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drawings/drawing2.xml" ContentType="application/vnd.openxmlformats-officedocument.drawing+xml"/>
  <Override PartName="/xl/ink/ink2.xml" ContentType="application/inkml+xml"/>
  <Override PartName="/xl/ink/ink3.xml" ContentType="application/inkml+xml"/>
  <Override PartName="/xl/ink/ink4.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현재_통합_문서" defaultThemeVersion="124226"/>
  <mc:AlternateContent xmlns:mc="http://schemas.openxmlformats.org/markup-compatibility/2006">
    <mc:Choice Requires="x15">
      <x15ac:absPath xmlns:x15ac="http://schemas.microsoft.com/office/spreadsheetml/2010/11/ac" url="C:\Users\user\Desktop\진도군-생활폐기물 소각시설 소각로 및 부대설비 선택적 촉매환원(SCR) 설비 확충\메일 보완\"/>
    </mc:Choice>
  </mc:AlternateContent>
  <xr:revisionPtr revIDLastSave="0" documentId="13_ncr:1_{6E5D3B99-1738-44A2-A178-22594BBB36A6}" xr6:coauthVersionLast="47" xr6:coauthVersionMax="47" xr10:uidLastSave="{00000000-0000-0000-0000-000000000000}"/>
  <bookViews>
    <workbookView xWindow="2100" yWindow="795" windowWidth="25860" windowHeight="15450" tabRatio="914" activeTab="1" xr2:uid="{00000000-000D-0000-FFFF-FFFF00000000}"/>
  </bookViews>
  <sheets>
    <sheet name="표지" sheetId="26" r:id="rId1"/>
    <sheet name="원가계산서" sheetId="45" r:id="rId2"/>
    <sheet name="총괄표" sheetId="10" r:id="rId3"/>
    <sheet name="내역서" sheetId="7" r:id="rId4"/>
    <sheet name="간지(수량)" sheetId="19" r:id="rId5"/>
    <sheet name="수량산출서" sheetId="40" r:id="rId6"/>
    <sheet name="간지(일위대가)" sheetId="18" r:id="rId7"/>
    <sheet name="일위대가표" sheetId="4" r:id="rId8"/>
    <sheet name="간지(노임단가)" sheetId="42" r:id="rId9"/>
    <sheet name="노임" sheetId="34" r:id="rId10"/>
    <sheet name="간지(가격조사표)" sheetId="43" r:id="rId11"/>
    <sheet name="가격조사표" sheetId="29" r:id="rId12"/>
    <sheet name="단중표" sheetId="44" state="hidden" r:id="rId13"/>
  </sheets>
  <externalReferences>
    <externalReference r:id="rId14"/>
  </externalReferences>
  <definedNames>
    <definedName name="_" localSheetId="10">#REF!</definedName>
    <definedName name="_" localSheetId="8">#REF!</definedName>
    <definedName name="_">#REF!</definedName>
    <definedName name="_??±?????³?¿ª" localSheetId="10">#REF!</definedName>
    <definedName name="_??±?????³?¿ª" localSheetId="8">#REF!</definedName>
    <definedName name="_??±?????³?¿ª">#REF!</definedName>
    <definedName name="__??±?????³?¿ª" localSheetId="10">#REF!</definedName>
    <definedName name="__??±?????³?¿ª" localSheetId="8">#REF!</definedName>
    <definedName name="__??±?????³?¿ª">#REF!</definedName>
    <definedName name="_______dkt7"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__dkt7"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_q45" localSheetId="12" hidden="1">{"'용역비'!$A$4:$C$8"}</definedName>
    <definedName name="______q45" localSheetId="5" hidden="1">{"'용역비'!$A$4:$C$8"}</definedName>
    <definedName name="______q45" localSheetId="1" hidden="1">{"'용역비'!$A$4:$C$8"}</definedName>
    <definedName name="______q45" hidden="1">{"'용역비'!$A$4:$C$8"}</definedName>
    <definedName name="_____dkt7"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dkt7"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dkt7"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dkt7"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_q45" localSheetId="12" hidden="1">{"'용역비'!$A$4:$C$8"}</definedName>
    <definedName name="____q45" localSheetId="5" hidden="1">{"'용역비'!$A$4:$C$8"}</definedName>
    <definedName name="____q45" localSheetId="1" hidden="1">{"'용역비'!$A$4:$C$8"}</definedName>
    <definedName name="____q45" hidden="1">{"'용역비'!$A$4:$C$8"}</definedName>
    <definedName name="___A100000" localSheetId="10">#REF!</definedName>
    <definedName name="___A100000" localSheetId="8">#REF!</definedName>
    <definedName name="___A100000">#REF!</definedName>
    <definedName name="___A65700" localSheetId="10">#REF!</definedName>
    <definedName name="___A65700" localSheetId="8">#REF!</definedName>
    <definedName name="___A65700">#REF!</definedName>
    <definedName name="___A65800" localSheetId="10">#REF!</definedName>
    <definedName name="___A65800" localSheetId="8">#REF!</definedName>
    <definedName name="___A65800">#REF!</definedName>
    <definedName name="___A66000" localSheetId="10">#REF!</definedName>
    <definedName name="___A66000" localSheetId="8">#REF!</definedName>
    <definedName name="___A66000">#REF!</definedName>
    <definedName name="___A67000" localSheetId="10">#REF!</definedName>
    <definedName name="___A67000" localSheetId="8">#REF!</definedName>
    <definedName name="___A67000">#REF!</definedName>
    <definedName name="___A68000" localSheetId="10">#REF!</definedName>
    <definedName name="___A68000" localSheetId="8">#REF!</definedName>
    <definedName name="___A68000">#REF!</definedName>
    <definedName name="___A70000" localSheetId="10">#REF!</definedName>
    <definedName name="___A70000" localSheetId="8">#REF!</definedName>
    <definedName name="___A70000">#REF!</definedName>
    <definedName name="___A80000" localSheetId="10">#REF!</definedName>
    <definedName name="___A80000" localSheetId="8">#REF!</definedName>
    <definedName name="___A80000">#REF!</definedName>
    <definedName name="___ddn400" localSheetId="10">#REF!</definedName>
    <definedName name="___ddn400" localSheetId="8">#REF!</definedName>
    <definedName name="___ddn400">#REF!</definedName>
    <definedName name="___ddn600" localSheetId="10">#REF!</definedName>
    <definedName name="___ddn600" localSheetId="8">#REF!</definedName>
    <definedName name="___ddn600">#REF!</definedName>
    <definedName name="___dkt7"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dkt7"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_f1" localSheetId="10">BlankMacro1</definedName>
    <definedName name="___f1" localSheetId="8">BlankMacro1</definedName>
    <definedName name="___f1" localSheetId="12">BlankMacro1</definedName>
    <definedName name="___f1" localSheetId="1">BlankMacro1</definedName>
    <definedName name="___f1">BlankMacro1</definedName>
    <definedName name="___LHY1">#N/A</definedName>
    <definedName name="___LHY2">#N/A</definedName>
    <definedName name="___LHY4">#N/A</definedName>
    <definedName name="___LSK1" localSheetId="10">#REF!</definedName>
    <definedName name="___LSK1" localSheetId="8">#REF!</definedName>
    <definedName name="___LSK1">#REF!</definedName>
    <definedName name="___LSK2" localSheetId="10">#REF!</definedName>
    <definedName name="___LSK2" localSheetId="8">#REF!</definedName>
    <definedName name="___LSK2">#REF!</definedName>
    <definedName name="___LSK3" localSheetId="10">#REF!</definedName>
    <definedName name="___LSK3" localSheetId="8">#REF!</definedName>
    <definedName name="___LSK3">#REF!</definedName>
    <definedName name="___MAC12" localSheetId="10">#REF!</definedName>
    <definedName name="___MAC12" localSheetId="8">#REF!</definedName>
    <definedName name="___MAC12">#REF!</definedName>
    <definedName name="___MAC46" localSheetId="10">#REF!</definedName>
    <definedName name="___MAC46" localSheetId="8">#REF!</definedName>
    <definedName name="___MAC46">#REF!</definedName>
    <definedName name="___NCL100" localSheetId="10">#REF!</definedName>
    <definedName name="___NCL100" localSheetId="8">#REF!</definedName>
    <definedName name="___NCL100">#REF!</definedName>
    <definedName name="___NCL200" localSheetId="10">#REF!</definedName>
    <definedName name="___NCL200" localSheetId="8">#REF!</definedName>
    <definedName name="___NCL200">#REF!</definedName>
    <definedName name="___NCL250" localSheetId="10">#REF!</definedName>
    <definedName name="___NCL250" localSheetId="8">#REF!</definedName>
    <definedName name="___NCL250">#REF!</definedName>
    <definedName name="___nin190" localSheetId="10">#REF!</definedName>
    <definedName name="___nin190" localSheetId="8">#REF!</definedName>
    <definedName name="___nin190">#REF!</definedName>
    <definedName name="___PRN2" localSheetId="10">#REF!</definedName>
    <definedName name="___PRN2" localSheetId="8">#REF!</definedName>
    <definedName name="___PRN2">#REF!</definedName>
    <definedName name="___PRN3" localSheetId="10">#REF!</definedName>
    <definedName name="___PRN3" localSheetId="8">#REF!</definedName>
    <definedName name="___PRN3">#REF!</definedName>
    <definedName name="___PRN4" localSheetId="10">#REF!</definedName>
    <definedName name="___PRN4" localSheetId="8">#REF!</definedName>
    <definedName name="___PRN4">#REF!</definedName>
    <definedName name="___PRN6" localSheetId="10">#REF!</definedName>
    <definedName name="___PRN6" localSheetId="8">#REF!</definedName>
    <definedName name="___PRN6">#REF!</definedName>
    <definedName name="___PRN7" localSheetId="10">#REF!</definedName>
    <definedName name="___PRN7" localSheetId="8">#REF!</definedName>
    <definedName name="___PRN7">#REF!</definedName>
    <definedName name="___q45" localSheetId="12" hidden="1">{"'용역비'!$A$4:$C$8"}</definedName>
    <definedName name="___q45" localSheetId="5" hidden="1">{"'용역비'!$A$4:$C$8"}</definedName>
    <definedName name="___q45" localSheetId="1" hidden="1">{"'용역비'!$A$4:$C$8"}</definedName>
    <definedName name="___q45" hidden="1">{"'용역비'!$A$4:$C$8"}</definedName>
    <definedName name="___QTY1" localSheetId="10">#REF!</definedName>
    <definedName name="___QTY1" localSheetId="8">#REF!</definedName>
    <definedName name="___QTY1">#REF!</definedName>
    <definedName name="___QTY2" localSheetId="10">#REF!</definedName>
    <definedName name="___QTY2" localSheetId="8">#REF!</definedName>
    <definedName name="___QTY2">#REF!</definedName>
    <definedName name="___sc1" localSheetId="10">#REF!</definedName>
    <definedName name="___sc1" localSheetId="8">#REF!</definedName>
    <definedName name="___sc1">#REF!</definedName>
    <definedName name="___SC2" localSheetId="10">#REF!</definedName>
    <definedName name="___SC2" localSheetId="8">#REF!</definedName>
    <definedName name="___SC2">#REF!</definedName>
    <definedName name="___sc3" localSheetId="10">#REF!</definedName>
    <definedName name="___sc3" localSheetId="8">#REF!</definedName>
    <definedName name="___sc3">#REF!</definedName>
    <definedName name="___SHT48" localSheetId="10">#REF!</definedName>
    <definedName name="___SHT48" localSheetId="8">#REF!</definedName>
    <definedName name="___SHT48">#REF!</definedName>
    <definedName name="___SHT481" localSheetId="10">#REF!</definedName>
    <definedName name="___SHT481" localSheetId="8">#REF!</definedName>
    <definedName name="___SHT481">#REF!</definedName>
    <definedName name="___SN3" localSheetId="10">#REF!</definedName>
    <definedName name="___SN3" localSheetId="8">#REF!</definedName>
    <definedName name="___SN3">#REF!</definedName>
    <definedName name="___SUB1" localSheetId="10">#REF!</definedName>
    <definedName name="___SUB1" localSheetId="8">#REF!</definedName>
    <definedName name="___SUB1">#REF!</definedName>
    <definedName name="___SUB2" localSheetId="10">#REF!</definedName>
    <definedName name="___SUB2" localSheetId="8">#REF!</definedName>
    <definedName name="___SUB2">#REF!</definedName>
    <definedName name="___SUB3" localSheetId="10">#REF!</definedName>
    <definedName name="___SUB3" localSheetId="8">#REF!</definedName>
    <definedName name="___SUB3">#REF!</definedName>
    <definedName name="___TL1" localSheetId="10">#REF!</definedName>
    <definedName name="___TL1" localSheetId="8">#REF!</definedName>
    <definedName name="___TL1">#REF!</definedName>
    <definedName name="___TL2" localSheetId="10">#REF!</definedName>
    <definedName name="___TL2" localSheetId="8">#REF!</definedName>
    <definedName name="___TL2">#REF!</definedName>
    <definedName name="___TL3" localSheetId="10">#REF!</definedName>
    <definedName name="___TL3" localSheetId="8">#REF!</definedName>
    <definedName name="___TL3">#REF!</definedName>
    <definedName name="___TLA120" localSheetId="10">#REF!</definedName>
    <definedName name="___TLA120" localSheetId="8">#REF!</definedName>
    <definedName name="___TLA120">#REF!</definedName>
    <definedName name="___TLA35" localSheetId="10">#REF!</definedName>
    <definedName name="___TLA35" localSheetId="8">#REF!</definedName>
    <definedName name="___TLA35">#REF!</definedName>
    <definedName name="___TLA50" localSheetId="10">#REF!</definedName>
    <definedName name="___TLA50" localSheetId="8">#REF!</definedName>
    <definedName name="___TLA50">#REF!</definedName>
    <definedName name="___TLA70" localSheetId="10">#REF!</definedName>
    <definedName name="___TLA70" localSheetId="8">#REF!</definedName>
    <definedName name="___TLA70">#REF!</definedName>
    <definedName name="___TLA95" localSheetId="10">#REF!</definedName>
    <definedName name="___TLA95" localSheetId="8">#REF!</definedName>
    <definedName name="___TLA95">#REF!</definedName>
    <definedName name="___VL100" localSheetId="10">#REF!</definedName>
    <definedName name="___VL100" localSheetId="8">#REF!</definedName>
    <definedName name="___VL100">#REF!</definedName>
    <definedName name="___VL200" localSheetId="10">#REF!</definedName>
    <definedName name="___VL200" localSheetId="8">#REF!</definedName>
    <definedName name="___VL200">#REF!</definedName>
    <definedName name="___VL250" localSheetId="10">#REF!</definedName>
    <definedName name="___VL250" localSheetId="8">#REF!</definedName>
    <definedName name="___VL250">#REF!</definedName>
    <definedName name="___WW1" localSheetId="10">#REF!</definedName>
    <definedName name="___WW1" localSheetId="8">#REF!</definedName>
    <definedName name="___WW1">#REF!</definedName>
    <definedName name="___WW2" localSheetId="10">#REF!</definedName>
    <definedName name="___WW2" localSheetId="8">#REF!</definedName>
    <definedName name="___WW2">#REF!</definedName>
    <definedName name="___ZZ1" localSheetId="10">#REF!</definedName>
    <definedName name="___ZZ1" localSheetId="8">#REF!</definedName>
    <definedName name="___ZZ1">#REF!</definedName>
    <definedName name="__A100000" localSheetId="10">#REF!</definedName>
    <definedName name="__A100000" localSheetId="8">#REF!</definedName>
    <definedName name="__A100000">#REF!</definedName>
    <definedName name="__A16800" localSheetId="10">#REF!</definedName>
    <definedName name="__A16800" localSheetId="8">#REF!</definedName>
    <definedName name="__A16800">#REF!</definedName>
    <definedName name="__A20000" localSheetId="10">#REF!</definedName>
    <definedName name="__A20000" localSheetId="8">#REF!</definedName>
    <definedName name="__A20000">#REF!</definedName>
    <definedName name="__A65700" localSheetId="10">#REF!</definedName>
    <definedName name="__A65700" localSheetId="8">#REF!</definedName>
    <definedName name="__A65700">#REF!</definedName>
    <definedName name="__A65800" localSheetId="10">#REF!</definedName>
    <definedName name="__A65800" localSheetId="8">#REF!</definedName>
    <definedName name="__A65800">#REF!</definedName>
    <definedName name="__A66000" localSheetId="10">#REF!</definedName>
    <definedName name="__A66000" localSheetId="8">#REF!</definedName>
    <definedName name="__A66000">#REF!</definedName>
    <definedName name="__A67000" localSheetId="10">#REF!</definedName>
    <definedName name="__A67000" localSheetId="8">#REF!</definedName>
    <definedName name="__A67000">#REF!</definedName>
    <definedName name="__A68000" localSheetId="10">#REF!</definedName>
    <definedName name="__A68000" localSheetId="8">#REF!</definedName>
    <definedName name="__A68000">#REF!</definedName>
    <definedName name="__A70000" localSheetId="10">#REF!</definedName>
    <definedName name="__A70000" localSheetId="8">#REF!</definedName>
    <definedName name="__A70000">#REF!</definedName>
    <definedName name="__A80000" localSheetId="10">#REF!</definedName>
    <definedName name="__A80000" localSheetId="8">#REF!</definedName>
    <definedName name="__A80000">#REF!</definedName>
    <definedName name="__ddn400" localSheetId="10">#REF!</definedName>
    <definedName name="__ddn400" localSheetId="8">#REF!</definedName>
    <definedName name="__ddn400">#REF!</definedName>
    <definedName name="__ddn600" localSheetId="10">#REF!</definedName>
    <definedName name="__ddn600" localSheetId="8">#REF!</definedName>
    <definedName name="__ddn600">#REF!</definedName>
    <definedName name="_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dkt7"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dkt7"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_LHY1">#N/A</definedName>
    <definedName name="__LHY2">#N/A</definedName>
    <definedName name="__LHY4">#N/A</definedName>
    <definedName name="__LSK1" localSheetId="10">#REF!</definedName>
    <definedName name="__LSK1" localSheetId="8">#REF!</definedName>
    <definedName name="__LSK1">#REF!</definedName>
    <definedName name="__LSK2" localSheetId="10">#REF!</definedName>
    <definedName name="__LSK2" localSheetId="8">#REF!</definedName>
    <definedName name="__LSK2">#REF!</definedName>
    <definedName name="__LSK3" localSheetId="10">#REF!</definedName>
    <definedName name="__LSK3" localSheetId="8">#REF!</definedName>
    <definedName name="__LSK3">#REF!</definedName>
    <definedName name="__MAC12" localSheetId="10">#REF!</definedName>
    <definedName name="__MAC12" localSheetId="8">#REF!</definedName>
    <definedName name="__MAC12">#REF!</definedName>
    <definedName name="__MAC46" localSheetId="10">#REF!</definedName>
    <definedName name="__MAC46" localSheetId="8">#REF!</definedName>
    <definedName name="__MAC46">#REF!</definedName>
    <definedName name="__NCL100" localSheetId="10">#REF!</definedName>
    <definedName name="__NCL100" localSheetId="8">#REF!</definedName>
    <definedName name="__NCL100">#REF!</definedName>
    <definedName name="__NCL200" localSheetId="10">#REF!</definedName>
    <definedName name="__NCL200" localSheetId="8">#REF!</definedName>
    <definedName name="__NCL200">#REF!</definedName>
    <definedName name="__NCL250" localSheetId="10">#REF!</definedName>
    <definedName name="__NCL250" localSheetId="8">#REF!</definedName>
    <definedName name="__NCL250">#REF!</definedName>
    <definedName name="__nin190" localSheetId="10">#REF!</definedName>
    <definedName name="__nin190" localSheetId="8">#REF!</definedName>
    <definedName name="__nin190">#REF!</definedName>
    <definedName name="__PRN2" localSheetId="10">#REF!</definedName>
    <definedName name="__PRN2" localSheetId="8">#REF!</definedName>
    <definedName name="__PRN2">#REF!</definedName>
    <definedName name="__PRN3" localSheetId="10">#REF!</definedName>
    <definedName name="__PRN3" localSheetId="8">#REF!</definedName>
    <definedName name="__PRN3">#REF!</definedName>
    <definedName name="__PRN4" localSheetId="10">#REF!</definedName>
    <definedName name="__PRN4" localSheetId="8">#REF!</definedName>
    <definedName name="__PRN4">#REF!</definedName>
    <definedName name="__PRN6" localSheetId="10">#REF!</definedName>
    <definedName name="__PRN6" localSheetId="8">#REF!</definedName>
    <definedName name="__PRN6">#REF!</definedName>
    <definedName name="__PRN7" localSheetId="10">#REF!</definedName>
    <definedName name="__PRN7" localSheetId="8">#REF!</definedName>
    <definedName name="__PRN7">#REF!</definedName>
    <definedName name="__q45" localSheetId="12" hidden="1">{"'용역비'!$A$4:$C$8"}</definedName>
    <definedName name="__q45" localSheetId="5" hidden="1">{"'용역비'!$A$4:$C$8"}</definedName>
    <definedName name="__q45" localSheetId="1" hidden="1">{"'용역비'!$A$4:$C$8"}</definedName>
    <definedName name="__q45" hidden="1">{"'용역비'!$A$4:$C$8"}</definedName>
    <definedName name="__QTY1" localSheetId="10">#REF!</definedName>
    <definedName name="__QTY1" localSheetId="8">#REF!</definedName>
    <definedName name="__QTY1">#REF!</definedName>
    <definedName name="__QTY2" localSheetId="10">#REF!</definedName>
    <definedName name="__QTY2" localSheetId="8">#REF!</definedName>
    <definedName name="__QTY2">#REF!</definedName>
    <definedName name="__sc1" localSheetId="10">#REF!</definedName>
    <definedName name="__sc1" localSheetId="8">#REF!</definedName>
    <definedName name="__sc1">#REF!</definedName>
    <definedName name="__SC2" localSheetId="10">#REF!</definedName>
    <definedName name="__SC2" localSheetId="8">#REF!</definedName>
    <definedName name="__SC2">#REF!</definedName>
    <definedName name="__sc3" localSheetId="10">#REF!</definedName>
    <definedName name="__sc3" localSheetId="8">#REF!</definedName>
    <definedName name="__sc3">#REF!</definedName>
    <definedName name="__SHT48" localSheetId="10">#REF!</definedName>
    <definedName name="__SHT48" localSheetId="8">#REF!</definedName>
    <definedName name="__SHT48">#REF!</definedName>
    <definedName name="__SHT481" localSheetId="10">#REF!</definedName>
    <definedName name="__SHT481" localSheetId="8">#REF!</definedName>
    <definedName name="__SHT481">#REF!</definedName>
    <definedName name="__SN3" localSheetId="10">#REF!</definedName>
    <definedName name="__SN3" localSheetId="8">#REF!</definedName>
    <definedName name="__SN3">#REF!</definedName>
    <definedName name="__SUB1" localSheetId="10">#REF!</definedName>
    <definedName name="__SUB1" localSheetId="8">#REF!</definedName>
    <definedName name="__SUB1">#REF!</definedName>
    <definedName name="__SUB2" localSheetId="10">#REF!</definedName>
    <definedName name="__SUB2" localSheetId="8">#REF!</definedName>
    <definedName name="__SUB2">#REF!</definedName>
    <definedName name="__SUB3" localSheetId="10">#REF!</definedName>
    <definedName name="__SUB3" localSheetId="8">#REF!</definedName>
    <definedName name="__SUB3">#REF!</definedName>
    <definedName name="__TL1" localSheetId="10">#REF!</definedName>
    <definedName name="__TL1" localSheetId="8">#REF!</definedName>
    <definedName name="__TL1">#REF!</definedName>
    <definedName name="__TL2" localSheetId="10">#REF!</definedName>
    <definedName name="__TL2" localSheetId="8">#REF!</definedName>
    <definedName name="__TL2">#REF!</definedName>
    <definedName name="__TL3" localSheetId="10">#REF!</definedName>
    <definedName name="__TL3" localSheetId="8">#REF!</definedName>
    <definedName name="__TL3">#REF!</definedName>
    <definedName name="__TLA120" localSheetId="10">#REF!</definedName>
    <definedName name="__TLA120" localSheetId="8">#REF!</definedName>
    <definedName name="__TLA120">#REF!</definedName>
    <definedName name="__TLA35" localSheetId="10">#REF!</definedName>
    <definedName name="__TLA35" localSheetId="8">#REF!</definedName>
    <definedName name="__TLA35">#REF!</definedName>
    <definedName name="__TLA50" localSheetId="10">#REF!</definedName>
    <definedName name="__TLA50" localSheetId="8">#REF!</definedName>
    <definedName name="__TLA50">#REF!</definedName>
    <definedName name="__TLA70" localSheetId="10">#REF!</definedName>
    <definedName name="__TLA70" localSheetId="8">#REF!</definedName>
    <definedName name="__TLA70">#REF!</definedName>
    <definedName name="__TLA95" localSheetId="10">#REF!</definedName>
    <definedName name="__TLA95" localSheetId="8">#REF!</definedName>
    <definedName name="__TLA95">#REF!</definedName>
    <definedName name="__VL100" localSheetId="10">#REF!</definedName>
    <definedName name="__VL100" localSheetId="8">#REF!</definedName>
    <definedName name="__VL100">#REF!</definedName>
    <definedName name="__VL200" localSheetId="10">#REF!</definedName>
    <definedName name="__VL200" localSheetId="8">#REF!</definedName>
    <definedName name="__VL200">#REF!</definedName>
    <definedName name="__VL250" localSheetId="10">#REF!</definedName>
    <definedName name="__VL250" localSheetId="8">#REF!</definedName>
    <definedName name="__VL250">#REF!</definedName>
    <definedName name="__WW1" localSheetId="10">#REF!</definedName>
    <definedName name="__WW1" localSheetId="8">#REF!</definedName>
    <definedName name="__WW1">#REF!</definedName>
    <definedName name="__WW2" localSheetId="10">#REF!</definedName>
    <definedName name="__WW2" localSheetId="8">#REF!</definedName>
    <definedName name="__WW2">#REF!</definedName>
    <definedName name="__ZZ1" localSheetId="10">#REF!</definedName>
    <definedName name="__ZZ1" localSheetId="8">#REF!</definedName>
    <definedName name="__ZZ1">#REF!</definedName>
    <definedName name="_01._본____청" localSheetId="10">#REF!</definedName>
    <definedName name="_01._본____청" localSheetId="8">#REF!</definedName>
    <definedName name="_01._본____청">#REF!</definedName>
    <definedName name="_02._경_비_실___1" localSheetId="10">#REF!</definedName>
    <definedName name="_02._경_비_실___1" localSheetId="8">#REF!</definedName>
    <definedName name="_02._경_비_실___1">#REF!</definedName>
    <definedName name="_03._경_비_실___2" localSheetId="10">#REF!</definedName>
    <definedName name="_03._경_비_실___2" localSheetId="8">#REF!</definedName>
    <definedName name="_03._경_비_실___2">#REF!</definedName>
    <definedName name="_04._경_비_실___3" localSheetId="10">#REF!</definedName>
    <definedName name="_04._경_비_실___3" localSheetId="8">#REF!</definedName>
    <definedName name="_04._경_비_실___3">#REF!</definedName>
    <definedName name="_05._급__기__탑" localSheetId="10">#REF!</definedName>
    <definedName name="_05._급__기__탑" localSheetId="8">#REF!</definedName>
    <definedName name="_05._급__기__탑">#REF!</definedName>
    <definedName name="_06._배__기__탑" localSheetId="10">#REF!</definedName>
    <definedName name="_06._배__기__탑" localSheetId="8">#REF!</definedName>
    <definedName name="_06._배__기__탑">#REF!</definedName>
    <definedName name="_07._부______대" localSheetId="10">#REF!</definedName>
    <definedName name="_07._부______대" localSheetId="8">#REF!</definedName>
    <definedName name="_07._부______대">#REF!</definedName>
    <definedName name="_1._PANEL_BD.__LP___1" localSheetId="10">#REF!</definedName>
    <definedName name="_1._PANEL_BD.__LP___1" localSheetId="8">#REF!</definedName>
    <definedName name="_1._PANEL_BD.__LP___1">#REF!</definedName>
    <definedName name="_1._사급자재대" localSheetId="10">#REF!</definedName>
    <definedName name="_1._사급자재대" localSheetId="8">#REF!</definedName>
    <definedName name="_1._사급자재대">#REF!</definedName>
    <definedName name="_1_0_F" localSheetId="10" hidden="1">#REF!</definedName>
    <definedName name="_1_0_F" localSheetId="8" hidden="1">#REF!</definedName>
    <definedName name="_1_0_F" hidden="1">#REF!</definedName>
    <definedName name="_1_1" localSheetId="10">#REF!</definedName>
    <definedName name="_1_1" localSheetId="8">#REF!</definedName>
    <definedName name="_1_1">#REF!</definedName>
    <definedName name="_1_1_1" localSheetId="10">#REF!</definedName>
    <definedName name="_1_1_1" localSheetId="8">#REF!</definedName>
    <definedName name="_1_1_1">#REF!</definedName>
    <definedName name="_10" localSheetId="10">#REF!</definedName>
    <definedName name="_10" localSheetId="8">#REF!</definedName>
    <definedName name="_10">#REF!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6_??±?????³?¿ª" localSheetId="10">#REF!</definedName>
    <definedName name="_16_??±?????³?¿ª" localSheetId="8">#REF!</definedName>
    <definedName name="_16_??±?????³?¿ª">#REF!</definedName>
    <definedName name="_16A_10" localSheetId="10">#REF!</definedName>
    <definedName name="_16A_10" localSheetId="8">#REF!</definedName>
    <definedName name="_16A_10">#REF!</definedName>
    <definedName name="_16A_11" localSheetId="10">#REF!</definedName>
    <definedName name="_16A_11" localSheetId="8">#REF!</definedName>
    <definedName name="_16A_11">#REF!</definedName>
    <definedName name="_16A_12" localSheetId="10">#REF!</definedName>
    <definedName name="_16A_12" localSheetId="8">#REF!</definedName>
    <definedName name="_16A_12">#REF!</definedName>
    <definedName name="_16A_13" localSheetId="10">#REF!</definedName>
    <definedName name="_16A_13" localSheetId="8">#REF!</definedName>
    <definedName name="_16A_13">#REF!</definedName>
    <definedName name="_16A_14" localSheetId="10">#REF!</definedName>
    <definedName name="_16A_14" localSheetId="8">#REF!</definedName>
    <definedName name="_16A_14">#REF!</definedName>
    <definedName name="_16A_15" localSheetId="10">#REF!</definedName>
    <definedName name="_16A_15" localSheetId="8">#REF!</definedName>
    <definedName name="_16A_15">#REF!</definedName>
    <definedName name="_16A_8" localSheetId="10">#REF!</definedName>
    <definedName name="_16A_8" localSheetId="8">#REF!</definedName>
    <definedName name="_16A_8">#REF!</definedName>
    <definedName name="_16A_9" localSheetId="10">#REF!</definedName>
    <definedName name="_16A_9" localSheetId="8">#REF!</definedName>
    <definedName name="_16A_9">#REF!</definedName>
    <definedName name="_16B_10" localSheetId="10">#REF!</definedName>
    <definedName name="_16B_10" localSheetId="8">#REF!</definedName>
    <definedName name="_16B_10">#REF!</definedName>
    <definedName name="_16B_11" localSheetId="10">#REF!</definedName>
    <definedName name="_16B_11" localSheetId="8">#REF!</definedName>
    <definedName name="_16B_11">#REF!</definedName>
    <definedName name="_16B_12" localSheetId="10">#REF!</definedName>
    <definedName name="_16B_12" localSheetId="8">#REF!</definedName>
    <definedName name="_16B_12">#REF!</definedName>
    <definedName name="_16B_13" localSheetId="10">#REF!</definedName>
    <definedName name="_16B_13" localSheetId="8">#REF!</definedName>
    <definedName name="_16B_13">#REF!</definedName>
    <definedName name="_16B_14" localSheetId="10">#REF!</definedName>
    <definedName name="_16B_14" localSheetId="8">#REF!</definedName>
    <definedName name="_16B_14">#REF!</definedName>
    <definedName name="_16B_15" localSheetId="10">#REF!</definedName>
    <definedName name="_16B_15" localSheetId="8">#REF!</definedName>
    <definedName name="_16B_15">#REF!</definedName>
    <definedName name="_16B_8" localSheetId="10">#REF!</definedName>
    <definedName name="_16B_8" localSheetId="8">#REF!</definedName>
    <definedName name="_16B_8">#REF!</definedName>
    <definedName name="_16B_9" localSheetId="10">#REF!</definedName>
    <definedName name="_16B_9" localSheetId="8">#REF!</definedName>
    <definedName name="_16B_9">#REF!</definedName>
    <definedName name="_16C_10" localSheetId="10">#REF!</definedName>
    <definedName name="_16C_10" localSheetId="8">#REF!</definedName>
    <definedName name="_16C_10">#REF!</definedName>
    <definedName name="_16C_11" localSheetId="10">#REF!</definedName>
    <definedName name="_16C_11" localSheetId="8">#REF!</definedName>
    <definedName name="_16C_11">#REF!</definedName>
    <definedName name="_16C_12" localSheetId="10">#REF!</definedName>
    <definedName name="_16C_12" localSheetId="8">#REF!</definedName>
    <definedName name="_16C_12">#REF!</definedName>
    <definedName name="_16C_13" localSheetId="10">#REF!</definedName>
    <definedName name="_16C_13" localSheetId="8">#REF!</definedName>
    <definedName name="_16C_13">#REF!</definedName>
    <definedName name="_16C_14" localSheetId="10">#REF!</definedName>
    <definedName name="_16C_14" localSheetId="8">#REF!</definedName>
    <definedName name="_16C_14">#REF!</definedName>
    <definedName name="_16C_15" localSheetId="10">#REF!</definedName>
    <definedName name="_16C_15" localSheetId="8">#REF!</definedName>
    <definedName name="_16C_15">#REF!</definedName>
    <definedName name="_16C_8" localSheetId="10">#REF!</definedName>
    <definedName name="_16C_8" localSheetId="8">#REF!</definedName>
    <definedName name="_16C_8">#REF!</definedName>
    <definedName name="_16C_9" localSheetId="10">#REF!</definedName>
    <definedName name="_16C_9" localSheetId="8">#REF!</definedName>
    <definedName name="_16C_9">#REF!</definedName>
    <definedName name="_17_??±?????³?¿ª" localSheetId="10">#REF!</definedName>
    <definedName name="_17_??±?????³?¿ª" localSheetId="8">#REF!</definedName>
    <definedName name="_17_??±?????³?¿ª">#REF!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차_94년">#N/A</definedName>
    <definedName name="_2" localSheetId="10">#REF!</definedName>
    <definedName name="_2" localSheetId="8">#REF!</definedName>
    <definedName name="_2">#REF!</definedName>
    <definedName name="_2.토공" localSheetId="10">#REF!</definedName>
    <definedName name="_2.토공" localSheetId="8">#REF!</definedName>
    <definedName name="_2.토공">#REF!</definedName>
    <definedName name="_2_0_0_F" localSheetId="10" hidden="1">#REF!</definedName>
    <definedName name="_2_0_0_F" localSheetId="8" hidden="1">#REF!</definedName>
    <definedName name="_2_0_0_F" hidden="1">#REF!</definedName>
    <definedName name="_29q45_" localSheetId="12" hidden="1">{"'용역비'!$A$4:$C$8"}</definedName>
    <definedName name="_29q45_" localSheetId="5" hidden="1">{"'용역비'!$A$4:$C$8"}</definedName>
    <definedName name="_29q45_" localSheetId="1" hidden="1">{"'용역비'!$A$4:$C$8"}</definedName>
    <definedName name="_29q45_" hidden="1">{"'용역비'!$A$4:$C$8"}</definedName>
    <definedName name="_2차결제일">#N/A</definedName>
    <definedName name="_3" localSheetId="10">#REF!</definedName>
    <definedName name="_3" localSheetId="8">#REF!</definedName>
    <definedName name="_3">#REF!</definedName>
    <definedName name="_3.상수공" localSheetId="10">#REF!</definedName>
    <definedName name="_3.상수공" localSheetId="8">#REF!</definedName>
    <definedName name="_3.상수공">#REF!</definedName>
    <definedName name="_32_3_0Crite" localSheetId="10">#REF!</definedName>
    <definedName name="_32_3_0Crite" localSheetId="8">#REF!</definedName>
    <definedName name="_32_3_0Crite">#REF!</definedName>
    <definedName name="_34_3_0Criteria" localSheetId="10">#REF!</definedName>
    <definedName name="_34_3_0Criteria" localSheetId="8">#REF!</definedName>
    <definedName name="_34_3_0Criteria">#REF!</definedName>
    <definedName name="_36_3__Crite" localSheetId="10">#REF!</definedName>
    <definedName name="_36_3__Crite" localSheetId="8">#REF!</definedName>
    <definedName name="_36_3__Crite">#REF!</definedName>
    <definedName name="_36_3_0Crite" localSheetId="10">#REF!</definedName>
    <definedName name="_36_3_0Crite" localSheetId="8">#REF!</definedName>
    <definedName name="_36_3_0Crite">#REF!</definedName>
    <definedName name="_38_3__Criteria" localSheetId="10">#REF!</definedName>
    <definedName name="_38_3__Criteria" localSheetId="8">#REF!</definedName>
    <definedName name="_38_3__Criteria">#REF!</definedName>
    <definedName name="_39_3_0Criteria" localSheetId="10">#REF!</definedName>
    <definedName name="_39_3_0Criteria" localSheetId="8">#REF!</definedName>
    <definedName name="_39_3_0Criteria">#REF!</definedName>
    <definedName name="_39A16800_" localSheetId="10">#REF!</definedName>
    <definedName name="_39A16800_" localSheetId="8">#REF!</definedName>
    <definedName name="_39A16800_">#REF!</definedName>
    <definedName name="_3q45_" localSheetId="12" hidden="1">{"'용역비'!$A$4:$C$8"}</definedName>
    <definedName name="_3q45_" localSheetId="1" hidden="1">{"'용역비'!$A$4:$C$8"}</definedName>
    <definedName name="_3q45_" hidden="1">{"'용역비'!$A$4:$C$8"}</definedName>
    <definedName name="_4" localSheetId="10">#REF!</definedName>
    <definedName name="_4" localSheetId="8">#REF!</definedName>
    <definedName name="_4">#REF!</definedName>
    <definedName name="_４._설___비____공___사" localSheetId="10">#REF!</definedName>
    <definedName name="_４._설___비____공___사" localSheetId="8">#REF!</definedName>
    <definedName name="_４._설___비____공___사">#REF!</definedName>
    <definedName name="_4.우수공" localSheetId="10">#REF!</definedName>
    <definedName name="_4.우수공" localSheetId="8">#REF!</definedName>
    <definedName name="_4.우수공">#REF!</definedName>
    <definedName name="_41_3__Crite" localSheetId="10">#REF!</definedName>
    <definedName name="_41_3__Crite" localSheetId="8">#REF!</definedName>
    <definedName name="_41_3__Crite">#REF!</definedName>
    <definedName name="_43_3__Criteria" localSheetId="10">#REF!</definedName>
    <definedName name="_43_3__Criteria" localSheetId="8">#REF!</definedName>
    <definedName name="_43_3__Criteria">#REF!</definedName>
    <definedName name="_43A20000_" localSheetId="10">#REF!</definedName>
    <definedName name="_43A20000_" localSheetId="8">#REF!</definedName>
    <definedName name="_43A20000_">#REF!</definedName>
    <definedName name="_44단" localSheetId="10">#REF!</definedName>
    <definedName name="_44단" localSheetId="8">#REF!</definedName>
    <definedName name="_44단">#REF!</definedName>
    <definedName name="_5" localSheetId="10">#REF!</definedName>
    <definedName name="_5" localSheetId="8">#REF!</definedName>
    <definedName name="_5">#REF!</definedName>
    <definedName name="_5.오수공" localSheetId="10">#REF!</definedName>
    <definedName name="_5.오수공" localSheetId="8">#REF!</definedName>
    <definedName name="_5.오수공">#REF!</definedName>
    <definedName name="_5_0_F" localSheetId="10" hidden="1">#REF!</definedName>
    <definedName name="_5_0_F" localSheetId="8" hidden="1">#REF!</definedName>
    <definedName name="_5_0_F" hidden="1">#REF!</definedName>
    <definedName name="_54f1_" localSheetId="10">BlankMacro1</definedName>
    <definedName name="_54f1_" localSheetId="8">BlankMacro1</definedName>
    <definedName name="_54f1_" localSheetId="12">BlankMacro1</definedName>
    <definedName name="_54f1_" localSheetId="1">BlankMacro1</definedName>
    <definedName name="_54f1_">BlankMacro1</definedName>
    <definedName name="_56G_0Extr" localSheetId="10">#REF!</definedName>
    <definedName name="_56G_0Extr" localSheetId="8">#REF!</definedName>
    <definedName name="_56G_0Extr">#REF!</definedName>
    <definedName name="_58G_0Extract" localSheetId="10">#REF!</definedName>
    <definedName name="_58G_0Extract" localSheetId="8">#REF!</definedName>
    <definedName name="_58G_0Extract">#REF!</definedName>
    <definedName name="_6" localSheetId="10">#REF!</definedName>
    <definedName name="_6" localSheetId="8">#REF!</definedName>
    <definedName name="_6">#REF!</definedName>
    <definedName name="_6.포장공" localSheetId="10">#REF!</definedName>
    <definedName name="_6.포장공" localSheetId="8">#REF!</definedName>
    <definedName name="_6.포장공">#REF!</definedName>
    <definedName name="_6_0_0_F" localSheetId="10" hidden="1">#REF!</definedName>
    <definedName name="_6_0_0_F" localSheetId="8" hidden="1">#REF!</definedName>
    <definedName name="_6_0_0_F" hidden="1">#REF!</definedName>
    <definedName name="_60G__Extr" localSheetId="10">#REF!</definedName>
    <definedName name="_60G__Extr" localSheetId="8">#REF!</definedName>
    <definedName name="_60G__Extr">#REF!</definedName>
    <definedName name="_61A16800_" localSheetId="10">#REF!</definedName>
    <definedName name="_61A16800_" localSheetId="8">#REF!</definedName>
    <definedName name="_61A16800_">#REF!</definedName>
    <definedName name="_62G__Extract" localSheetId="10">#REF!</definedName>
    <definedName name="_62G__Extract" localSheetId="8">#REF!</definedName>
    <definedName name="_62G__Extract">#REF!</definedName>
    <definedName name="_65A20000_" localSheetId="10">#REF!</definedName>
    <definedName name="_65A20000_" localSheetId="8">#REF!</definedName>
    <definedName name="_65A20000_">#REF!</definedName>
    <definedName name="_7" localSheetId="10">#REF!</definedName>
    <definedName name="_7" localSheetId="8">#REF!</definedName>
    <definedName name="_7">#REF!</definedName>
    <definedName name="_7.부대공" localSheetId="10">#REF!</definedName>
    <definedName name="_7.부대공" localSheetId="8">#REF!</definedName>
    <definedName name="_7.부대공">#REF!</definedName>
    <definedName name="_75단" localSheetId="10">#REF!</definedName>
    <definedName name="_75단" localSheetId="8">#REF!</definedName>
    <definedName name="_75단">#REF!</definedName>
    <definedName name="_8.자재운반공" localSheetId="10">#REF!</definedName>
    <definedName name="_8.자재운반공" localSheetId="8">#REF!</definedName>
    <definedName name="_8.자재운반공">#REF!</definedName>
    <definedName name="_82f1_" localSheetId="10">BlankMacro1</definedName>
    <definedName name="_82f1_" localSheetId="8">BlankMacro1</definedName>
    <definedName name="_82f1_" localSheetId="12">BlankMacro1</definedName>
    <definedName name="_82f1_" localSheetId="1">BlankMacro1</definedName>
    <definedName name="_82f1_">BlankMacro1</definedName>
    <definedName name="_85G_0Extr" localSheetId="10">#REF!</definedName>
    <definedName name="_85G_0Extr" localSheetId="8">#REF!</definedName>
    <definedName name="_85G_0Extr">#REF!</definedName>
    <definedName name="_88G_0Extract" localSheetId="10">#REF!</definedName>
    <definedName name="_88G_0Extract" localSheetId="8">#REF!</definedName>
    <definedName name="_88G_0Extract">#REF!</definedName>
    <definedName name="_90G__Extr" localSheetId="10">#REF!</definedName>
    <definedName name="_90G__Extr" localSheetId="8">#REF!</definedName>
    <definedName name="_90G__Extr">#REF!</definedName>
    <definedName name="_92G__Extract" localSheetId="10">#REF!</definedName>
    <definedName name="_92G__Extract" localSheetId="8">#REF!</definedName>
    <definedName name="_92G__Extract">#REF!</definedName>
    <definedName name="_A">#N/A</definedName>
    <definedName name="_A100000" localSheetId="10">#REF!</definedName>
    <definedName name="_A100000" localSheetId="8">#REF!</definedName>
    <definedName name="_A100000">#REF!</definedName>
    <definedName name="_A16800" localSheetId="10">#REF!</definedName>
    <definedName name="_A16800" localSheetId="8">#REF!</definedName>
    <definedName name="_A16800">#REF!</definedName>
    <definedName name="_A20000" localSheetId="10">#REF!</definedName>
    <definedName name="_A20000" localSheetId="8">#REF!</definedName>
    <definedName name="_A20000">#REF!</definedName>
    <definedName name="_A65700" localSheetId="10">#REF!</definedName>
    <definedName name="_A65700" localSheetId="8">#REF!</definedName>
    <definedName name="_A65700">#REF!</definedName>
    <definedName name="_A65800" localSheetId="10">#REF!</definedName>
    <definedName name="_A65800" localSheetId="8">#REF!</definedName>
    <definedName name="_A65800">#REF!</definedName>
    <definedName name="_A66000" localSheetId="10">#REF!</definedName>
    <definedName name="_A66000" localSheetId="8">#REF!</definedName>
    <definedName name="_A66000">#REF!</definedName>
    <definedName name="_A67000" localSheetId="10">#REF!</definedName>
    <definedName name="_A67000" localSheetId="8">#REF!</definedName>
    <definedName name="_A67000">#REF!</definedName>
    <definedName name="_A68000" localSheetId="10">#REF!</definedName>
    <definedName name="_A68000" localSheetId="8">#REF!</definedName>
    <definedName name="_A68000">#REF!</definedName>
    <definedName name="_A70000" localSheetId="10">#REF!</definedName>
    <definedName name="_A70000" localSheetId="8">#REF!</definedName>
    <definedName name="_A70000">#REF!</definedName>
    <definedName name="_A80000" localSheetId="10">#REF!</definedName>
    <definedName name="_A80000" localSheetId="8">#REF!</definedName>
    <definedName name="_A80000">#REF!</definedName>
    <definedName name="_C" localSheetId="10">#REF!</definedName>
    <definedName name="_C" localSheetId="8">#REF!</definedName>
    <definedName name="_C">#REF!</definedName>
    <definedName name="_CDT2" localSheetId="10">#REF!</definedName>
    <definedName name="_CDT2" localSheetId="8">#REF!</definedName>
    <definedName name="_CDT2">#REF!</definedName>
    <definedName name="_CPA1" localSheetId="10">#REF!</definedName>
    <definedName name="_CPA1" localSheetId="8">#REF!</definedName>
    <definedName name="_CPA1">#REF!</definedName>
    <definedName name="_CPA2" localSheetId="10">#REF!</definedName>
    <definedName name="_CPA2" localSheetId="8">#REF!</definedName>
    <definedName name="_CPA2">#REF!</definedName>
    <definedName name="_CPG1" localSheetId="10">#REF!</definedName>
    <definedName name="_CPG1" localSheetId="8">#REF!</definedName>
    <definedName name="_CPG1">#REF!</definedName>
    <definedName name="_CPG2" localSheetId="10">#REF!</definedName>
    <definedName name="_CPG2" localSheetId="8">#REF!</definedName>
    <definedName name="_CPG2">#REF!</definedName>
    <definedName name="_cpi1" localSheetId="10">#REF!</definedName>
    <definedName name="_cpi1" localSheetId="8">#REF!</definedName>
    <definedName name="_cpi1">#REF!</definedName>
    <definedName name="_cpi2" localSheetId="10">#REF!</definedName>
    <definedName name="_cpi2" localSheetId="8">#REF!</definedName>
    <definedName name="_cpi2">#REF!</definedName>
    <definedName name="_cpo1" localSheetId="10">#REF!</definedName>
    <definedName name="_cpo1" localSheetId="8">#REF!</definedName>
    <definedName name="_cpo1">#REF!</definedName>
    <definedName name="_cpo2" localSheetId="10">#REF!</definedName>
    <definedName name="_cpo2" localSheetId="8">#REF!</definedName>
    <definedName name="_cpo2">#REF!</definedName>
    <definedName name="_ddn400" localSheetId="10">#REF!</definedName>
    <definedName name="_ddn400" localSheetId="8">#REF!</definedName>
    <definedName name="_ddn400">#REF!</definedName>
    <definedName name="_ddn600" localSheetId="10">#REF!</definedName>
    <definedName name="_ddn600" localSheetId="8">#REF!</definedName>
    <definedName name="_ddn600">#REF!</definedName>
    <definedName name="_Dist_Bin" localSheetId="10" hidden="1">#REF!</definedName>
    <definedName name="_Dist_Bin" localSheetId="8" hidden="1">#REF!</definedName>
    <definedName name="_Dist_Bin" localSheetId="9" hidden="1">#REF!</definedName>
    <definedName name="_Dist_Bin" hidden="1">#REF!</definedName>
    <definedName name="_Dist_Values" localSheetId="10" hidden="1">#REF!</definedName>
    <definedName name="_Dist_Values" localSheetId="8" hidden="1">#REF!</definedName>
    <definedName name="_Dist_Values" localSheetId="9" hidden="1">#REF!</definedName>
    <definedName name="_Dist_Values" hidden="1">#REF!</definedName>
    <definedName name="_dkt7"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kt7"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kt7"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kt7"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kt7"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DOG1" localSheetId="10">#REF!</definedName>
    <definedName name="_DOG1" localSheetId="8">#REF!</definedName>
    <definedName name="_DOG1">#REF!</definedName>
    <definedName name="_DOG2" localSheetId="10">#REF!</definedName>
    <definedName name="_DOG2" localSheetId="8">#REF!</definedName>
    <definedName name="_DOG2">#REF!</definedName>
    <definedName name="_DOG3" localSheetId="10">#REF!</definedName>
    <definedName name="_DOG3" localSheetId="8">#REF!</definedName>
    <definedName name="_DOG3">#REF!</definedName>
    <definedName name="_DOG4" localSheetId="10">#REF!</definedName>
    <definedName name="_DOG4" localSheetId="8">#REF!</definedName>
    <definedName name="_DOG4">#REF!</definedName>
    <definedName name="_E100000" localSheetId="10">#REF!</definedName>
    <definedName name="_E100000" localSheetId="8">#REF!</definedName>
    <definedName name="_E100000">#REF!</definedName>
    <definedName name="_E7_E9_E11_E13_">#N/A</definedName>
    <definedName name="_E70000" localSheetId="10">#REF!</definedName>
    <definedName name="_E70000" localSheetId="8">#REF!</definedName>
    <definedName name="_E70000">#REF!</definedName>
    <definedName name="_f1" localSheetId="10">BlankMacro1</definedName>
    <definedName name="_f1" localSheetId="8">BlankMacro1</definedName>
    <definedName name="_f1" localSheetId="12">BlankMacro1</definedName>
    <definedName name="_f1" localSheetId="1">BlankMacro1</definedName>
    <definedName name="_f1">BlankMacro1</definedName>
    <definedName name="_Fill" localSheetId="10" hidden="1">#REF!</definedName>
    <definedName name="_Fill" localSheetId="8" hidden="1">#REF!</definedName>
    <definedName name="_Fill" localSheetId="9" hidden="1">#REF!</definedName>
    <definedName name="_Fill" localSheetId="5" hidden="1">#REF!</definedName>
    <definedName name="_Fill" hidden="1">#REF!</definedName>
    <definedName name="_xlnm._FilterDatabase" localSheetId="11" hidden="1">가격조사표!$A$4:$N$111</definedName>
    <definedName name="_xlnm._FilterDatabase" localSheetId="10">#REF!</definedName>
    <definedName name="_xlnm._FilterDatabase" localSheetId="8">#REF!</definedName>
    <definedName name="_xlnm._FilterDatabase" localSheetId="3" hidden="1">내역서!$A$4:$N$205</definedName>
    <definedName name="_xlnm._FilterDatabase" localSheetId="12" hidden="1">단중표!$D$2:$F$1167</definedName>
    <definedName name="_xlnm._FilterDatabase" localSheetId="5" hidden="1">수량산출서!$A$4:$T$265</definedName>
    <definedName name="_xlnm._FilterDatabase">#REF!</definedName>
    <definedName name="_K">#N/A</definedName>
    <definedName name="_KA1" localSheetId="10">#REF!</definedName>
    <definedName name="_KA1" localSheetId="8">#REF!</definedName>
    <definedName name="_KA1">#REF!</definedName>
    <definedName name="_Key1" localSheetId="10" hidden="1">#REF!</definedName>
    <definedName name="_Key1" localSheetId="8" hidden="1">#REF!</definedName>
    <definedName name="_Key1" localSheetId="9" hidden="1">#REF!</definedName>
    <definedName name="_Key1" localSheetId="5" hidden="1">#REF!</definedName>
    <definedName name="_Key1" hidden="1">#REF!</definedName>
    <definedName name="_Key2" localSheetId="10" hidden="1">#REF!</definedName>
    <definedName name="_Key2" localSheetId="8" hidden="1">#REF!</definedName>
    <definedName name="_Key2" localSheetId="9" hidden="1">#REF!</definedName>
    <definedName name="_Key2" hidden="1">#REF!</definedName>
    <definedName name="_Ki1" localSheetId="10">#REF!</definedName>
    <definedName name="_Ki1" localSheetId="8">#REF!</definedName>
    <definedName name="_Ki1">#REF!</definedName>
    <definedName name="_Ki2" localSheetId="10">#REF!</definedName>
    <definedName name="_Ki2" localSheetId="8">#REF!</definedName>
    <definedName name="_Ki2">#REF!</definedName>
    <definedName name="_Ko1" localSheetId="10">#REF!</definedName>
    <definedName name="_Ko1" localSheetId="8">#REF!</definedName>
    <definedName name="_Ko1">#REF!</definedName>
    <definedName name="_Ko2" localSheetId="10">#REF!</definedName>
    <definedName name="_Ko2" localSheetId="8">#REF!</definedName>
    <definedName name="_Ko2">#REF!</definedName>
    <definedName name="_LHY1">#N/A</definedName>
    <definedName name="_LHY2">#N/A</definedName>
    <definedName name="_LHY4">#N/A</definedName>
    <definedName name="_LP1" localSheetId="10">#REF!</definedName>
    <definedName name="_LP1" localSheetId="8">#REF!</definedName>
    <definedName name="_LP1">#REF!</definedName>
    <definedName name="_LP2" localSheetId="10">#REF!</definedName>
    <definedName name="_LP2" localSheetId="8">#REF!</definedName>
    <definedName name="_LP2">#REF!</definedName>
    <definedName name="_LSK1" localSheetId="10">#REF!</definedName>
    <definedName name="_LSK1" localSheetId="8">#REF!</definedName>
    <definedName name="_LSK1">#REF!</definedName>
    <definedName name="_LSK2" localSheetId="10">#REF!</definedName>
    <definedName name="_LSK2" localSheetId="8">#REF!</definedName>
    <definedName name="_LSK2">#REF!</definedName>
    <definedName name="_LSK3" localSheetId="10">#REF!</definedName>
    <definedName name="_LSK3" localSheetId="8">#REF!</definedName>
    <definedName name="_LSK3">#REF!</definedName>
    <definedName name="_MAC12" localSheetId="10">#REF!</definedName>
    <definedName name="_MAC12" localSheetId="8">#REF!</definedName>
    <definedName name="_MAC12">#REF!</definedName>
    <definedName name="_MAC46" localSheetId="10">#REF!</definedName>
    <definedName name="_MAC46" localSheetId="8">#REF!</definedName>
    <definedName name="_MAC46">#REF!</definedName>
    <definedName name="_NCL100" localSheetId="10">#REF!</definedName>
    <definedName name="_NCL100" localSheetId="8">#REF!</definedName>
    <definedName name="_NCL100">#REF!</definedName>
    <definedName name="_NCL200" localSheetId="10">#REF!</definedName>
    <definedName name="_NCL200" localSheetId="8">#REF!</definedName>
    <definedName name="_NCL200">#REF!</definedName>
    <definedName name="_NCL250" localSheetId="10">#REF!</definedName>
    <definedName name="_NCL250" localSheetId="8">#REF!</definedName>
    <definedName name="_NCL250">#REF!</definedName>
    <definedName name="_nin190" localSheetId="10">#REF!</definedName>
    <definedName name="_nin190" localSheetId="8">#REF!</definedName>
    <definedName name="_nin190">#REF!</definedName>
    <definedName name="_NMB96" localSheetId="10">#REF!</definedName>
    <definedName name="_NMB96" localSheetId="8">#REF!</definedName>
    <definedName name="_NMB96">#REF!</definedName>
    <definedName name="_Order1" hidden="1">255</definedName>
    <definedName name="_Order2" hidden="1">255</definedName>
    <definedName name="_PI48" localSheetId="10">#REF!</definedName>
    <definedName name="_PI48" localSheetId="8">#REF!</definedName>
    <definedName name="_PI48">#REF!</definedName>
    <definedName name="_PI60" localSheetId="10">#REF!</definedName>
    <definedName name="_PI60" localSheetId="8">#REF!</definedName>
    <definedName name="_PI60">#REF!</definedName>
    <definedName name="_PRN2" localSheetId="10">#REF!</definedName>
    <definedName name="_PRN2" localSheetId="8">#REF!</definedName>
    <definedName name="_PRN2">#REF!</definedName>
    <definedName name="_PRN3" localSheetId="10">#REF!</definedName>
    <definedName name="_PRN3" localSheetId="8">#REF!</definedName>
    <definedName name="_PRN3">#REF!</definedName>
    <definedName name="_PRN4" localSheetId="10">#REF!</definedName>
    <definedName name="_PRN4" localSheetId="8">#REF!</definedName>
    <definedName name="_PRN4">#REF!</definedName>
    <definedName name="_PRN6" localSheetId="10">#REF!</definedName>
    <definedName name="_PRN6" localSheetId="8">#REF!</definedName>
    <definedName name="_PRN6">#REF!</definedName>
    <definedName name="_PRN7" localSheetId="10">#REF!</definedName>
    <definedName name="_PRN7" localSheetId="8">#REF!</definedName>
    <definedName name="_PRN7">#REF!</definedName>
    <definedName name="_q45" localSheetId="9" hidden="1">{"'용역비'!$A$4:$C$8"}</definedName>
    <definedName name="_q45" localSheetId="12" hidden="1">{"'용역비'!$A$4:$C$8"}</definedName>
    <definedName name="_q45" localSheetId="5" hidden="1">{"'용역비'!$A$4:$C$8"}</definedName>
    <definedName name="_q45" localSheetId="1" hidden="1">{"'용역비'!$A$4:$C$8"}</definedName>
    <definedName name="_q45" hidden="1">{"'용역비'!$A$4:$C$8"}</definedName>
    <definedName name="_QTY1" localSheetId="10">#REF!</definedName>
    <definedName name="_QTY1" localSheetId="8">#REF!</definedName>
    <definedName name="_QTY1">#REF!</definedName>
    <definedName name="_QTY2" localSheetId="10">#REF!</definedName>
    <definedName name="_QTY2" localSheetId="8">#REF!</definedName>
    <definedName name="_QTY2">#REF!</definedName>
    <definedName name="_Regression_Int" hidden="1">1</definedName>
    <definedName name="_RO110" localSheetId="10">#REF!</definedName>
    <definedName name="_RO110" localSheetId="8">#REF!</definedName>
    <definedName name="_RO110">#REF!</definedName>
    <definedName name="_RO22" localSheetId="10">#REF!</definedName>
    <definedName name="_RO22" localSheetId="8">#REF!</definedName>
    <definedName name="_RO22">#REF!</definedName>
    <definedName name="_RO35" localSheetId="10">#REF!</definedName>
    <definedName name="_RO35" localSheetId="8">#REF!</definedName>
    <definedName name="_RO35">#REF!</definedName>
    <definedName name="_RO60" localSheetId="10">#REF!</definedName>
    <definedName name="_RO60" localSheetId="8">#REF!</definedName>
    <definedName name="_RO60">#REF!</definedName>
    <definedName name="_RO80" localSheetId="10">#REF!</definedName>
    <definedName name="_RO80" localSheetId="8">#REF!</definedName>
    <definedName name="_RO80">#REF!</definedName>
    <definedName name="_RV1" localSheetId="10">#REF!</definedName>
    <definedName name="_RV1" localSheetId="8">#REF!</definedName>
    <definedName name="_RV1">#REF!</definedName>
    <definedName name="_RV2" localSheetId="10">#REF!</definedName>
    <definedName name="_RV2" localSheetId="8">#REF!</definedName>
    <definedName name="_RV2">#REF!</definedName>
    <definedName name="_s3041" localSheetId="10">#REF!</definedName>
    <definedName name="_s3041" localSheetId="8">#REF!</definedName>
    <definedName name="_s3041">#REF!</definedName>
    <definedName name="_s3042" localSheetId="10">#REF!</definedName>
    <definedName name="_s3042" localSheetId="8">#REF!</definedName>
    <definedName name="_s3042">#REF!</definedName>
    <definedName name="_s3101" localSheetId="10">#REF!</definedName>
    <definedName name="_s3101" localSheetId="8">#REF!</definedName>
    <definedName name="_s3101">#REF!</definedName>
    <definedName name="_s3102" localSheetId="10">#REF!</definedName>
    <definedName name="_s3102" localSheetId="8">#REF!</definedName>
    <definedName name="_s3102">#REF!</definedName>
    <definedName name="_sc1" localSheetId="10">#REF!</definedName>
    <definedName name="_sc1" localSheetId="8">#REF!</definedName>
    <definedName name="_sc1">#REF!</definedName>
    <definedName name="_SC2" localSheetId="10">#REF!</definedName>
    <definedName name="_SC2" localSheetId="8">#REF!</definedName>
    <definedName name="_SC2">#REF!</definedName>
    <definedName name="_sc3" localSheetId="10">#REF!</definedName>
    <definedName name="_sc3" localSheetId="8">#REF!</definedName>
    <definedName name="_sc3">#REF!</definedName>
    <definedName name="_SHT48" localSheetId="10">#REF!</definedName>
    <definedName name="_SHT48" localSheetId="8">#REF!</definedName>
    <definedName name="_SHT48">#REF!</definedName>
    <definedName name="_SHT481" localSheetId="10">#REF!</definedName>
    <definedName name="_SHT481" localSheetId="8">#REF!</definedName>
    <definedName name="_SHT481">#REF!</definedName>
    <definedName name="_SN3" localSheetId="10">#REF!</definedName>
    <definedName name="_SN3" localSheetId="8">#REF!</definedName>
    <definedName name="_SN3">#REF!</definedName>
    <definedName name="_Sort" localSheetId="10" hidden="1">#REF!</definedName>
    <definedName name="_Sort" localSheetId="8" hidden="1">#REF!</definedName>
    <definedName name="_Sort" localSheetId="9" hidden="1">#REF!</definedName>
    <definedName name="_Sort" hidden="1">#REF!</definedName>
    <definedName name="_stb1" localSheetId="10">#REF!</definedName>
    <definedName name="_stb1" localSheetId="8">#REF!</definedName>
    <definedName name="_stb1">#REF!</definedName>
    <definedName name="_stb2" localSheetId="10">#REF!</definedName>
    <definedName name="_stb2" localSheetId="8">#REF!</definedName>
    <definedName name="_stb2">#REF!</definedName>
    <definedName name="_SUB1" localSheetId="10">#REF!</definedName>
    <definedName name="_SUB1" localSheetId="8">#REF!</definedName>
    <definedName name="_SUB1">#REF!</definedName>
    <definedName name="_SUB2" localSheetId="10">#REF!</definedName>
    <definedName name="_SUB2" localSheetId="8">#REF!</definedName>
    <definedName name="_SUB2">#REF!</definedName>
    <definedName name="_SUB3" localSheetId="10">#REF!</definedName>
    <definedName name="_SUB3" localSheetId="8">#REF!</definedName>
    <definedName name="_SUB3">#REF!</definedName>
    <definedName name="_SW1" localSheetId="10">#REF!</definedName>
    <definedName name="_SW1" localSheetId="8">#REF!</definedName>
    <definedName name="_SW1">#REF!</definedName>
    <definedName name="_SW2" localSheetId="10">#REF!</definedName>
    <definedName name="_SW2" localSheetId="8">#REF!</definedName>
    <definedName name="_SW2">#REF!</definedName>
    <definedName name="_TA1" localSheetId="10">#REF!</definedName>
    <definedName name="_TA1" localSheetId="8">#REF!</definedName>
    <definedName name="_TA1">#REF!</definedName>
    <definedName name="_TA2" localSheetId="10">#REF!</definedName>
    <definedName name="_TA2" localSheetId="8">#REF!</definedName>
    <definedName name="_TA2">#REF!</definedName>
    <definedName name="_TG1" localSheetId="10">#REF!</definedName>
    <definedName name="_TG1" localSheetId="8">#REF!</definedName>
    <definedName name="_TG1">#REF!</definedName>
    <definedName name="_TG2" localSheetId="10">#REF!</definedName>
    <definedName name="_TG2" localSheetId="8">#REF!</definedName>
    <definedName name="_TG2">#REF!</definedName>
    <definedName name="_Ti1" localSheetId="10">#REF!</definedName>
    <definedName name="_Ti1" localSheetId="8">#REF!</definedName>
    <definedName name="_Ti1">#REF!</definedName>
    <definedName name="_Ti2" localSheetId="10">#REF!</definedName>
    <definedName name="_Ti2" localSheetId="8">#REF!</definedName>
    <definedName name="_Ti2">#REF!</definedName>
    <definedName name="_TL1" localSheetId="10">#REF!</definedName>
    <definedName name="_TL1" localSheetId="8">#REF!</definedName>
    <definedName name="_TL1">#REF!</definedName>
    <definedName name="_TL2" localSheetId="10">#REF!</definedName>
    <definedName name="_TL2" localSheetId="8">#REF!</definedName>
    <definedName name="_TL2">#REF!</definedName>
    <definedName name="_TL3" localSheetId="10">#REF!</definedName>
    <definedName name="_TL3" localSheetId="8">#REF!</definedName>
    <definedName name="_TL3">#REF!</definedName>
    <definedName name="_TLA120" localSheetId="10">#REF!</definedName>
    <definedName name="_TLA120" localSheetId="8">#REF!</definedName>
    <definedName name="_TLA120">#REF!</definedName>
    <definedName name="_TLA35" localSheetId="10">#REF!</definedName>
    <definedName name="_TLA35" localSheetId="8">#REF!</definedName>
    <definedName name="_TLA35">#REF!</definedName>
    <definedName name="_TLA50" localSheetId="10">#REF!</definedName>
    <definedName name="_TLA50" localSheetId="8">#REF!</definedName>
    <definedName name="_TLA50">#REF!</definedName>
    <definedName name="_TLA70" localSheetId="10">#REF!</definedName>
    <definedName name="_TLA70" localSheetId="8">#REF!</definedName>
    <definedName name="_TLA70">#REF!</definedName>
    <definedName name="_TLA95" localSheetId="10">#REF!</definedName>
    <definedName name="_TLA95" localSheetId="8">#REF!</definedName>
    <definedName name="_TLA95">#REF!</definedName>
    <definedName name="_To1" localSheetId="10">#REF!</definedName>
    <definedName name="_To1" localSheetId="8">#REF!</definedName>
    <definedName name="_To1">#REF!</definedName>
    <definedName name="_To2" localSheetId="10">#REF!</definedName>
    <definedName name="_To2" localSheetId="8">#REF!</definedName>
    <definedName name="_To2">#REF!</definedName>
    <definedName name="_TON1" localSheetId="10">#REF!</definedName>
    <definedName name="_TON1" localSheetId="8">#REF!</definedName>
    <definedName name="_TON1">#REF!</definedName>
    <definedName name="_TON2" localSheetId="10">#REF!</definedName>
    <definedName name="_TON2" localSheetId="8">#REF!</definedName>
    <definedName name="_TON2">#REF!</definedName>
    <definedName name="_tt1" localSheetId="10">#REF!</definedName>
    <definedName name="_tt1" localSheetId="8">#REF!</definedName>
    <definedName name="_tt1">#REF!</definedName>
    <definedName name="_tt2" localSheetId="10">#REF!</definedName>
    <definedName name="_tt2" localSheetId="8">#REF!</definedName>
    <definedName name="_tt2">#REF!</definedName>
    <definedName name="_tt3" localSheetId="10">#REF!</definedName>
    <definedName name="_tt3" localSheetId="8">#REF!</definedName>
    <definedName name="_tt3">#REF!</definedName>
    <definedName name="_tt4" localSheetId="10">#REF!</definedName>
    <definedName name="_tt4" localSheetId="8">#REF!</definedName>
    <definedName name="_tt4">#REF!</definedName>
    <definedName name="_TW1" localSheetId="10">#REF!</definedName>
    <definedName name="_TW1" localSheetId="8">#REF!</definedName>
    <definedName name="_TW1">#REF!</definedName>
    <definedName name="_TW2" localSheetId="10">#REF!</definedName>
    <definedName name="_TW2" localSheetId="8">#REF!</definedName>
    <definedName name="_TW2">#REF!</definedName>
    <definedName name="_Twt1" localSheetId="10">#REF!</definedName>
    <definedName name="_Twt1" localSheetId="8">#REF!</definedName>
    <definedName name="_Twt1">#REF!</definedName>
    <definedName name="_Twt2" localSheetId="10">#REF!</definedName>
    <definedName name="_Twt2" localSheetId="8">#REF!</definedName>
    <definedName name="_Twt2">#REF!</definedName>
    <definedName name="_ui1" localSheetId="10">#REF!</definedName>
    <definedName name="_ui1" localSheetId="8">#REF!</definedName>
    <definedName name="_ui1">#REF!</definedName>
    <definedName name="_ui2" localSheetId="10">#REF!</definedName>
    <definedName name="_ui2" localSheetId="8">#REF!</definedName>
    <definedName name="_ui2">#REF!</definedName>
    <definedName name="_uo1" localSheetId="10">#REF!</definedName>
    <definedName name="_uo1" localSheetId="8">#REF!</definedName>
    <definedName name="_uo1">#REF!</definedName>
    <definedName name="_uo2" localSheetId="10">#REF!</definedName>
    <definedName name="_uo2" localSheetId="8">#REF!</definedName>
    <definedName name="_uo2">#REF!</definedName>
    <definedName name="_VL100" localSheetId="10">#REF!</definedName>
    <definedName name="_VL100" localSheetId="8">#REF!</definedName>
    <definedName name="_VL100">#REF!</definedName>
    <definedName name="_VL200" localSheetId="10">#REF!</definedName>
    <definedName name="_VL200" localSheetId="8">#REF!</definedName>
    <definedName name="_VL200">#REF!</definedName>
    <definedName name="_VL250" localSheetId="10">#REF!</definedName>
    <definedName name="_VL250" localSheetId="8">#REF!</definedName>
    <definedName name="_VL250">#REF!</definedName>
    <definedName name="_W">#N/A</definedName>
    <definedName name="_WW1" localSheetId="10">#REF!</definedName>
    <definedName name="_WW1" localSheetId="8">#REF!</definedName>
    <definedName name="_WW1">#REF!</definedName>
    <definedName name="_WW2" localSheetId="10">#REF!</definedName>
    <definedName name="_WW2" localSheetId="8">#REF!</definedName>
    <definedName name="_WW2">#REF!</definedName>
    <definedName name="_WW6" localSheetId="10">#REF!</definedName>
    <definedName name="_WW6" localSheetId="8">#REF!</definedName>
    <definedName name="_WW6">#REF!</definedName>
    <definedName name="_ZZ1" localSheetId="10">#REF!</definedName>
    <definedName name="_ZZ1" localSheetId="8">#REF!</definedName>
    <definedName name="_ZZ1">#REF!</definedName>
    <definedName name="_건축목공" localSheetId="10">#REF!</definedName>
    <definedName name="_건축목공" localSheetId="8">#REF!</definedName>
    <definedName name="_건축목공">#REF!</definedName>
    <definedName name="´??§°ø·?10" localSheetId="10">#REF!</definedName>
    <definedName name="´??§°ø·?10" localSheetId="8">#REF!</definedName>
    <definedName name="´??§°ø·?10">#REF!</definedName>
    <definedName name="´??§°ø·?11" localSheetId="10">#REF!</definedName>
    <definedName name="´??§°ø·?11" localSheetId="8">#REF!</definedName>
    <definedName name="´??§°ø·?11">#REF!</definedName>
    <definedName name="´??§°ø·?12" localSheetId="10">#REF!</definedName>
    <definedName name="´??§°ø·?12" localSheetId="8">#REF!</definedName>
    <definedName name="´??§°ø·?12">#REF!</definedName>
    <definedName name="´??§°ø·?13" localSheetId="10">#REF!</definedName>
    <definedName name="´??§°ø·?13" localSheetId="8">#REF!</definedName>
    <definedName name="´??§°ø·?13">#REF!</definedName>
    <definedName name="´??§°ø·?14" localSheetId="10">#REF!</definedName>
    <definedName name="´??§°ø·?14" localSheetId="8">#REF!</definedName>
    <definedName name="´??§°ø·?14">#REF!</definedName>
    <definedName name="´??§°ø·?15" localSheetId="10">#REF!</definedName>
    <definedName name="´??§°ø·?15" localSheetId="8">#REF!</definedName>
    <definedName name="´??§°ø·?15">#REF!</definedName>
    <definedName name="´??§°ø·?16" localSheetId="10">#REF!</definedName>
    <definedName name="´??§°ø·?16" localSheetId="8">#REF!</definedName>
    <definedName name="´??§°ø·?16">#REF!</definedName>
    <definedName name="´??§°ø·?17" localSheetId="10">#REF!</definedName>
    <definedName name="´??§°ø·?17" localSheetId="8">#REF!</definedName>
    <definedName name="´??§°ø·?17">#REF!</definedName>
    <definedName name="´??§°ø·?4" localSheetId="10">#REF!</definedName>
    <definedName name="´??§°ø·?4" localSheetId="8">#REF!</definedName>
    <definedName name="´??§°ø·?4">#REF!</definedName>
    <definedName name="´??§°ø·?5" localSheetId="10">#REF!</definedName>
    <definedName name="´??§°ø·?5" localSheetId="8">#REF!</definedName>
    <definedName name="´??§°ø·?5">#REF!</definedName>
    <definedName name="´??§°ø·?6" localSheetId="10">#REF!</definedName>
    <definedName name="´??§°ø·?6" localSheetId="8">#REF!</definedName>
    <definedName name="´??§°ø·?6">#REF!</definedName>
    <definedName name="´??§°ø·?7" localSheetId="10">#REF!</definedName>
    <definedName name="´??§°ø·?7" localSheetId="8">#REF!</definedName>
    <definedName name="´??§°ø·?7">#REF!</definedName>
    <definedName name="´??§°ø·?8" localSheetId="10">#REF!</definedName>
    <definedName name="´??§°ø·?8" localSheetId="8">#REF!</definedName>
    <definedName name="´??§°ø·?8">#REF!</definedName>
    <definedName name="´??§°ø·?9" localSheetId="10">#REF!</definedName>
    <definedName name="´??§°ø·?9" localSheetId="8">#REF!</definedName>
    <definedName name="´??§°ø·?9">#REF!</definedName>
    <definedName name="´?_°¡" localSheetId="10">#REF!</definedName>
    <definedName name="´?_°¡" localSheetId="8">#REF!</definedName>
    <definedName name="´?_°¡">#REF!</definedName>
    <definedName name="´?_°¡2" localSheetId="10">#REF!</definedName>
    <definedName name="´?_°¡2" localSheetId="8">#REF!</definedName>
    <definedName name="´?_°¡2">#REF!</definedName>
    <definedName name="´?_°¡3" localSheetId="10">#REF!</definedName>
    <definedName name="´?_°¡3" localSheetId="8">#REF!</definedName>
    <definedName name="´?_°¡3">#REF!</definedName>
    <definedName name="´?_°¡4" localSheetId="10">#REF!</definedName>
    <definedName name="´?_°¡4" localSheetId="8">#REF!</definedName>
    <definedName name="´?_°¡4">#REF!</definedName>
    <definedName name="´?_°¡5" localSheetId="10">#REF!</definedName>
    <definedName name="´?_°¡5" localSheetId="8">#REF!</definedName>
    <definedName name="´?_°¡5">#REF!</definedName>
    <definedName name="´?_°¡6" localSheetId="10">#REF!</definedName>
    <definedName name="´?_°¡6" localSheetId="8">#REF!</definedName>
    <definedName name="´?_°¡6">#REF!</definedName>
    <definedName name="´?°" localSheetId="10">#REF!</definedName>
    <definedName name="´?°" localSheetId="8">#REF!</definedName>
    <definedName name="´?°">#REF!</definedName>
    <definedName name="´?°°">#N/A</definedName>
    <definedName name="´?°°1">#N/A</definedName>
    <definedName name="´?°°2">#N/A</definedName>
    <definedName name="´?°°3">#N/A</definedName>
    <definedName name="´?°°4">#N/A</definedName>
    <definedName name="￡" localSheetId="10">#REF!</definedName>
    <definedName name="￡" localSheetId="8">#REF!</definedName>
    <definedName name="￡">#REF!</definedName>
    <definedName name="¤C315" localSheetId="10">#REF!</definedName>
    <definedName name="¤C315" localSheetId="8">#REF!</definedName>
    <definedName name="¤C315">#REF!</definedName>
    <definedName name="¤Ç315" localSheetId="10">#REF!</definedName>
    <definedName name="¤Ç315" localSheetId="8">#REF!</definedName>
    <definedName name="¤Ç315">#REF!</definedName>
    <definedName name="￥" localSheetId="10">#REF!</definedName>
    <definedName name="￥" localSheetId="8">#REF!</definedName>
    <definedName name="￥">#REF!</definedName>
    <definedName name="￦" localSheetId="10">#REF!</definedName>
    <definedName name="￦" localSheetId="8">#REF!</definedName>
    <definedName name="￦">#REF!</definedName>
    <definedName name="\0" localSheetId="10">#REF!</definedName>
    <definedName name="\0" localSheetId="8">#REF!</definedName>
    <definedName name="\0">#REF!</definedName>
    <definedName name="\a">#N/A</definedName>
    <definedName name="\b">#N/A</definedName>
    <definedName name="\c">#N/A</definedName>
    <definedName name="\d" localSheetId="10">#REF!</definedName>
    <definedName name="\d" localSheetId="8">#REF!</definedName>
    <definedName name="\d">#REF!</definedName>
    <definedName name="\e" localSheetId="10">#REF!</definedName>
    <definedName name="\e" localSheetId="8">#REF!</definedName>
    <definedName name="\e">#REF!</definedName>
    <definedName name="\f" localSheetId="10">#REF!</definedName>
    <definedName name="\f" localSheetId="8">#REF!</definedName>
    <definedName name="\f">#REF!</definedName>
    <definedName name="\g" localSheetId="10">#REF!</definedName>
    <definedName name="\g" localSheetId="8">#REF!</definedName>
    <definedName name="\g">#REF!</definedName>
    <definedName name="\h" localSheetId="10">#REF!</definedName>
    <definedName name="\h" localSheetId="8">#REF!</definedName>
    <definedName name="\h">#REF!</definedName>
    <definedName name="\i">#N/A</definedName>
    <definedName name="\j" localSheetId="10">#REF!</definedName>
    <definedName name="\j" localSheetId="8">#REF!</definedName>
    <definedName name="\j">#REF!</definedName>
    <definedName name="\k" localSheetId="10">#REF!</definedName>
    <definedName name="\k" localSheetId="8">#REF!</definedName>
    <definedName name="\k">#REF!</definedName>
    <definedName name="\l">#N/A</definedName>
    <definedName name="\LARGE" localSheetId="10">#REF!</definedName>
    <definedName name="\LARGE" localSheetId="8">#REF!</definedName>
    <definedName name="\LARGE">#REF!</definedName>
    <definedName name="\m">#N/A</definedName>
    <definedName name="\MIDDLE" localSheetId="10">#REF!</definedName>
    <definedName name="\MIDDLE" localSheetId="8">#REF!</definedName>
    <definedName name="\MIDDLE">#REF!</definedName>
    <definedName name="\n" localSheetId="10">#REF!</definedName>
    <definedName name="\n" localSheetId="8">#REF!</definedName>
    <definedName name="\n">#REF!</definedName>
    <definedName name="\o">#N/A</definedName>
    <definedName name="\p">#N/A</definedName>
    <definedName name="\PA" localSheetId="10">#REF!</definedName>
    <definedName name="\PA" localSheetId="8">#REF!</definedName>
    <definedName name="\PA">#REF!</definedName>
    <definedName name="\PB" localSheetId="10">#REF!</definedName>
    <definedName name="\PB" localSheetId="8">#REF!</definedName>
    <definedName name="\PB">#REF!</definedName>
    <definedName name="\PC" localSheetId="10">#REF!</definedName>
    <definedName name="\PC" localSheetId="8">#REF!</definedName>
    <definedName name="\PC">#REF!</definedName>
    <definedName name="\PD" localSheetId="10">#REF!</definedName>
    <definedName name="\PD" localSheetId="8">#REF!</definedName>
    <definedName name="\PD">#REF!</definedName>
    <definedName name="\PE" localSheetId="10">#REF!</definedName>
    <definedName name="\PE" localSheetId="8">#REF!</definedName>
    <definedName name="\PE">#REF!</definedName>
    <definedName name="\PF" localSheetId="10">#REF!</definedName>
    <definedName name="\PF" localSheetId="8">#REF!</definedName>
    <definedName name="\PF">#REF!</definedName>
    <definedName name="\PG" localSheetId="10">#REF!</definedName>
    <definedName name="\PG" localSheetId="8">#REF!</definedName>
    <definedName name="\PG">#REF!</definedName>
    <definedName name="\q" localSheetId="10">#REF!</definedName>
    <definedName name="\q" localSheetId="8">#REF!</definedName>
    <definedName name="\q">#REF!</definedName>
    <definedName name="\r">#N/A</definedName>
    <definedName name="\s">#N/A</definedName>
    <definedName name="\SMALL" localSheetId="10">#REF!</definedName>
    <definedName name="\SMALL" localSheetId="8">#REF!</definedName>
    <definedName name="\SMALL">#REF!</definedName>
    <definedName name="\t">#N/A</definedName>
    <definedName name="\u" localSheetId="10">#REF!</definedName>
    <definedName name="\u" localSheetId="8">#REF!</definedName>
    <definedName name="\u">#REF!</definedName>
    <definedName name="\v" localSheetId="10">#REF!</definedName>
    <definedName name="\v" localSheetId="8">#REF!</definedName>
    <definedName name="\v">#REF!</definedName>
    <definedName name="\w" localSheetId="10">#REF!</definedName>
    <definedName name="\w" localSheetId="8">#REF!</definedName>
    <definedName name="\w">#REF!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#N/A</definedName>
    <definedName name="←→" localSheetId="10">#REF!</definedName>
    <definedName name="←→" localSheetId="8">#REF!</definedName>
    <definedName name="←→">#REF!</definedName>
    <definedName name="A" localSheetId="10">#REF!</definedName>
    <definedName name="A" localSheetId="8">#REF!</definedName>
    <definedName name="A">#REF!</definedName>
    <definedName name="A_" localSheetId="10">#REF!</definedName>
    <definedName name="A_" localSheetId="8">#REF!</definedName>
    <definedName name="A_">#REF!</definedName>
    <definedName name="a0" localSheetId="10">#REF!</definedName>
    <definedName name="a0" localSheetId="8">#REF!</definedName>
    <definedName name="a0">#REF!</definedName>
    <definedName name="A1\" localSheetId="10">#REF!</definedName>
    <definedName name="A1\" localSheetId="8">#REF!</definedName>
    <definedName name="A1\">#REF!</definedName>
    <definedName name="A120_" localSheetId="10">#REF!</definedName>
    <definedName name="A120_" localSheetId="8">#REF!</definedName>
    <definedName name="A120_">#REF!</definedName>
    <definedName name="A300.IV66000" localSheetId="10">#REF!</definedName>
    <definedName name="A300.IV66000" localSheetId="8">#REF!</definedName>
    <definedName name="A300.IV66000">#REF!</definedName>
    <definedName name="A35_" localSheetId="10">#REF!</definedName>
    <definedName name="A35_" localSheetId="8">#REF!</definedName>
    <definedName name="A35_">#REF!</definedName>
    <definedName name="A50_" localSheetId="10">#REF!</definedName>
    <definedName name="A50_" localSheetId="8">#REF!</definedName>
    <definedName name="A50_">#REF!</definedName>
    <definedName name="A60000.AZ80000" localSheetId="10">#REF!</definedName>
    <definedName name="A60000.AZ80000" localSheetId="8">#REF!</definedName>
    <definedName name="A60000.AZ80000">#REF!</definedName>
    <definedName name="A61000.AZ70000" localSheetId="10">#REF!</definedName>
    <definedName name="A61000.AZ70000" localSheetId="8">#REF!</definedName>
    <definedName name="A61000.AZ70000">#REF!</definedName>
    <definedName name="A65000.AZ68000" localSheetId="10">#REF!</definedName>
    <definedName name="A65000.AZ68000" localSheetId="8">#REF!</definedName>
    <definedName name="A65000.AZ68000">#REF!</definedName>
    <definedName name="A70_" localSheetId="10">#REF!</definedName>
    <definedName name="A70_" localSheetId="8">#REF!</definedName>
    <definedName name="A70_">#REF!</definedName>
    <definedName name="A95_" localSheetId="10">#REF!</definedName>
    <definedName name="A95_" localSheetId="8">#REF!</definedName>
    <definedName name="A95_">#REF!</definedName>
    <definedName name="aa" localSheetId="12" hidden="1">{#N/A,#N/A,FALSE,"CCTV"}</definedName>
    <definedName name="aa" localSheetId="1" hidden="1">{#N/A,#N/A,FALSE,"CCTV"}</definedName>
    <definedName name="aa" hidden="1">{#N/A,#N/A,FALSE,"CCTV"}</definedName>
    <definedName name="AAA" localSheetId="10">#REF!</definedName>
    <definedName name="AAA" localSheetId="8">#REF!</definedName>
    <definedName name="AAA">#REF!</definedName>
    <definedName name="aaaa" localSheetId="12" hidden="1">{#N/A,#N/A,FALSE,"CCTV"}</definedName>
    <definedName name="aaaa" localSheetId="1" hidden="1">{#N/A,#N/A,FALSE,"CCTV"}</definedName>
    <definedName name="aaaa" hidden="1">{#N/A,#N/A,FALSE,"CCTV"}</definedName>
    <definedName name="aaaaa" localSheetId="10">#REF!</definedName>
    <definedName name="aaaaa" localSheetId="8">#REF!</definedName>
    <definedName name="aaaaa">#REF!</definedName>
    <definedName name="AAAAAA" localSheetId="12" hidden="1">{#N/A,#N/A,FALSE,"CCTV"}</definedName>
    <definedName name="AAAAAA" localSheetId="1" hidden="1">{#N/A,#N/A,FALSE,"CCTV"}</definedName>
    <definedName name="AAAAAA" hidden="1">{#N/A,#N/A,FALSE,"CCTV"}</definedName>
    <definedName name="aasd" localSheetId="9" hidden="1">{"'단계별시설공사비'!$A$3:$K$51"}</definedName>
    <definedName name="aasd" localSheetId="12" hidden="1">{"'단계별시설공사비'!$A$3:$K$51"}</definedName>
    <definedName name="aasd" localSheetId="5" hidden="1">{"'단계별시설공사비'!$A$3:$K$51"}</definedName>
    <definedName name="aasd" localSheetId="1" hidden="1">{"'단계별시설공사비'!$A$3:$K$51"}</definedName>
    <definedName name="aasd" hidden="1">{"'단계별시설공사비'!$A$3:$K$51"}</definedName>
    <definedName name="ab" localSheetId="10">#REF!</definedName>
    <definedName name="ab" localSheetId="8">#REF!</definedName>
    <definedName name="ab">#REF!</definedName>
    <definedName name="ABC" localSheetId="10">#REF!</definedName>
    <definedName name="ABC" localSheetId="8">#REF!</definedName>
    <definedName name="ABC">#REF!</definedName>
    <definedName name="ac" localSheetId="10">#REF!</definedName>
    <definedName name="ac" localSheetId="8">#REF!</definedName>
    <definedName name="ac">#REF!</definedName>
    <definedName name="AC120_" localSheetId="10">#REF!</definedName>
    <definedName name="AC120_" localSheetId="8">#REF!</definedName>
    <definedName name="AC120_">#REF!</definedName>
    <definedName name="AC35_" localSheetId="10">#REF!</definedName>
    <definedName name="AC35_" localSheetId="8">#REF!</definedName>
    <definedName name="AC35_">#REF!</definedName>
    <definedName name="AC50_" localSheetId="10">#REF!</definedName>
    <definedName name="AC50_" localSheetId="8">#REF!</definedName>
    <definedName name="AC50_">#REF!</definedName>
    <definedName name="AC70_" localSheetId="10">#REF!</definedName>
    <definedName name="AC70_" localSheetId="8">#REF!</definedName>
    <definedName name="AC70_">#REF!</definedName>
    <definedName name="AC95_" localSheetId="10">#REF!</definedName>
    <definedName name="AC95_" localSheetId="8">#REF!</definedName>
    <definedName name="AC95_">#REF!</definedName>
    <definedName name="ACC" localSheetId="10">#REF!</definedName>
    <definedName name="ACC" localSheetId="8">#REF!</definedName>
    <definedName name="ACC">#REF!</definedName>
    <definedName name="ACCESS" localSheetId="10">#REF!</definedName>
    <definedName name="ACCESS" localSheetId="8">#REF!</definedName>
    <definedName name="ACCESS">#REF!</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"D:\공무jaje\98년품의-수불\98146.mdb"</definedName>
    <definedName name="ad" localSheetId="10">#REF!</definedName>
    <definedName name="ad" localSheetId="8">#REF!</definedName>
    <definedName name="ad">#REF!</definedName>
    <definedName name="adad" localSheetId="10">#REF!</definedName>
    <definedName name="adad" localSheetId="8">#REF!</definedName>
    <definedName name="adad">#REF!</definedName>
    <definedName name="ae" localSheetId="10">#REF!</definedName>
    <definedName name="ae" localSheetId="8">#REF!</definedName>
    <definedName name="ae">#REF!</definedName>
    <definedName name="Af" localSheetId="10">#REF!</definedName>
    <definedName name="Af" localSheetId="8">#REF!</definedName>
    <definedName name="Af">#REF!</definedName>
    <definedName name="Afoe" localSheetId="10">#REF!</definedName>
    <definedName name="Afoe" localSheetId="8">#REF!</definedName>
    <definedName name="Afoe">#REF!</definedName>
    <definedName name="ag" localSheetId="10">#REF!</definedName>
    <definedName name="ag" localSheetId="8">#REF!</definedName>
    <definedName name="ag">#REF!</definedName>
    <definedName name="AG통합" localSheetId="10">#REF!</definedName>
    <definedName name="AG통합" localSheetId="8">#REF!</definedName>
    <definedName name="AG통합">#REF!</definedName>
    <definedName name="ah" localSheetId="10">#REF!</definedName>
    <definedName name="ah" localSheetId="8">#REF!</definedName>
    <definedName name="ah">#REF!</definedName>
    <definedName name="aherhe" localSheetId="9" hidden="1">{#N/A,#N/A,TRUE,"토적및재료집계";#N/A,#N/A,TRUE,"토적및재료집계";#N/A,#N/A,TRUE,"단위량"}</definedName>
    <definedName name="aherhe" localSheetId="12" hidden="1">{#N/A,#N/A,TRUE,"토적및재료집계";#N/A,#N/A,TRUE,"토적및재료집계";#N/A,#N/A,TRUE,"단위량"}</definedName>
    <definedName name="aherhe" localSheetId="5" hidden="1">{#N/A,#N/A,TRUE,"토적및재료집계";#N/A,#N/A,TRUE,"토적및재료집계";#N/A,#N/A,TRUE,"단위량"}</definedName>
    <definedName name="aherhe" localSheetId="1" hidden="1">{#N/A,#N/A,TRUE,"토적및재료집계";#N/A,#N/A,TRUE,"토적및재료집계";#N/A,#N/A,TRUE,"단위량"}</definedName>
    <definedName name="aherhe" hidden="1">{#N/A,#N/A,TRUE,"토적및재료집계";#N/A,#N/A,TRUE,"토적및재료집계";#N/A,#N/A,TRUE,"단위량"}</definedName>
    <definedName name="ahhaera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hhaera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hhaera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hhaera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hhaera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i" localSheetId="10">#REF!</definedName>
    <definedName name="ai" localSheetId="8">#REF!</definedName>
    <definedName name="ai">#REF!</definedName>
    <definedName name="Ain" localSheetId="10">#REF!</definedName>
    <definedName name="Ain" localSheetId="8">#REF!</definedName>
    <definedName name="Ain">#REF!</definedName>
    <definedName name="Air" localSheetId="10">#REF!</definedName>
    <definedName name="Air" localSheetId="8">#REF!</definedName>
    <definedName name="Air">#REF!</definedName>
    <definedName name="aj" localSheetId="10">#REF!</definedName>
    <definedName name="aj" localSheetId="8">#REF!</definedName>
    <definedName name="aj">#REF!</definedName>
    <definedName name="AJH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SHDG" localSheetId="10">#REF!</definedName>
    <definedName name="AJSHDG" localSheetId="8">#REF!</definedName>
    <definedName name="AJSHDG">#REF!</definedName>
    <definedName name="ak" localSheetId="10">#REF!</definedName>
    <definedName name="ak" localSheetId="8">#REF!</definedName>
    <definedName name="ak">#REF!</definedName>
    <definedName name="al" localSheetId="10">#REF!</definedName>
    <definedName name="al" localSheetId="8">#REF!</definedName>
    <definedName name="al">#REF!</definedName>
    <definedName name="alpaA" localSheetId="10">#REF!</definedName>
    <definedName name="alpaA" localSheetId="8">#REF!</definedName>
    <definedName name="alpaA">#REF!</definedName>
    <definedName name="alpaG" localSheetId="10">#REF!</definedName>
    <definedName name="alpaG" localSheetId="8">#REF!</definedName>
    <definedName name="alpaG">#REF!</definedName>
    <definedName name="alpaRAD1" localSheetId="10">#REF!</definedName>
    <definedName name="alpaRAD1" localSheetId="8">#REF!</definedName>
    <definedName name="alpaRAD1">#REF!</definedName>
    <definedName name="AL창호" localSheetId="10">#REF!</definedName>
    <definedName name="AL창호" localSheetId="8">#REF!</definedName>
    <definedName name="AL창호">#REF!</definedName>
    <definedName name="Ao" localSheetId="10">#REF!</definedName>
    <definedName name="Ao" localSheetId="8">#REF!</definedName>
    <definedName name="Ao">#REF!</definedName>
    <definedName name="APT" localSheetId="10">#REF!</definedName>
    <definedName name="APT" localSheetId="8">#REF!</definedName>
    <definedName name="APT">#REF!</definedName>
    <definedName name="AR" localSheetId="10">#REF!</definedName>
    <definedName name="AR" localSheetId="8">#REF!</definedName>
    <definedName name="AR">#REF!</definedName>
    <definedName name="Are" localSheetId="10">#REF!</definedName>
    <definedName name="Are" localSheetId="8">#REF!</definedName>
    <definedName name="Are">#REF!</definedName>
    <definedName name="AREA" localSheetId="10">#REF!</definedName>
    <definedName name="AREA" localSheetId="8">#REF!</definedName>
    <definedName name="AREA">#REF!</definedName>
    <definedName name="ARESULT" localSheetId="10">#REF!</definedName>
    <definedName name="ARESULT" localSheetId="8">#REF!</definedName>
    <definedName name="ARESULT">#REF!</definedName>
    <definedName name="arher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her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herh"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her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her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roe" localSheetId="10">#REF!</definedName>
    <definedName name="Aroe" localSheetId="8">#REF!</definedName>
    <definedName name="Aroe">#REF!</definedName>
    <definedName name="AS" localSheetId="10">#REF!</definedName>
    <definedName name="AS" localSheetId="8">#REF!</definedName>
    <definedName name="AS">#REF!</definedName>
    <definedName name="AS1_" localSheetId="10">#REF!</definedName>
    <definedName name="AS1_" localSheetId="8">#REF!</definedName>
    <definedName name="AS1_">#REF!</definedName>
    <definedName name="asaasa" localSheetId="10">#REF!</definedName>
    <definedName name="asaasa" localSheetId="8">#REF!</definedName>
    <definedName name="asaasa">#REF!</definedName>
    <definedName name="asd" localSheetId="10">#REF!</definedName>
    <definedName name="asd" localSheetId="8">#REF!</definedName>
    <definedName name="asd">#REF!</definedName>
    <definedName name="asf" localSheetId="10">BlankMacro1</definedName>
    <definedName name="asf" localSheetId="8">BlankMacro1</definedName>
    <definedName name="asf" localSheetId="12">BlankMacro1</definedName>
    <definedName name="asf" localSheetId="1">BlankMacro1</definedName>
    <definedName name="asf">BlankMacro1</definedName>
    <definedName name="ASOURCE" localSheetId="10">#REF!</definedName>
    <definedName name="ASOURCE" localSheetId="8">#REF!</definedName>
    <definedName name="ASOURCE">#REF!</definedName>
    <definedName name="B_" localSheetId="10">#REF!</definedName>
    <definedName name="B_" localSheetId="8">#REF!</definedName>
    <definedName name="B_">#REF!</definedName>
    <definedName name="B_1" localSheetId="10">#REF!</definedName>
    <definedName name="B_1" localSheetId="8">#REF!</definedName>
    <definedName name="B_1">#REF!</definedName>
    <definedName name="b0" localSheetId="10">#REF!</definedName>
    <definedName name="b0" localSheetId="8">#REF!</definedName>
    <definedName name="b0">#REF!</definedName>
    <definedName name="B18㎝" localSheetId="10">#REF!</definedName>
    <definedName name="B18㎝" localSheetId="8">#REF!</definedName>
    <definedName name="B18㎝">#REF!</definedName>
    <definedName name="B20㎝" localSheetId="10">#REF!</definedName>
    <definedName name="B20㎝" localSheetId="8">#REF!</definedName>
    <definedName name="B20㎝">#REF!</definedName>
    <definedName name="B25㎝" localSheetId="10">#REF!</definedName>
    <definedName name="B25㎝" localSheetId="8">#REF!</definedName>
    <definedName name="B25㎝">#REF!</definedName>
    <definedName name="B30㎝" localSheetId="10">#REF!</definedName>
    <definedName name="B30㎝" localSheetId="8">#REF!</definedName>
    <definedName name="B30㎝">#REF!</definedName>
    <definedName name="B4㎝이하" localSheetId="10">#REF!</definedName>
    <definedName name="B4㎝이하" localSheetId="8">#REF!</definedName>
    <definedName name="B4㎝이하">#REF!</definedName>
    <definedName name="B5㎝" localSheetId="10">#REF!</definedName>
    <definedName name="B5㎝" localSheetId="8">#REF!</definedName>
    <definedName name="B5㎝">#REF!</definedName>
    <definedName name="B6㎝" localSheetId="10">#REF!</definedName>
    <definedName name="B6㎝" localSheetId="8">#REF!</definedName>
    <definedName name="B6㎝">#REF!</definedName>
    <definedName name="B7㎝" localSheetId="10">#REF!</definedName>
    <definedName name="B7㎝" localSheetId="8">#REF!</definedName>
    <definedName name="B7㎝">#REF!</definedName>
    <definedName name="B8㎝" localSheetId="10">#REF!</definedName>
    <definedName name="B8㎝" localSheetId="8">#REF!</definedName>
    <definedName name="B8㎝">#REF!</definedName>
    <definedName name="BANGHO">#N/A</definedName>
    <definedName name="BBB" localSheetId="12">ROUND(#REF!*0.0254,3)</definedName>
    <definedName name="BBB" localSheetId="1">ROUND(#REF!*0.0254,3)</definedName>
    <definedName name="BBB">ROUND([0]!BBB*0.0254,3)</definedName>
    <definedName name="Bdl" localSheetId="10">#REF!</definedName>
    <definedName name="Bdl" localSheetId="8">#REF!</definedName>
    <definedName name="Bdl">#REF!</definedName>
    <definedName name="BL" localSheetId="10">#REF!</definedName>
    <definedName name="BL" localSheetId="8">#REF!</definedName>
    <definedName name="BL">#REF!</definedName>
    <definedName name="BLOCK01">#N/A</definedName>
    <definedName name="BLOCK02">#N/A</definedName>
    <definedName name="bnbnbn" localSheetId="10">#REF!</definedName>
    <definedName name="bnbnbn" localSheetId="8">#REF!</definedName>
    <definedName name="bnbnbn">#REF!</definedName>
    <definedName name="body높이" localSheetId="10">#REF!</definedName>
    <definedName name="body높이" localSheetId="8">#REF!</definedName>
    <definedName name="body높이">#REF!</definedName>
    <definedName name="body두께" localSheetId="10">#REF!</definedName>
    <definedName name="body두께" localSheetId="8">#REF!</definedName>
    <definedName name="body두께">#REF!</definedName>
    <definedName name="BOM_OF_ECP" localSheetId="10">#REF!</definedName>
    <definedName name="BOM_OF_ECP" localSheetId="8">#REF!</definedName>
    <definedName name="BOM_OF_ECP">#REF!</definedName>
    <definedName name="BOOK2" localSheetId="12" hidden="1">{#N/A,#N/A,TRUE,"손익보고"}</definedName>
    <definedName name="BOOK2" localSheetId="1" hidden="1">{#N/A,#N/A,TRUE,"손익보고"}</definedName>
    <definedName name="BOOK2" hidden="1">{#N/A,#N/A,TRUE,"손익보고"}</definedName>
    <definedName name="BPT" localSheetId="10">#REF!</definedName>
    <definedName name="BPT" localSheetId="8">#REF!</definedName>
    <definedName name="BPT">#REF!</definedName>
    <definedName name="BR" localSheetId="10">#REF!</definedName>
    <definedName name="BR" localSheetId="8">#REF!</definedName>
    <definedName name="BR">#REF!</definedName>
    <definedName name="BS" localSheetId="10">#REF!</definedName>
    <definedName name="BS" localSheetId="8">#REF!</definedName>
    <definedName name="BS">#REF!</definedName>
    <definedName name="BT" localSheetId="10">#REF!</definedName>
    <definedName name="BT" localSheetId="8">#REF!</definedName>
    <definedName name="BT">#REF!</definedName>
    <definedName name="BTYPE">#N/A</definedName>
    <definedName name="BudgetTab" localSheetId="10">#REF!</definedName>
    <definedName name="BudgetTab" localSheetId="8">#REF!</definedName>
    <definedName name="BudgetTab">#REF!</definedName>
    <definedName name="BUNHO">#N/A</definedName>
    <definedName name="BW" localSheetId="10">#REF!</definedName>
    <definedName name="BW" localSheetId="8">#REF!</definedName>
    <definedName name="BW">#REF!</definedName>
    <definedName name="CAFT" localSheetId="10">#REF!</definedName>
    <definedName name="CAFT" localSheetId="8">#REF!</definedName>
    <definedName name="CAFT">#REF!</definedName>
    <definedName name="CAFW" localSheetId="10">#REF!</definedName>
    <definedName name="CAFW" localSheetId="8">#REF!</definedName>
    <definedName name="CAFW">#REF!</definedName>
    <definedName name="CAHD" localSheetId="10">#REF!</definedName>
    <definedName name="CAHD" localSheetId="8">#REF!</definedName>
    <definedName name="CAHD">#REF!</definedName>
    <definedName name="CAHDa" localSheetId="10">#REF!</definedName>
    <definedName name="CAHDa" localSheetId="8">#REF!</definedName>
    <definedName name="CAHDa">#REF!</definedName>
    <definedName name="CAHDi" localSheetId="10">#REF!</definedName>
    <definedName name="CAHDi" localSheetId="8">#REF!</definedName>
    <definedName name="CAHDi">#REF!</definedName>
    <definedName name="CAHG" localSheetId="10">#REF!</definedName>
    <definedName name="CAHG" localSheetId="8">#REF!</definedName>
    <definedName name="CAHG">#REF!</definedName>
    <definedName name="CAHGa" localSheetId="10">#REF!</definedName>
    <definedName name="CAHGa" localSheetId="8">#REF!</definedName>
    <definedName name="CAHGa">#REF!</definedName>
    <definedName name="CAHGi" localSheetId="10">#REF!</definedName>
    <definedName name="CAHGi" localSheetId="8">#REF!</definedName>
    <definedName name="CAHGi">#REF!</definedName>
    <definedName name="CAHH" localSheetId="10">#REF!</definedName>
    <definedName name="CAHH" localSheetId="8">#REF!</definedName>
    <definedName name="CAHH">#REF!</definedName>
    <definedName name="CAHHa" localSheetId="10">#REF!</definedName>
    <definedName name="CAHHa" localSheetId="8">#REF!</definedName>
    <definedName name="CAHHa">#REF!</definedName>
    <definedName name="CAHHi" localSheetId="10">#REF!</definedName>
    <definedName name="CAHHi" localSheetId="8">#REF!</definedName>
    <definedName name="CAHHi">#REF!</definedName>
    <definedName name="CAHT" localSheetId="10">#REF!</definedName>
    <definedName name="CAHT" localSheetId="8">#REF!</definedName>
    <definedName name="CAHT">#REF!</definedName>
    <definedName name="Cand" localSheetId="10">#REF!</definedName>
    <definedName name="Cand" localSheetId="8">#REF!</definedName>
    <definedName name="Cand">#REF!</definedName>
    <definedName name="category" localSheetId="10">#REF!</definedName>
    <definedName name="category" localSheetId="8">#REF!</definedName>
    <definedName name="category">#REF!</definedName>
    <definedName name="CBH" localSheetId="10">#REF!</definedName>
    <definedName name="CBH" localSheetId="8">#REF!</definedName>
    <definedName name="CBH">#REF!</definedName>
    <definedName name="CBOD" localSheetId="10">#REF!</definedName>
    <definedName name="CBOD" localSheetId="8">#REF!</definedName>
    <definedName name="CBOD">#REF!</definedName>
    <definedName name="CBT" localSheetId="10">#REF!</definedName>
    <definedName name="CBT" localSheetId="8">#REF!</definedName>
    <definedName name="CBT">#REF!</definedName>
    <definedName name="CCC" localSheetId="10">#REF!</definedName>
    <definedName name="CCC" localSheetId="8">#REF!</definedName>
    <definedName name="CCC">#REF!</definedName>
    <definedName name="ccdc" localSheetId="10">#REF!</definedName>
    <definedName name="ccdc" localSheetId="8">#REF!</definedName>
    <definedName name="ccdc">#REF!</definedName>
    <definedName name="CCMM_국민일보11층_List" localSheetId="10">#REF!</definedName>
    <definedName name="CCMM_국민일보11층_List" localSheetId="8">#REF!</definedName>
    <definedName name="CCMM_국민일보11층_List">#REF!</definedName>
    <definedName name="CCS" localSheetId="10">#REF!</definedName>
    <definedName name="CCS" localSheetId="8">#REF!</definedName>
    <definedName name="CCS">#REF!</definedName>
    <definedName name="CDD" localSheetId="10">#REF!</definedName>
    <definedName name="CDD" localSheetId="8">#REF!</definedName>
    <definedName name="CDD">#REF!</definedName>
    <definedName name="Cdw" localSheetId="10">#REF!</definedName>
    <definedName name="Cdw" localSheetId="8">#REF!</definedName>
    <definedName name="Cdw">#REF!</definedName>
    <definedName name="CGFT" localSheetId="10">#REF!</definedName>
    <definedName name="CGFT" localSheetId="8">#REF!</definedName>
    <definedName name="CGFT">#REF!</definedName>
    <definedName name="CGFW" localSheetId="10">#REF!</definedName>
    <definedName name="CGFW" localSheetId="8">#REF!</definedName>
    <definedName name="CGFW">#REF!</definedName>
    <definedName name="CGHct" localSheetId="10">#REF!</definedName>
    <definedName name="CGHct" localSheetId="8">#REF!</definedName>
    <definedName name="CGHct">#REF!</definedName>
    <definedName name="CGHH" localSheetId="10">#REF!</definedName>
    <definedName name="CGHH" localSheetId="8">#REF!</definedName>
    <definedName name="CGHH">#REF!</definedName>
    <definedName name="cgmh" localSheetId="9" hidden="1">{"'용역비'!$A$4:$C$8"}</definedName>
    <definedName name="cgmh" localSheetId="12" hidden="1">{"'용역비'!$A$4:$C$8"}</definedName>
    <definedName name="cgmh" localSheetId="5" hidden="1">{"'용역비'!$A$4:$C$8"}</definedName>
    <definedName name="cgmh" localSheetId="1" hidden="1">{"'용역비'!$A$4:$C$8"}</definedName>
    <definedName name="cgmh" hidden="1">{"'용역비'!$A$4:$C$8"}</definedName>
    <definedName name="CGND" localSheetId="10">#REF!</definedName>
    <definedName name="CGND" localSheetId="8">#REF!</definedName>
    <definedName name="CGND">#REF!</definedName>
    <definedName name="CGNDc" localSheetId="10">#REF!</definedName>
    <definedName name="CGNDc" localSheetId="8">#REF!</definedName>
    <definedName name="CGNDc">#REF!</definedName>
    <definedName name="CH" localSheetId="10">#REF!</definedName>
    <definedName name="CH" localSheetId="8">#REF!</definedName>
    <definedName name="CH">#REF!</definedName>
    <definedName name="CK" localSheetId="10">#REF!</definedName>
    <definedName name="CK" localSheetId="8">#REF!</definedName>
    <definedName name="CK">#REF!</definedName>
    <definedName name="CL" localSheetId="10">#REF!</definedName>
    <definedName name="CL" localSheetId="8">#REF!</definedName>
    <definedName name="CL">#REF!</definedName>
    <definedName name="CLVC3">0.1</definedName>
    <definedName name="CLVCTB" localSheetId="10">#REF!</definedName>
    <definedName name="CLVCTB" localSheetId="8">#REF!</definedName>
    <definedName name="CLVCTB">#REF!</definedName>
    <definedName name="CO2max" localSheetId="10">#REF!</definedName>
    <definedName name="CO2max" localSheetId="8">#REF!</definedName>
    <definedName name="CO2max">#REF!</definedName>
    <definedName name="CO2std" localSheetId="10">#REF!</definedName>
    <definedName name="CO2std" localSheetId="8">#REF!</definedName>
    <definedName name="CO2std">#REF!</definedName>
    <definedName name="COAT" localSheetId="10">#REF!</definedName>
    <definedName name="COAT" localSheetId="8">#REF!</definedName>
    <definedName name="COAT">#REF!</definedName>
    <definedName name="COD" localSheetId="10">#REF!</definedName>
    <definedName name="COD" localSheetId="8">#REF!</definedName>
    <definedName name="COD">#REF!</definedName>
    <definedName name="code" localSheetId="10">#REF!</definedName>
    <definedName name="code" localSheetId="8">#REF!</definedName>
    <definedName name="code">#REF!</definedName>
    <definedName name="code2" localSheetId="10">#REF!</definedName>
    <definedName name="code2" localSheetId="8">#REF!</definedName>
    <definedName name="code2">#REF!</definedName>
    <definedName name="code3" localSheetId="10">#REF!</definedName>
    <definedName name="code3" localSheetId="8">#REF!</definedName>
    <definedName name="code3">#REF!</definedName>
    <definedName name="Cöï_ly_vaän_chuyeãn" localSheetId="10">#REF!</definedName>
    <definedName name="Cöï_ly_vaän_chuyeãn" localSheetId="8">#REF!</definedName>
    <definedName name="Cöï_ly_vaän_chuyeãn">#REF!</definedName>
    <definedName name="CÖÏ_LY_VAÄN_CHUYEÅN" localSheetId="10">#REF!</definedName>
    <definedName name="CÖÏ_LY_VAÄN_CHUYEÅN" localSheetId="8">#REF!</definedName>
    <definedName name="CÖÏ_LY_VAÄN_CHUYEÅN">#REF!</definedName>
    <definedName name="Cong_tac_dao_dat" localSheetId="10">#REF!</definedName>
    <definedName name="Cong_tac_dao_dat" localSheetId="8">#REF!</definedName>
    <definedName name="Cong_tac_dao_dat">#REF!</definedName>
    <definedName name="Cong_tac_do_be_tong" localSheetId="10">#REF!</definedName>
    <definedName name="Cong_tac_do_be_tong" localSheetId="8">#REF!</definedName>
    <definedName name="Cong_tac_do_be_tong">#REF!</definedName>
    <definedName name="Cong_tac_dung_cot_BTLT_thu_cong" localSheetId="10">#REF!</definedName>
    <definedName name="Cong_tac_dung_cot_BTLT_thu_cong" localSheetId="8">#REF!</definedName>
    <definedName name="Cong_tac_dung_cot_BTLT_thu_cong">#REF!</definedName>
    <definedName name="Cong_tac_gia_cong_cot_thep" localSheetId="10">#REF!</definedName>
    <definedName name="Cong_tac_gia_cong_cot_thep" localSheetId="8">#REF!</definedName>
    <definedName name="Cong_tac_gia_cong_cot_thep">#REF!</definedName>
    <definedName name="Cong_tac_lam_gian_giao_vuot_DZTT" localSheetId="10">#REF!</definedName>
    <definedName name="Cong_tac_lam_gian_giao_vuot_DZTT" localSheetId="8">#REF!</definedName>
    <definedName name="Cong_tac_lam_gian_giao_vuot_DZTT">#REF!</definedName>
    <definedName name="Cong_tac_lap_dat_mong_tiepdia" localSheetId="10">#REF!</definedName>
    <definedName name="Cong_tac_lap_dat_mong_tiepdia" localSheetId="8">#REF!</definedName>
    <definedName name="Cong_tac_lap_dat_mong_tiepdia">#REF!</definedName>
    <definedName name="Cong_tac_lap_dat_xa_thep" localSheetId="10">#REF!</definedName>
    <definedName name="Cong_tac_lap_dat_xa_thep" localSheetId="8">#REF!</definedName>
    <definedName name="Cong_tac_lap_dat_xa_thep">#REF!</definedName>
    <definedName name="Cong_tac_rai_cang_day_lay_do_vong" localSheetId="10">#REF!</definedName>
    <definedName name="Cong_tac_rai_cang_day_lay_do_vong" localSheetId="8">#REF!</definedName>
    <definedName name="Cong_tac_rai_cang_day_lay_do_vong">#REF!</definedName>
    <definedName name="Cong_tac_van_chuyen_thu_cong" localSheetId="10">#REF!</definedName>
    <definedName name="Cong_tac_van_chuyen_thu_cong" localSheetId="8">#REF!</definedName>
    <definedName name="Cong_tac_van_chuyen_thu_cong">#REF!</definedName>
    <definedName name="Cooling" localSheetId="10">#REF!</definedName>
    <definedName name="Cooling" localSheetId="8">#REF!</definedName>
    <definedName name="Cooling">#REF!</definedName>
    <definedName name="CP" localSheetId="10">#REF!</definedName>
    <definedName name="CP" localSheetId="8">#REF!</definedName>
    <definedName name="CP">#REF!</definedName>
    <definedName name="CpDGimax" localSheetId="10">#REF!</definedName>
    <definedName name="CpDGimax" localSheetId="8">#REF!</definedName>
    <definedName name="CpDGimax">#REF!</definedName>
    <definedName name="CpDGimin" localSheetId="10">#REF!</definedName>
    <definedName name="CpDGimin" localSheetId="8">#REF!</definedName>
    <definedName name="CpDGimin">#REF!</definedName>
    <definedName name="CpDGistd" localSheetId="10">#REF!</definedName>
    <definedName name="CpDGistd" localSheetId="8">#REF!</definedName>
    <definedName name="CpDGistd">#REF!</definedName>
    <definedName name="CpDGomax" localSheetId="10">#REF!</definedName>
    <definedName name="CpDGomax" localSheetId="8">#REF!</definedName>
    <definedName name="CpDGomax">#REF!</definedName>
    <definedName name="CpDGomin" localSheetId="10">#REF!</definedName>
    <definedName name="CpDGomin" localSheetId="8">#REF!</definedName>
    <definedName name="CpDGomin">#REF!</definedName>
    <definedName name="CpDGostd" localSheetId="10">#REF!</definedName>
    <definedName name="CpDGostd" localSheetId="8">#REF!</definedName>
    <definedName name="CpDGostd">#REF!</definedName>
    <definedName name="CpDGsmax" localSheetId="10">#REF!</definedName>
    <definedName name="CpDGsmax" localSheetId="8">#REF!</definedName>
    <definedName name="CpDGsmax">#REF!</definedName>
    <definedName name="CpDGsmin" localSheetId="10">#REF!</definedName>
    <definedName name="CpDGsmin" localSheetId="8">#REF!</definedName>
    <definedName name="CpDGsmin">#REF!</definedName>
    <definedName name="CpDGsstd" localSheetId="10">#REF!</definedName>
    <definedName name="CpDGsstd" localSheetId="8">#REF!</definedName>
    <definedName name="CpDGsstd">#REF!</definedName>
    <definedName name="CpDGWimax" localSheetId="10">#REF!</definedName>
    <definedName name="CpDGWimax" localSheetId="8">#REF!</definedName>
    <definedName name="CpDGWimax">#REF!</definedName>
    <definedName name="CpDGWimin" localSheetId="10">#REF!</definedName>
    <definedName name="CpDGWimin" localSheetId="8">#REF!</definedName>
    <definedName name="CpDGWimin">#REF!</definedName>
    <definedName name="CpDGWistd" localSheetId="10">#REF!</definedName>
    <definedName name="CpDGWistd" localSheetId="8">#REF!</definedName>
    <definedName name="CpDGWistd">#REF!</definedName>
    <definedName name="CpDGWomax" localSheetId="10">#REF!</definedName>
    <definedName name="CpDGWomax" localSheetId="8">#REF!</definedName>
    <definedName name="CpDGWomax">#REF!</definedName>
    <definedName name="CpDGWomin" localSheetId="10">#REF!</definedName>
    <definedName name="CpDGWomin" localSheetId="8">#REF!</definedName>
    <definedName name="CpDGWomin">#REF!</definedName>
    <definedName name="CpDGWostd" localSheetId="10">#REF!</definedName>
    <definedName name="CpDGWostd" localSheetId="8">#REF!</definedName>
    <definedName name="CpDGWostd">#REF!</definedName>
    <definedName name="Cpi" localSheetId="10">#REF!</definedName>
    <definedName name="Cpi" localSheetId="8">#REF!</definedName>
    <definedName name="Cpi">#REF!</definedName>
    <definedName name="CPL" localSheetId="10">#REF!</definedName>
    <definedName name="CPL" localSheetId="8">#REF!</definedName>
    <definedName name="CPL">#REF!</definedName>
    <definedName name="Cpo" localSheetId="10">#REF!</definedName>
    <definedName name="Cpo" localSheetId="8">#REF!</definedName>
    <definedName name="Cpo">#REF!</definedName>
    <definedName name="CPOD" localSheetId="10">#REF!</definedName>
    <definedName name="CPOD" localSheetId="8">#REF!</definedName>
    <definedName name="CPOD">#REF!</definedName>
    <definedName name="CPT" localSheetId="10">#REF!</definedName>
    <definedName name="CPT" localSheetId="8">#REF!</definedName>
    <definedName name="CPT">#REF!</definedName>
    <definedName name="CPU시험사1" localSheetId="10">#REF!</definedName>
    <definedName name="CPU시험사1" localSheetId="8">#REF!</definedName>
    <definedName name="CPU시험사1">#REF!</definedName>
    <definedName name="CPU시험사2" localSheetId="10">#REF!</definedName>
    <definedName name="CPU시험사2" localSheetId="8">#REF!</definedName>
    <definedName name="CPU시험사2">#REF!</definedName>
    <definedName name="CPVC100" localSheetId="10">#REF!</definedName>
    <definedName name="CPVC100" localSheetId="8">#REF!</definedName>
    <definedName name="CPVC100">#REF!</definedName>
    <definedName name="CPVCDN" localSheetId="10">#REF!</definedName>
    <definedName name="CPVCDN" localSheetId="8">#REF!</definedName>
    <definedName name="CPVCDN">#REF!</definedName>
    <definedName name="CR" localSheetId="10">#REF!</definedName>
    <definedName name="CR" localSheetId="8">#REF!</definedName>
    <definedName name="CR">#REF!</definedName>
    <definedName name="CRD" localSheetId="10">#REF!</definedName>
    <definedName name="CRD" localSheetId="8">#REF!</definedName>
    <definedName name="CRD">#REF!</definedName>
    <definedName name="_xlnm.Criteria" localSheetId="10">#REF!</definedName>
    <definedName name="_xlnm.Criteria" localSheetId="8">#REF!</definedName>
    <definedName name="_xlnm.Criteria">#REF!</definedName>
    <definedName name="CRS" localSheetId="10">#REF!</definedName>
    <definedName name="CRS" localSheetId="8">#REF!</definedName>
    <definedName name="CRS">#REF!</definedName>
    <definedName name="CS" localSheetId="12">ROUND(#REF!*0.0254,3)</definedName>
    <definedName name="CS" localSheetId="1">ROUND(#REF!*0.0254,3)</definedName>
    <definedName name="CS">ROUND([0]!CS*0.0254,3)</definedName>
    <definedName name="CS_10" localSheetId="10">#REF!</definedName>
    <definedName name="CS_10" localSheetId="8">#REF!</definedName>
    <definedName name="CS_10">#REF!</definedName>
    <definedName name="CS_100" localSheetId="10">#REF!</definedName>
    <definedName name="CS_100" localSheetId="8">#REF!</definedName>
    <definedName name="CS_100">#REF!</definedName>
    <definedName name="CS_10S" localSheetId="10">#REF!</definedName>
    <definedName name="CS_10S" localSheetId="8">#REF!</definedName>
    <definedName name="CS_10S">#REF!</definedName>
    <definedName name="CS_120" localSheetId="10">#REF!</definedName>
    <definedName name="CS_120" localSheetId="8">#REF!</definedName>
    <definedName name="CS_120">#REF!</definedName>
    <definedName name="CS_140" localSheetId="10">#REF!</definedName>
    <definedName name="CS_140" localSheetId="8">#REF!</definedName>
    <definedName name="CS_140">#REF!</definedName>
    <definedName name="CS_160" localSheetId="10">#REF!</definedName>
    <definedName name="CS_160" localSheetId="8">#REF!</definedName>
    <definedName name="CS_160">#REF!</definedName>
    <definedName name="CS_20" localSheetId="10">#REF!</definedName>
    <definedName name="CS_20" localSheetId="8">#REF!</definedName>
    <definedName name="CS_20">#REF!</definedName>
    <definedName name="CS_30" localSheetId="10">#REF!</definedName>
    <definedName name="CS_30" localSheetId="8">#REF!</definedName>
    <definedName name="CS_30">#REF!</definedName>
    <definedName name="CS_40" localSheetId="10">#REF!</definedName>
    <definedName name="CS_40" localSheetId="8">#REF!</definedName>
    <definedName name="CS_40">#REF!</definedName>
    <definedName name="CS_40S" localSheetId="10">#REF!</definedName>
    <definedName name="CS_40S" localSheetId="8">#REF!</definedName>
    <definedName name="CS_40S">#REF!</definedName>
    <definedName name="CS_5S" localSheetId="10">#REF!</definedName>
    <definedName name="CS_5S" localSheetId="8">#REF!</definedName>
    <definedName name="CS_5S">#REF!</definedName>
    <definedName name="CS_60" localSheetId="10">#REF!</definedName>
    <definedName name="CS_60" localSheetId="8">#REF!</definedName>
    <definedName name="CS_60">#REF!</definedName>
    <definedName name="CS_80" localSheetId="10">#REF!</definedName>
    <definedName name="CS_80" localSheetId="8">#REF!</definedName>
    <definedName name="CS_80">#REF!</definedName>
    <definedName name="CS_80S" localSheetId="10">#REF!</definedName>
    <definedName name="CS_80S" localSheetId="8">#REF!</definedName>
    <definedName name="CS_80S">#REF!</definedName>
    <definedName name="CS_STD" localSheetId="10">#REF!</definedName>
    <definedName name="CS_STD" localSheetId="8">#REF!</definedName>
    <definedName name="CS_STD">#REF!</definedName>
    <definedName name="CS_XS" localSheetId="10">#REF!</definedName>
    <definedName name="CS_XS" localSheetId="8">#REF!</definedName>
    <definedName name="CS_XS">#REF!</definedName>
    <definedName name="CS_XXS" localSheetId="10">#REF!</definedName>
    <definedName name="CS_XXS" localSheetId="8">#REF!</definedName>
    <definedName name="CS_XXS">#REF!</definedName>
    <definedName name="csd3p" localSheetId="10">#REF!</definedName>
    <definedName name="csd3p" localSheetId="8">#REF!</definedName>
    <definedName name="csd3p">#REF!</definedName>
    <definedName name="csddg1p" localSheetId="10">#REF!</definedName>
    <definedName name="csddg1p" localSheetId="8">#REF!</definedName>
    <definedName name="csddg1p">#REF!</definedName>
    <definedName name="csddt1p" localSheetId="10">#REF!</definedName>
    <definedName name="csddt1p" localSheetId="8">#REF!</definedName>
    <definedName name="csddt1p">#REF!</definedName>
    <definedName name="csht3p" localSheetId="10">#REF!</definedName>
    <definedName name="csht3p" localSheetId="8">#REF!</definedName>
    <definedName name="csht3p">#REF!</definedName>
    <definedName name="Csp" localSheetId="10">#REF!</definedName>
    <definedName name="Csp" localSheetId="8">#REF!</definedName>
    <definedName name="Csp">#REF!</definedName>
    <definedName name="CTS" localSheetId="10">#REF!</definedName>
    <definedName name="CTS" localSheetId="8">#REF!</definedName>
    <definedName name="CTS">#REF!</definedName>
    <definedName name="CTST" localSheetId="10">#REF!</definedName>
    <definedName name="CTST" localSheetId="8">#REF!</definedName>
    <definedName name="CTST">#REF!</definedName>
    <definedName name="CX" localSheetId="10">#REF!</definedName>
    <definedName name="CX" localSheetId="8">#REF!</definedName>
    <definedName name="CX">#REF!</definedName>
    <definedName name="cy" localSheetId="10">#REF!</definedName>
    <definedName name="cy" localSheetId="8">#REF!</definedName>
    <definedName name="cy">#REF!</definedName>
    <definedName name="d" localSheetId="10">#REF!</definedName>
    <definedName name="d" localSheetId="8">#REF!</definedName>
    <definedName name="d">#REF!</definedName>
    <definedName name="DANGA" localSheetId="10">#REF!,#REF!</definedName>
    <definedName name="DANGA" localSheetId="8">#REF!,#REF!</definedName>
    <definedName name="DANGA">#REF!,#REF!</definedName>
    <definedName name="danga2" localSheetId="10">#REF!,#REF!</definedName>
    <definedName name="danga2" localSheetId="8">#REF!,#REF!</definedName>
    <definedName name="danga2">#REF!,#REF!</definedName>
    <definedName name="DANWI" localSheetId="10">#REF!</definedName>
    <definedName name="DANWI" localSheetId="8">#REF!</definedName>
    <definedName name="DANWI">#REF!</definedName>
    <definedName name="DAT" localSheetId="10">#REF!</definedName>
    <definedName name="DAT" localSheetId="8">#REF!</definedName>
    <definedName name="DAT">#REF!</definedName>
    <definedName name="DATA_CONTROL_SYSTEM" localSheetId="10">#REF!</definedName>
    <definedName name="DATA_CONTROL_SYSTEM" localSheetId="8">#REF!</definedName>
    <definedName name="DATA_CONTROL_SYSTEM">#REF!</definedName>
    <definedName name="_xlnm.Database" localSheetId="10">#REF!</definedName>
    <definedName name="_xlnm.Database" localSheetId="8">#REF!</definedName>
    <definedName name="_xlnm.Database">#REF!</definedName>
    <definedName name="database2" localSheetId="10">#REF!</definedName>
    <definedName name="database2" localSheetId="8">#REF!</definedName>
    <definedName name="database2">#REF!</definedName>
    <definedName name="Database3" localSheetId="10">#REF!</definedName>
    <definedName name="Database3" localSheetId="8">#REF!</definedName>
    <definedName name="Database3">#REF!</definedName>
    <definedName name="datafield" localSheetId="10">#REF!</definedName>
    <definedName name="datafield" localSheetId="8">#REF!</definedName>
    <definedName name="datafield">#REF!</definedName>
    <definedName name="DB" localSheetId="10">#REF!</definedName>
    <definedName name="DB" localSheetId="8">#REF!</definedName>
    <definedName name="DB">#REF!</definedName>
    <definedName name="DDATA" localSheetId="10">#REF!</definedName>
    <definedName name="DDATA" localSheetId="8">#REF!</definedName>
    <definedName name="DDATA">#REF!</definedName>
    <definedName name="DDD" localSheetId="10" hidden="1">#REF!</definedName>
    <definedName name="DDD" localSheetId="8" hidden="1">#REF!</definedName>
    <definedName name="DDD" localSheetId="9" hidden="1">#REF!</definedName>
    <definedName name="DDD" hidden="1">#REF!</definedName>
    <definedName name="DDDD" localSheetId="10">#REF!</definedName>
    <definedName name="DDDD" localSheetId="8">#REF!</definedName>
    <definedName name="DDDD">#REF!</definedName>
    <definedName name="ddddd" localSheetId="10" hidden="1">#REF!</definedName>
    <definedName name="ddddd" localSheetId="8" hidden="1">#REF!</definedName>
    <definedName name="ddddd" hidden="1">#REF!</definedName>
    <definedName name="DDFR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ECK" localSheetId="10">#REF!</definedName>
    <definedName name="DECK" localSheetId="8">#REF!</definedName>
    <definedName name="DECK">#REF!</definedName>
    <definedName name="df" localSheetId="10">#REF!</definedName>
    <definedName name="df" localSheetId="8">#REF!</definedName>
    <definedName name="df">#REF!</definedName>
    <definedName name="DFC" localSheetId="10">BlankMacro1</definedName>
    <definedName name="DFC" localSheetId="8">BlankMacro1</definedName>
    <definedName name="DFC" localSheetId="12">BlankMacro1</definedName>
    <definedName name="DFC" localSheetId="1">BlankMacro1</definedName>
    <definedName name="DFC">BlankMacro1</definedName>
    <definedName name="DFEE" localSheetId="10" hidden="1">#REF!</definedName>
    <definedName name="DFEE" localSheetId="8" hidden="1">#REF!</definedName>
    <definedName name="DFEE" localSheetId="9" hidden="1">#REF!</definedName>
    <definedName name="DFEE" localSheetId="5" hidden="1">#REF!</definedName>
    <definedName name="DFEE" hidden="1">#REF!</definedName>
    <definedName name="DFKDKF" localSheetId="10">BlankMacro1</definedName>
    <definedName name="DFKDKF" localSheetId="8">BlankMacro1</definedName>
    <definedName name="DFKDKF" localSheetId="12">BlankMacro1</definedName>
    <definedName name="DFKDKF" localSheetId="1">BlankMacro1</definedName>
    <definedName name="DFKDKF">BlankMacro1</definedName>
    <definedName name="df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l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l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FD" localSheetId="10">#REF!</definedName>
    <definedName name="DGFD" localSheetId="8">#REF!</definedName>
    <definedName name="DGFD">#REF!</definedName>
    <definedName name="dg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gnc" localSheetId="10">#REF!</definedName>
    <definedName name="dgnc" localSheetId="8">#REF!</definedName>
    <definedName name="dgnc">#REF!</definedName>
    <definedName name="dgvl" localSheetId="10">#REF!</definedName>
    <definedName name="dgvl" localSheetId="8">#REF!</definedName>
    <definedName name="dgvl">#REF!</definedName>
    <definedName name="DGVmax" localSheetId="10">#REF!</definedName>
    <definedName name="DGVmax" localSheetId="8">#REF!</definedName>
    <definedName name="DGVmax">#REF!</definedName>
    <definedName name="DGVmin" localSheetId="10">#REF!</definedName>
    <definedName name="DGVmin" localSheetId="8">#REF!</definedName>
    <definedName name="DGVmin">#REF!</definedName>
    <definedName name="DGVstd" localSheetId="10">#REF!</definedName>
    <definedName name="DGVstd" localSheetId="8">#REF!</definedName>
    <definedName name="DGVstd">#REF!</definedName>
    <definedName name="DGWmax" localSheetId="10">#REF!</definedName>
    <definedName name="DGWmax" localSheetId="8">#REF!</definedName>
    <definedName name="DGWmax">#REF!</definedName>
    <definedName name="DGWmin" localSheetId="10">#REF!</definedName>
    <definedName name="DGWmin" localSheetId="8">#REF!</definedName>
    <definedName name="DGWmin">#REF!</definedName>
    <definedName name="DGWstd" localSheetId="10">#REF!</definedName>
    <definedName name="DGWstd" localSheetId="8">#REF!</definedName>
    <definedName name="DGWstd">#REF!</definedName>
    <definedName name="dhj" localSheetId="9" hidden="1">{"'용역비'!$A$4:$C$8"}</definedName>
    <definedName name="dhj" localSheetId="12" hidden="1">{"'용역비'!$A$4:$C$8"}</definedName>
    <definedName name="dhj" localSheetId="5" hidden="1">{"'용역비'!$A$4:$C$8"}</definedName>
    <definedName name="dhj" localSheetId="1" hidden="1">{"'용역비'!$A$4:$C$8"}</definedName>
    <definedName name="dhj" hidden="1">{"'용역비'!$A$4:$C$8"}</definedName>
    <definedName name="Di" localSheetId="10">#REF!</definedName>
    <definedName name="Di" localSheetId="8">#REF!</definedName>
    <definedName name="Di">#REF!</definedName>
    <definedName name="djrr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jrr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jrr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jrr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jrr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ja" localSheetId="12">{"Book1","수시.XLS"}</definedName>
    <definedName name="dkja" localSheetId="1">{"Book1","수시.XLS"}</definedName>
    <definedName name="dkja">{"Book1","수시.XLS"}</definedName>
    <definedName name="DKJFL" localSheetId="10">BlankMacro1</definedName>
    <definedName name="DKJFL" localSheetId="8">BlankMacro1</definedName>
    <definedName name="DKJFL" localSheetId="12">BlankMacro1</definedName>
    <definedName name="DKJFL" localSheetId="1">BlankMacro1</definedName>
    <definedName name="DKJFL">BlankMacro1</definedName>
    <definedName name="DKSG" localSheetId="10" hidden="1">#REF!</definedName>
    <definedName name="DKSG" localSheetId="8" hidden="1">#REF!</definedName>
    <definedName name="DKSG" localSheetId="9" hidden="1">#REF!</definedName>
    <definedName name="DKSG" localSheetId="5" hidden="1">#REF!</definedName>
    <definedName name="DKSG" hidden="1">#REF!</definedName>
    <definedName name="DKSGMLWJD" localSheetId="10" hidden="1">#REF!</definedName>
    <definedName name="DKSGMLWJD" localSheetId="8" hidden="1">#REF!</definedName>
    <definedName name="DKSGMLWJD" localSheetId="9" hidden="1">#REF!</definedName>
    <definedName name="DKSGMLWJD" localSheetId="5" hidden="1">#REF!</definedName>
    <definedName name="DKSGMLWJD" hidden="1">#REF!</definedName>
    <definedName name="dk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T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HKH" localSheetId="9" hidden="1">{#N/A,#N/A,TRUE,"토적및재료집계";#N/A,#N/A,TRUE,"토적및재료집계";#N/A,#N/A,TRUE,"단위량"}</definedName>
    <definedName name="DKTYHKH" localSheetId="12" hidden="1">{#N/A,#N/A,TRUE,"토적및재료집계";#N/A,#N/A,TRUE,"토적및재료집계";#N/A,#N/A,TRUE,"단위량"}</definedName>
    <definedName name="DKTYHKH" localSheetId="5" hidden="1">{#N/A,#N/A,TRUE,"토적및재료집계";#N/A,#N/A,TRUE,"토적및재료집계";#N/A,#N/A,TRUE,"단위량"}</definedName>
    <definedName name="DKTYHKH" localSheetId="1" hidden="1">{#N/A,#N/A,TRUE,"토적및재료집계";#N/A,#N/A,TRUE,"토적및재료집계";#N/A,#N/A,TRUE,"단위량"}</definedName>
    <definedName name="DKTYHKH" hidden="1">{#N/A,#N/A,TRUE,"토적및재료집계";#N/A,#N/A,TRUE,"토적및재료집계";#N/A,#N/A,TRUE,"단위량"}</definedName>
    <definedName name="DKTYKYD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KYD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KYD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KYD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KYD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TY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uuktyyt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k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k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k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k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luyd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M" localSheetId="10">#REF!</definedName>
    <definedName name="DM" localSheetId="8">#REF!</definedName>
    <definedName name="DM">#REF!</definedName>
    <definedName name="Do" localSheetId="10">#REF!</definedName>
    <definedName name="Do" localSheetId="8">#REF!</definedName>
    <definedName name="Do">#REF!</definedName>
    <definedName name="Document_array" localSheetId="12">{"Book1","수시.XLS"}</definedName>
    <definedName name="Document_array" localSheetId="1">{"Book1","수시.XLS"}</definedName>
    <definedName name="Document_array">{"Book1","수시.XLS"}</definedName>
    <definedName name="Documents_array" localSheetId="10">#REF!</definedName>
    <definedName name="Documents_array" localSheetId="8">#REF!</definedName>
    <definedName name="Documents_array">#REF!</definedName>
    <definedName name="DOOR" localSheetId="10">#REF!</definedName>
    <definedName name="DOOR" localSheetId="8">#REF!</definedName>
    <definedName name="DOOR">#REF!</definedName>
    <definedName name="Dp" localSheetId="10" hidden="1">#REF!</definedName>
    <definedName name="Dp" localSheetId="8" hidden="1">#REF!</definedName>
    <definedName name="Dp" localSheetId="9" hidden="1">#REF!</definedName>
    <definedName name="Dp" localSheetId="5" hidden="1">#REF!</definedName>
    <definedName name="Dp" hidden="1">#REF!</definedName>
    <definedName name="dPa" localSheetId="10">#REF!</definedName>
    <definedName name="dPa" localSheetId="8">#REF!</definedName>
    <definedName name="dPa">#REF!</definedName>
    <definedName name="dPg" localSheetId="10">#REF!</definedName>
    <definedName name="dPg" localSheetId="8">#REF!</definedName>
    <definedName name="dPg">#REF!</definedName>
    <definedName name="Dpi" localSheetId="10">#REF!</definedName>
    <definedName name="Dpi" localSheetId="8">#REF!</definedName>
    <definedName name="Dpi">#REF!</definedName>
    <definedName name="Dpo" localSheetId="10">#REF!</definedName>
    <definedName name="Dpo" localSheetId="8">#REF!</definedName>
    <definedName name="Dpo">#REF!</definedName>
    <definedName name="Dr" localSheetId="10">#REF!</definedName>
    <definedName name="Dr" localSheetId="8">#REF!</definedName>
    <definedName name="Dr">#REF!</definedName>
    <definedName name="DRIVE" localSheetId="10">#REF!</definedName>
    <definedName name="DRIVE" localSheetId="8">#REF!</definedName>
    <definedName name="DRIVE">#REF!</definedName>
    <definedName name="DROW">#N/A</definedName>
    <definedName name="DRTRTDKGMUKRT" localSheetId="10">#REF!</definedName>
    <definedName name="DRTRTDKGMUKRT" localSheetId="8">#REF!</definedName>
    <definedName name="DRTRTDKGMUKRT">#REF!</definedName>
    <definedName name="ds1pnc" localSheetId="10">#REF!</definedName>
    <definedName name="ds1pnc" localSheetId="8">#REF!</definedName>
    <definedName name="ds1pnc">#REF!</definedName>
    <definedName name="ds1pvl" localSheetId="10">#REF!</definedName>
    <definedName name="ds1pvl" localSheetId="8">#REF!</definedName>
    <definedName name="ds1pvl">#REF!</definedName>
    <definedName name="ds3pnc" localSheetId="10">#REF!</definedName>
    <definedName name="ds3pnc" localSheetId="8">#REF!</definedName>
    <definedName name="ds3pnc">#REF!</definedName>
    <definedName name="ds3pvl" localSheetId="10">#REF!</definedName>
    <definedName name="ds3pvl" localSheetId="8">#REF!</definedName>
    <definedName name="ds3pvl">#REF!</definedName>
    <definedName name="dsct3pnc" localSheetId="10">#REF!</definedName>
    <definedName name="dsct3pnc" localSheetId="8">#REF!</definedName>
    <definedName name="dsct3pnc">#REF!</definedName>
    <definedName name="dsct3pvl" localSheetId="10">#REF!</definedName>
    <definedName name="dsct3pvl" localSheetId="8">#REF!</definedName>
    <definedName name="dsct3pvl">#REF!</definedName>
    <definedName name="dsgfggg" localSheetId="10" hidden="1">#REF!</definedName>
    <definedName name="dsgfggg" localSheetId="8" hidden="1">#REF!</definedName>
    <definedName name="dsgfggg" localSheetId="9" hidden="1">#REF!</definedName>
    <definedName name="dsgfggg" localSheetId="5" hidden="1">#REF!</definedName>
    <definedName name="dsgfggg" hidden="1">#REF!</definedName>
    <definedName name="DT" localSheetId="10">#REF!</definedName>
    <definedName name="DT" localSheetId="8">#REF!</definedName>
    <definedName name="DT">#REF!</definedName>
    <definedName name="DTHK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HKK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HKK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HK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H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jr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jhng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luu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UTKDY" localSheetId="9" hidden="1">{#N/A,#N/A,TRUE,"토적및재료집계";#N/A,#N/A,TRUE,"토적및재료집계";#N/A,#N/A,TRUE,"단위량"}</definedName>
    <definedName name="DTKUTKDY" localSheetId="12" hidden="1">{#N/A,#N/A,TRUE,"토적및재료집계";#N/A,#N/A,TRUE,"토적및재료집계";#N/A,#N/A,TRUE,"단위량"}</definedName>
    <definedName name="DTKUTKDY" localSheetId="5" hidden="1">{#N/A,#N/A,TRUE,"토적및재료집계";#N/A,#N/A,TRUE,"토적및재료집계";#N/A,#N/A,TRUE,"단위량"}</definedName>
    <definedName name="DTKUTKDY" localSheetId="1" hidden="1">{#N/A,#N/A,TRUE,"토적및재료집계";#N/A,#N/A,TRUE,"토적및재료집계";#N/A,#N/A,TRUE,"단위량"}</definedName>
    <definedName name="DTKUTKDY" hidden="1">{#N/A,#N/A,TRUE,"토적및재료집계";#N/A,#N/A,TRUE,"토적및재료집계";#N/A,#N/A,TRUE,"단위량"}</definedName>
    <definedName name="dtky6"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6"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6"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6"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6"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K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lt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ukl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DK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dy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TY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CT_GONG" localSheetId="10">#REF!</definedName>
    <definedName name="DUCT_GONG" localSheetId="8">#REF!</definedName>
    <definedName name="DUCT_GONG">#REF!</definedName>
    <definedName name="duct_길이" localSheetId="10">#REF!</definedName>
    <definedName name="duct_길이" localSheetId="8">#REF!</definedName>
    <definedName name="duct_길이">#REF!</definedName>
    <definedName name="duct_직경" localSheetId="10">#REF!</definedName>
    <definedName name="duct_직경" localSheetId="8">#REF!</definedName>
    <definedName name="duct_직경">#REF!</definedName>
    <definedName name="duct두께" localSheetId="10">#REF!</definedName>
    <definedName name="duct두께" localSheetId="8">#REF!</definedName>
    <definedName name="duct두께">#REF!</definedName>
    <definedName name="duct속도" localSheetId="10">#REF!</definedName>
    <definedName name="duct속도" localSheetId="8">#REF!</definedName>
    <definedName name="duct속도">#REF!</definedName>
    <definedName name="dukuyl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kuy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ustbox높이" localSheetId="10">#REF!</definedName>
    <definedName name="dustbox높이" localSheetId="8">#REF!</definedName>
    <definedName name="dustbox높이">#REF!</definedName>
    <definedName name="Duty" localSheetId="10">#REF!</definedName>
    <definedName name="Duty" localSheetId="8">#REF!</definedName>
    <definedName name="Duty">#REF!</definedName>
    <definedName name="DW" localSheetId="9" hidden="1">{"'용역비'!$A$4:$C$8"}</definedName>
    <definedName name="DW" localSheetId="12" hidden="1">{"'용역비'!$A$4:$C$8"}</definedName>
    <definedName name="DW" localSheetId="5" hidden="1">{"'용역비'!$A$4:$C$8"}</definedName>
    <definedName name="DW" localSheetId="1" hidden="1">{"'용역비'!$A$4:$C$8"}</definedName>
    <definedName name="DW" hidden="1">{"'용역비'!$A$4:$C$8"}</definedName>
    <definedName name="DYKDT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KDTY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KYTDK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T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TKYT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yul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Area" localSheetId="10">#REF!</definedName>
    <definedName name="E.Area" localSheetId="8">#REF!</definedName>
    <definedName name="E.Area">#REF!</definedName>
    <definedName name="EA" localSheetId="10">#REF!</definedName>
    <definedName name="EA" localSheetId="8">#REF!</definedName>
    <definedName name="EA">#REF!</definedName>
    <definedName name="ED" localSheetId="10" hidden="1">#REF!</definedName>
    <definedName name="ED" localSheetId="8" hidden="1">#REF!</definedName>
    <definedName name="ED" localSheetId="9" hidden="1">#REF!</definedName>
    <definedName name="ED" localSheetId="5" hidden="1">#REF!</definedName>
    <definedName name="ED" hidden="1">#REF!</definedName>
    <definedName name="edfd" localSheetId="10">#REF!</definedName>
    <definedName name="edfd" localSheetId="8">#REF!</definedName>
    <definedName name="edfd">#REF!</definedName>
    <definedName name="edhf" localSheetId="10">#REF!</definedName>
    <definedName name="edhf" localSheetId="8">#REF!</definedName>
    <definedName name="edhf">#REF!</definedName>
    <definedName name="EE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EEE" localSheetId="10">BlankMacro1</definedName>
    <definedName name="EEEE" localSheetId="8">BlankMacro1</definedName>
    <definedName name="EEEE" localSheetId="12">BlankMacro1</definedName>
    <definedName name="EEEE" localSheetId="1">BlankMacro1</definedName>
    <definedName name="EEEE">BlankMacro1</definedName>
    <definedName name="Ef" localSheetId="10">#REF!</definedName>
    <definedName name="Ef" localSheetId="8">#REF!</definedName>
    <definedName name="Ef">#REF!</definedName>
    <definedName name="EFG" localSheetId="9" hidden="1">{"'용역비'!$A$4:$C$8"}</definedName>
    <definedName name="EFG" localSheetId="12" hidden="1">{"'용역비'!$A$4:$C$8"}</definedName>
    <definedName name="EFG" localSheetId="5" hidden="1">{"'용역비'!$A$4:$C$8"}</definedName>
    <definedName name="EFG" localSheetId="1" hidden="1">{"'용역비'!$A$4:$C$8"}</definedName>
    <definedName name="EFG" hidden="1">{"'용역비'!$A$4:$C$8"}</definedName>
    <definedName name="EGE" localSheetId="9" hidden="1">{"'용역비'!$A$4:$C$8"}</definedName>
    <definedName name="EGE" localSheetId="12" hidden="1">{"'용역비'!$A$4:$C$8"}</definedName>
    <definedName name="EGE" localSheetId="5" hidden="1">{"'용역비'!$A$4:$C$8"}</definedName>
    <definedName name="EGE" localSheetId="1" hidden="1">{"'용역비'!$A$4:$C$8"}</definedName>
    <definedName name="EGE" hidden="1">{"'용역비'!$A$4:$C$8"}</definedName>
    <definedName name="END" localSheetId="10">#REF!</definedName>
    <definedName name="END" localSheetId="8">#REF!</definedName>
    <definedName name="END">#REF!</definedName>
    <definedName name="ENJ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POXY" localSheetId="10">#REF!</definedName>
    <definedName name="EPOXY" localSheetId="8">#REF!</definedName>
    <definedName name="EPOXY">#REF!</definedName>
    <definedName name="ER" localSheetId="10">#REF!</definedName>
    <definedName name="ER" localSheetId="8">#REF!</definedName>
    <definedName name="ER">#REF!</definedName>
    <definedName name="ERER" localSheetId="10">#REF!</definedName>
    <definedName name="ERER" localSheetId="8">#REF!</definedName>
    <definedName name="ERER">#REF!</definedName>
    <definedName name="ertyertye" localSheetId="9" hidden="1">{"'용역비'!$A$4:$C$8"}</definedName>
    <definedName name="ertyertye" localSheetId="12" hidden="1">{"'용역비'!$A$4:$C$8"}</definedName>
    <definedName name="ertyertye" localSheetId="5" hidden="1">{"'용역비'!$A$4:$C$8"}</definedName>
    <definedName name="ertyertye" localSheetId="1" hidden="1">{"'용역비'!$A$4:$C$8"}</definedName>
    <definedName name="ertyertye" hidden="1">{"'용역비'!$A$4:$C$8"}</definedName>
    <definedName name="ES" localSheetId="10">#REF!</definedName>
    <definedName name="ES" localSheetId="8">#REF!</definedName>
    <definedName name="ES">#REF!</definedName>
    <definedName name="ETYETY" localSheetId="9" hidden="1">{"'용역비'!$A$4:$C$8"}</definedName>
    <definedName name="ETYETY" localSheetId="12" hidden="1">{"'용역비'!$A$4:$C$8"}</definedName>
    <definedName name="ETYETY" localSheetId="5" hidden="1">{"'용역비'!$A$4:$C$8"}</definedName>
    <definedName name="ETYETY" localSheetId="1" hidden="1">{"'용역비'!$A$4:$C$8"}</definedName>
    <definedName name="ETYETY" hidden="1">{"'용역비'!$A$4:$C$8"}</definedName>
    <definedName name="etyj" localSheetId="9" hidden="1">{"'용역비'!$A$4:$C$8"}</definedName>
    <definedName name="etyj" localSheetId="12" hidden="1">{"'용역비'!$A$4:$C$8"}</definedName>
    <definedName name="etyj" localSheetId="5" hidden="1">{"'용역비'!$A$4:$C$8"}</definedName>
    <definedName name="etyj" localSheetId="1" hidden="1">{"'용역비'!$A$4:$C$8"}</definedName>
    <definedName name="etyj" hidden="1">{"'용역비'!$A$4:$C$8"}</definedName>
    <definedName name="etyjj" localSheetId="9" hidden="1">{"'용역비'!$A$4:$C$8"}</definedName>
    <definedName name="etyjj" localSheetId="12" hidden="1">{"'용역비'!$A$4:$C$8"}</definedName>
    <definedName name="etyjj" localSheetId="5" hidden="1">{"'용역비'!$A$4:$C$8"}</definedName>
    <definedName name="etyjj" localSheetId="1" hidden="1">{"'용역비'!$A$4:$C$8"}</definedName>
    <definedName name="etyjj" hidden="1">{"'용역비'!$A$4:$C$8"}</definedName>
    <definedName name="ETYJTYJ" localSheetId="9" hidden="1">{"'용역비'!$A$4:$C$8"}</definedName>
    <definedName name="ETYJTYJ" localSheetId="12" hidden="1">{"'용역비'!$A$4:$C$8"}</definedName>
    <definedName name="ETYJTYJ" localSheetId="5" hidden="1">{"'용역비'!$A$4:$C$8"}</definedName>
    <definedName name="ETYJTYJ" localSheetId="1" hidden="1">{"'용역비'!$A$4:$C$8"}</definedName>
    <definedName name="ETYJTYJ" hidden="1">{"'용역비'!$A$4:$C$8"}</definedName>
    <definedName name="EVEN" localSheetId="10">#REF!,#REF!,#REF!,#REF!,#REF!,#REF!,#REF!,#REF!,#REF!,#REF!,#REF!,#REF!,#REF!,#REF!,#REF!,#REF!,#REF!,#REF!</definedName>
    <definedName name="EVEN" localSheetId="8">#REF!,#REF!,#REF!,#REF!,#REF!,#REF!,#REF!,#REF!,#REF!,#REF!,#REF!,#REF!,#REF!,#REF!,#REF!,#REF!,#REF!,#REF!</definedName>
    <definedName name="EVEN">#REF!,#REF!,#REF!,#REF!,#REF!,#REF!,#REF!,#REF!,#REF!,#REF!,#REF!,#REF!,#REF!,#REF!,#REF!,#REF!,#REF!,#REF!</definedName>
    <definedName name="_xlnm.Extract" localSheetId="10">#REF!</definedName>
    <definedName name="_xlnm.Extract" localSheetId="8">#REF!</definedName>
    <definedName name="_xlnm.Extract">#REF!</definedName>
    <definedName name="fact" localSheetId="10">#REF!</definedName>
    <definedName name="fact" localSheetId="8">#REF!</definedName>
    <definedName name="fact">#REF!</definedName>
    <definedName name="faCTOR" localSheetId="10">#REF!</definedName>
    <definedName name="faCTOR" localSheetId="8">#REF!</definedName>
    <definedName name="faCTOR">#REF!</definedName>
    <definedName name="FB" localSheetId="10">#REF!</definedName>
    <definedName name="FB" localSheetId="8">#REF!</definedName>
    <definedName name="FB">#REF!</definedName>
    <definedName name="FBP" localSheetId="10">#REF!</definedName>
    <definedName name="FBP" localSheetId="8">#REF!</definedName>
    <definedName name="FBP">#REF!</definedName>
    <definedName name="FEE" localSheetId="10">#REF!</definedName>
    <definedName name="FEE" localSheetId="8">#REF!</definedName>
    <definedName name="FEE">#REF!</definedName>
    <definedName name="FEEL" localSheetId="10">#REF!</definedName>
    <definedName name="FEEL" localSheetId="8">#REF!</definedName>
    <definedName name="FEEL">#REF!</definedName>
    <definedName name="FFDGGFD" localSheetId="10">#REF!</definedName>
    <definedName name="FFDGGFD" localSheetId="8">#REF!</definedName>
    <definedName name="FFDGGFD">#REF!</definedName>
    <definedName name="FFF" localSheetId="12" hidden="1">{#N/A,#N/A,FALSE,"CCTV"}</definedName>
    <definedName name="FFF" localSheetId="1" hidden="1">{#N/A,#N/A,FALSE,"CCTV"}</definedName>
    <definedName name="FFF" hidden="1">{#N/A,#N/A,FALSE,"CCTV"}</definedName>
    <definedName name="FFFF" localSheetId="10">#REF!</definedName>
    <definedName name="FFFF" localSheetId="8">#REF!</definedName>
    <definedName name="FFFF">#REF!</definedName>
    <definedName name="FFFFF" localSheetId="10">#REF!</definedName>
    <definedName name="FFFFF" localSheetId="8">#REF!</definedName>
    <definedName name="FFFFF">#REF!</definedName>
    <definedName name="FG46TBTB4RTDKDK" localSheetId="10">#REF!</definedName>
    <definedName name="FG46TBTB4RTDKDK" localSheetId="8">#REF!</definedName>
    <definedName name="FG46TBTB4RTDKDK">#REF!</definedName>
    <definedName name="fgPRPRRKTBTB1RTDKDK" localSheetId="10">#REF!</definedName>
    <definedName name="fgPRPRRKTBTB1RTDKDK" localSheetId="8">#REF!</definedName>
    <definedName name="fgPRPRRKTBTB1RTDKDK">#REF!</definedName>
    <definedName name="FGPRTBTB1RTDKDK" localSheetId="10">#REF!</definedName>
    <definedName name="FGPRTBTB1RTDKDK" localSheetId="8">#REF!</definedName>
    <definedName name="FGPRTBTB1RTDKDK">#REF!</definedName>
    <definedName name="FGRKRKRKRKRKRKRKRKRKRKRKRKRKRKR" localSheetId="10">#REF!</definedName>
    <definedName name="FGRKRKRKRKRKRKRKRKRKRKRKRKRKRKR" localSheetId="8">#REF!</definedName>
    <definedName name="FGRKRKRKRKRKRKRKRKRKRKRKRKRKRKR">#REF!</definedName>
    <definedName name="FGRKRKRKRKRKRKRKRKRKRKRKRKRKRKT" localSheetId="10">#REF!</definedName>
    <definedName name="FGRKRKRKRKRKRKRKRKRKRKRKRKRKRKT" localSheetId="8">#REF!</definedName>
    <definedName name="FGRKRKRKRKRKRKRKRKRKRKRKRKRKRKT">#REF!</definedName>
    <definedName name="fgTBTB4RTDKDK" localSheetId="10">#REF!</definedName>
    <definedName name="fgTBTB4RTDKDK" localSheetId="8">#REF!</definedName>
    <definedName name="fgTBTB4RTDKDK">#REF!</definedName>
    <definedName name="Fh" localSheetId="10">#REF!</definedName>
    <definedName name="Fh" localSheetId="8">#REF!</definedName>
    <definedName name="Fh">#REF!</definedName>
    <definedName name="FHFH" localSheetId="10" hidden="1">#REF!</definedName>
    <definedName name="FHFH" localSheetId="8" hidden="1">#REF!</definedName>
    <definedName name="FHFH" localSheetId="9" hidden="1">#REF!</definedName>
    <definedName name="FHFH" localSheetId="5" hidden="1">#REF!</definedName>
    <definedName name="FHFH" hidden="1">#REF!</definedName>
    <definedName name="FHFK" localSheetId="10" hidden="1">#REF!</definedName>
    <definedName name="FHFK" localSheetId="8" hidden="1">#REF!</definedName>
    <definedName name="FHFK" localSheetId="9" hidden="1">#REF!</definedName>
    <definedName name="FHFK" localSheetId="5" hidden="1">#REF!</definedName>
    <definedName name="FHFK" hidden="1">#REF!</definedName>
    <definedName name="Fi" localSheetId="10">#REF!</definedName>
    <definedName name="Fi" localSheetId="8">#REF!</definedName>
    <definedName name="Fi">#REF!</definedName>
    <definedName name="fiudj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udj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udj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udj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ud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IX" localSheetId="10">#REF!</definedName>
    <definedName name="FIX" localSheetId="8">#REF!</definedName>
    <definedName name="FIX">#REF!</definedName>
    <definedName name="fjlmm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lmm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lmm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lmm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jlmm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K" localSheetId="9" hidden="1">{"'용역비'!$A$4:$C$8"}</definedName>
    <definedName name="FK" localSheetId="12" hidden="1">{"'용역비'!$A$4:$C$8"}</definedName>
    <definedName name="FK" localSheetId="5" hidden="1">{"'용역비'!$A$4:$C$8"}</definedName>
    <definedName name="FK" localSheetId="1" hidden="1">{"'용역비'!$A$4:$C$8"}</definedName>
    <definedName name="FK" hidden="1">{"'용역비'!$A$4:$C$8"}</definedName>
    <definedName name="Fkind" localSheetId="10">#REF!</definedName>
    <definedName name="Fkind" localSheetId="8">#REF!</definedName>
    <definedName name="Fkind">#REF!</definedName>
    <definedName name="fld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d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d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d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d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ow" localSheetId="10">#REF!</definedName>
    <definedName name="Flow" localSheetId="8">#REF!</definedName>
    <definedName name="Flow">#REF!</definedName>
    <definedName name="f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uylfuy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l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m" localSheetId="10">#REF!</definedName>
    <definedName name="Fm" localSheetId="8">#REF!</definedName>
    <definedName name="Fm">#REF!</definedName>
    <definedName name="FP" localSheetId="10">#REF!</definedName>
    <definedName name="FP" localSheetId="8">#REF!</definedName>
    <definedName name="FP">#REF!</definedName>
    <definedName name="Ft" localSheetId="10">#REF!</definedName>
    <definedName name="Ft" localSheetId="8">#REF!</definedName>
    <definedName name="Ft">#REF!</definedName>
    <definedName name="fuylm"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m"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m"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m"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uyluy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kl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kl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kl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kl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k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i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lf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luuyllu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lfylu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fyulul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 localSheetId="10">#REF!</definedName>
    <definedName name="G" localSheetId="8">#REF!</definedName>
    <definedName name="G">#REF!</definedName>
    <definedName name="GASUL" localSheetId="10">#REF!</definedName>
    <definedName name="GASUL" localSheetId="8">#REF!</definedName>
    <definedName name="GASUL">#REF!</definedName>
    <definedName name="GCODE">#N/A</definedName>
    <definedName name="GEMCO" localSheetId="10" hidden="1">#REF!</definedName>
    <definedName name="GEMCO" localSheetId="8" hidden="1">#REF!</definedName>
    <definedName name="GEMCO" localSheetId="9" hidden="1">#REF!</definedName>
    <definedName name="GEMCO" localSheetId="5" hidden="1">#REF!</definedName>
    <definedName name="GEMCO" hidden="1">#REF!</definedName>
    <definedName name="GFD" localSheetId="10">#REF!</definedName>
    <definedName name="GFD" localSheetId="8">#REF!</definedName>
    <definedName name="GFD">#REF!</definedName>
    <definedName name="GFJHGF" localSheetId="10">#REF!</definedName>
    <definedName name="GFJHGF" localSheetId="8">#REF!</definedName>
    <definedName name="GFJHGF">#REF!</definedName>
    <definedName name="GGGG" localSheetId="10">#REF!</definedName>
    <definedName name="GGGG" localSheetId="8">#REF!</definedName>
    <definedName name="GGGG">#REF!</definedName>
    <definedName name="GGGT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JGJJKLHGGFF" localSheetId="10">#REF!</definedName>
    <definedName name="GGJGJJKLHGGFF" localSheetId="8">#REF!</definedName>
    <definedName name="GGJGJJKLHGGFF">#REF!</definedName>
    <definedName name="GGTRE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Q" localSheetId="10">#REF!</definedName>
    <definedName name="GHQ" localSheetId="8">#REF!</definedName>
    <definedName name="GHQ">#REF!</definedName>
    <definedName name="GJP" localSheetId="10">#REF!</definedName>
    <definedName name="GJP" localSheetId="8">#REF!</definedName>
    <definedName name="GJP">#REF!</definedName>
    <definedName name="gl3p" localSheetId="10">#REF!</definedName>
    <definedName name="gl3p" localSheetId="8">#REF!</definedName>
    <definedName name="gl3p">#REF!</definedName>
    <definedName name="gl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l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l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l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l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gctk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MLWD" localSheetId="10" hidden="1">#REF!</definedName>
    <definedName name="GMLWD" localSheetId="8" hidden="1">#REF!</definedName>
    <definedName name="GMLWD" localSheetId="9" hidden="1">#REF!</definedName>
    <definedName name="GMLWD" localSheetId="5" hidden="1">#REF!</definedName>
    <definedName name="GMLWD" hidden="1">#REF!</definedName>
    <definedName name="gmm" localSheetId="10">#REF!</definedName>
    <definedName name="gmm" localSheetId="8">#REF!</definedName>
    <definedName name="gmm">#REF!</definedName>
    <definedName name="GMOL" localSheetId="10">#REF!</definedName>
    <definedName name="GMOL" localSheetId="8">#REF!</definedName>
    <definedName name="GMOL">#REF!</definedName>
    <definedName name="GNFT" localSheetId="10">#REF!</definedName>
    <definedName name="GNFT" localSheetId="8">#REF!</definedName>
    <definedName name="GNFT">#REF!</definedName>
    <definedName name="GNFW" localSheetId="10">#REF!</definedName>
    <definedName name="GNFW" localSheetId="8">#REF!</definedName>
    <definedName name="GNFW">#REF!</definedName>
    <definedName name="gpc" localSheetId="10">#REF!</definedName>
    <definedName name="gpc" localSheetId="8">#REF!</definedName>
    <definedName name="gpc">#REF!</definedName>
    <definedName name="GPRIC">#N/A</definedName>
    <definedName name="graag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aagr"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aagr"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aag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aag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rto" localSheetId="10">#REF!</definedName>
    <definedName name="grto" localSheetId="8">#REF!</definedName>
    <definedName name="grto">#REF!</definedName>
    <definedName name="Gs" localSheetId="10">#REF!</definedName>
    <definedName name="Gs" localSheetId="8">#REF!</definedName>
    <definedName name="Gs">#REF!</definedName>
    <definedName name="Gt" localSheetId="10">#REF!</definedName>
    <definedName name="Gt" localSheetId="8">#REF!</definedName>
    <definedName name="Gt">#REF!</definedName>
    <definedName name="GUBUN">#N/A</definedName>
    <definedName name="guolg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uolg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uolg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uolg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uolg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wmax" localSheetId="10">#REF!</definedName>
    <definedName name="Gwmax" localSheetId="8">#REF!</definedName>
    <definedName name="Gwmax">#REF!</definedName>
    <definedName name="Gwmin" localSheetId="10">#REF!</definedName>
    <definedName name="Gwmin" localSheetId="8">#REF!</definedName>
    <definedName name="Gwmin">#REF!</definedName>
    <definedName name="Gwomax" localSheetId="10">#REF!</definedName>
    <definedName name="Gwomax" localSheetId="8">#REF!</definedName>
    <definedName name="Gwomax">#REF!</definedName>
    <definedName name="Gwomin" localSheetId="10">#REF!</definedName>
    <definedName name="Gwomin" localSheetId="8">#REF!</definedName>
    <definedName name="Gwomin">#REF!</definedName>
    <definedName name="Gwostd" localSheetId="10">#REF!</definedName>
    <definedName name="Gwostd" localSheetId="8">#REF!</definedName>
    <definedName name="Gwostd">#REF!</definedName>
    <definedName name="Gwstd" localSheetId="10">#REF!</definedName>
    <definedName name="Gwstd" localSheetId="8">#REF!</definedName>
    <definedName name="Gwstd">#REF!</definedName>
    <definedName name="G견적" localSheetId="12" hidden="1">{#N/A,#N/A,TRUE,"손익보고"}</definedName>
    <definedName name="G견적" localSheetId="1" hidden="1">{#N/A,#N/A,TRUE,"손익보고"}</definedName>
    <definedName name="G견적" hidden="1">{#N/A,#N/A,TRUE,"손익보고"}</definedName>
    <definedName name="H" localSheetId="10">#REF!</definedName>
    <definedName name="H" localSheetId="8">#REF!</definedName>
    <definedName name="H">#REF!</definedName>
    <definedName name="h.sys" localSheetId="10">#REF!</definedName>
    <definedName name="h.sys" localSheetId="8">#REF!</definedName>
    <definedName name="h.sys">#REF!</definedName>
    <definedName name="H1.0m이하" localSheetId="10">#REF!</definedName>
    <definedName name="H1.0m이하" localSheetId="8">#REF!</definedName>
    <definedName name="H1.0m이하">#REF!</definedName>
    <definedName name="H1.2m" localSheetId="10">#REF!</definedName>
    <definedName name="H1.2m" localSheetId="8">#REF!</definedName>
    <definedName name="H1.2m">#REF!</definedName>
    <definedName name="H1.5m" localSheetId="10">#REF!</definedName>
    <definedName name="H1.5m" localSheetId="8">#REF!</definedName>
    <definedName name="H1.5m">#REF!</definedName>
    <definedName name="H1.8m" localSheetId="10">#REF!</definedName>
    <definedName name="H1.8m" localSheetId="8">#REF!</definedName>
    <definedName name="H1.8m">#REF!</definedName>
    <definedName name="H2.0m" localSheetId="10">#REF!</definedName>
    <definedName name="H2.0m" localSheetId="8">#REF!</definedName>
    <definedName name="H2.0m">#REF!</definedName>
    <definedName name="H2.5m" localSheetId="10">#REF!</definedName>
    <definedName name="H2.5m" localSheetId="8">#REF!</definedName>
    <definedName name="H2.5m">#REF!</definedName>
    <definedName name="H2.frac" localSheetId="10">#REF!</definedName>
    <definedName name="H2.frac" localSheetId="8">#REF!</definedName>
    <definedName name="H2.frac">#REF!</definedName>
    <definedName name="H2o.frac" localSheetId="10">#REF!</definedName>
    <definedName name="H2o.frac" localSheetId="8">#REF!</definedName>
    <definedName name="H2o.frac">#REF!</definedName>
    <definedName name="H2Oomax" localSheetId="10">#REF!</definedName>
    <definedName name="H2Oomax" localSheetId="8">#REF!</definedName>
    <definedName name="H2Oomax">#REF!</definedName>
    <definedName name="H2Oomin" localSheetId="10">#REF!</definedName>
    <definedName name="H2Oomin" localSheetId="8">#REF!</definedName>
    <definedName name="H2Oomin">#REF!</definedName>
    <definedName name="H2Oostd" localSheetId="10">#REF!</definedName>
    <definedName name="H2Oostd" localSheetId="8">#REF!</definedName>
    <definedName name="H2Oostd">#REF!</definedName>
    <definedName name="H2Ostd" localSheetId="10">#REF!</definedName>
    <definedName name="H2Ostd" localSheetId="8">#REF!</definedName>
    <definedName name="H2Ostd">#REF!</definedName>
    <definedName name="H3.0m" localSheetId="10">#REF!</definedName>
    <definedName name="H3.0m" localSheetId="8">#REF!</definedName>
    <definedName name="H3.0m">#REF!</definedName>
    <definedName name="H3.5m" localSheetId="10">#REF!</definedName>
    <definedName name="H3.5m" localSheetId="8">#REF!</definedName>
    <definedName name="H3.5m">#REF!</definedName>
    <definedName name="H4.0m" localSheetId="10">#REF!</definedName>
    <definedName name="H4.0m" localSheetId="8">#REF!</definedName>
    <definedName name="H4.0m">#REF!</definedName>
    <definedName name="H4.5m" localSheetId="10">#REF!</definedName>
    <definedName name="H4.5m" localSheetId="8">#REF!</definedName>
    <definedName name="H4.5m">#REF!</definedName>
    <definedName name="H5.0m" localSheetId="10">#REF!</definedName>
    <definedName name="H5.0m" localSheetId="8">#REF!</definedName>
    <definedName name="H5.0m">#REF!</definedName>
    <definedName name="HAFT" localSheetId="10">#REF!</definedName>
    <definedName name="HAFT" localSheetId="8">#REF!</definedName>
    <definedName name="HAFT">#REF!</definedName>
    <definedName name="HAFW" localSheetId="10">#REF!</definedName>
    <definedName name="HAFW" localSheetId="8">#REF!</definedName>
    <definedName name="HAFW">#REF!</definedName>
    <definedName name="HAH" localSheetId="10">#REF!</definedName>
    <definedName name="HAH" localSheetId="8">#REF!</definedName>
    <definedName name="HAH">#REF!</definedName>
    <definedName name="HAHct" localSheetId="10">#REF!</definedName>
    <definedName name="HAHct" localSheetId="8">#REF!</definedName>
    <definedName name="HAHct">#REF!</definedName>
    <definedName name="HAHD" localSheetId="10">#REF!</definedName>
    <definedName name="HAHD" localSheetId="8">#REF!</definedName>
    <definedName name="HAHD">#REF!</definedName>
    <definedName name="HAHDa" localSheetId="10">#REF!</definedName>
    <definedName name="HAHDa" localSheetId="8">#REF!</definedName>
    <definedName name="HAHDa">#REF!</definedName>
    <definedName name="HAHDc" localSheetId="10">#REF!</definedName>
    <definedName name="HAHDc" localSheetId="8">#REF!</definedName>
    <definedName name="HAHDc">#REF!</definedName>
    <definedName name="HAHDca" localSheetId="10">#REF!</definedName>
    <definedName name="HAHDca" localSheetId="8">#REF!</definedName>
    <definedName name="HAHDca">#REF!</definedName>
    <definedName name="HAHDci" localSheetId="10">#REF!</definedName>
    <definedName name="HAHDci" localSheetId="8">#REF!</definedName>
    <definedName name="HAHDci">#REF!</definedName>
    <definedName name="HAHDi" localSheetId="10">#REF!</definedName>
    <definedName name="HAHDi" localSheetId="8">#REF!</definedName>
    <definedName name="HAHDi">#REF!</definedName>
    <definedName name="HAHG" localSheetId="10">#REF!</definedName>
    <definedName name="HAHG" localSheetId="8">#REF!</definedName>
    <definedName name="HAHG">#REF!</definedName>
    <definedName name="HAHGa" localSheetId="10">#REF!</definedName>
    <definedName name="HAHGa" localSheetId="8">#REF!</definedName>
    <definedName name="HAHGa">#REF!</definedName>
    <definedName name="HAHGi" localSheetId="10">#REF!</definedName>
    <definedName name="HAHGi" localSheetId="8">#REF!</definedName>
    <definedName name="HAHGi">#REF!</definedName>
    <definedName name="HAHH" localSheetId="10">#REF!</definedName>
    <definedName name="HAHH" localSheetId="8">#REF!</definedName>
    <definedName name="HAHH">#REF!</definedName>
    <definedName name="HAHHa" localSheetId="10">#REF!</definedName>
    <definedName name="HAHHa" localSheetId="8">#REF!</definedName>
    <definedName name="HAHHa">#REF!</definedName>
    <definedName name="HAHHi" localSheetId="10">#REF!</definedName>
    <definedName name="HAHHi" localSheetId="8">#REF!</definedName>
    <definedName name="HAHHi">#REF!</definedName>
    <definedName name="HAHT" localSheetId="10">#REF!</definedName>
    <definedName name="HAHT" localSheetId="8">#REF!</definedName>
    <definedName name="HAHT">#REF!</definedName>
    <definedName name="hajihiaio" localSheetId="12">{"Book1","수시.XLS"}</definedName>
    <definedName name="hajihiaio" localSheetId="1">{"Book1","수시.XLS"}</definedName>
    <definedName name="hajihiaio">{"Book1","수시.XLS"}</definedName>
    <definedName name="Hand" localSheetId="10">#REF!</definedName>
    <definedName name="Hand" localSheetId="8">#REF!</definedName>
    <definedName name="Hand">#REF!</definedName>
    <definedName name="HANDc" localSheetId="10">#REF!</definedName>
    <definedName name="HANDc" localSheetId="8">#REF!</definedName>
    <definedName name="HANDc">#REF!</definedName>
    <definedName name="HAP" localSheetId="10">#REF!</definedName>
    <definedName name="HAP" localSheetId="8">#REF!</definedName>
    <definedName name="HAP">#REF!</definedName>
    <definedName name="HapCKVA" localSheetId="10">#REF!</definedName>
    <definedName name="HapCKVA" localSheetId="8">#REF!</definedName>
    <definedName name="HapCKVA">#REF!</definedName>
    <definedName name="HapCKvar" localSheetId="10">#REF!</definedName>
    <definedName name="HapCKvar" localSheetId="8">#REF!</definedName>
    <definedName name="HapCKvar">#REF!</definedName>
    <definedName name="HapCKW" localSheetId="10">#REF!</definedName>
    <definedName name="HapCKW" localSheetId="8">#REF!</definedName>
    <definedName name="HapCKW">#REF!</definedName>
    <definedName name="HapIKVA" localSheetId="10">#REF!</definedName>
    <definedName name="HapIKVA" localSheetId="8">#REF!</definedName>
    <definedName name="HapIKVA">#REF!</definedName>
    <definedName name="HapIKvar" localSheetId="10">#REF!</definedName>
    <definedName name="HapIKvar" localSheetId="8">#REF!</definedName>
    <definedName name="HapIKvar">#REF!</definedName>
    <definedName name="HapIKW" localSheetId="10">#REF!</definedName>
    <definedName name="HapIKW" localSheetId="8">#REF!</definedName>
    <definedName name="HapIKW">#REF!</definedName>
    <definedName name="HapKVA" localSheetId="10">#REF!</definedName>
    <definedName name="HapKVA" localSheetId="8">#REF!</definedName>
    <definedName name="HapKVA">#REF!</definedName>
    <definedName name="HapSKVA" localSheetId="10">#REF!</definedName>
    <definedName name="HapSKVA" localSheetId="8">#REF!</definedName>
    <definedName name="HapSKVA">#REF!</definedName>
    <definedName name="HapSKW" localSheetId="10">#REF!</definedName>
    <definedName name="HapSKW" localSheetId="8">#REF!</definedName>
    <definedName name="HapSKW">#REF!</definedName>
    <definedName name="hardwar" localSheetId="10" hidden="1">#REF!</definedName>
    <definedName name="hardwar" localSheetId="8" hidden="1">#REF!</definedName>
    <definedName name="hardwar" localSheetId="9" hidden="1">#REF!</definedName>
    <definedName name="hardwar" hidden="1">#REF!</definedName>
    <definedName name="HClstd" localSheetId="10">#REF!</definedName>
    <definedName name="HClstd" localSheetId="8">#REF!</definedName>
    <definedName name="HClstd">#REF!</definedName>
    <definedName name="Heä_soá_laép_xaø_H">1.7</definedName>
    <definedName name="heä_soá_sình_laày" localSheetId="10">#REF!</definedName>
    <definedName name="heä_soá_sình_laày" localSheetId="8">#REF!</definedName>
    <definedName name="heä_soá_sình_laày">#REF!</definedName>
    <definedName name="HERE" localSheetId="12" hidden="1">{#N/A,#N/A,TRUE,"손익보고"}</definedName>
    <definedName name="HERE" localSheetId="1" hidden="1">{#N/A,#N/A,TRUE,"손익보고"}</definedName>
    <definedName name="HERE" hidden="1">{#N/A,#N/A,TRUE,"손익보고"}</definedName>
    <definedName name="Hf" localSheetId="10">#REF!</definedName>
    <definedName name="Hf" localSheetId="8">#REF!</definedName>
    <definedName name="Hf">#REF!</definedName>
    <definedName name="HGFT" localSheetId="10">#REF!</definedName>
    <definedName name="HGFT" localSheetId="8">#REF!</definedName>
    <definedName name="HGFT">#REF!</definedName>
    <definedName name="HGFW" localSheetId="10">#REF!</definedName>
    <definedName name="HGFW" localSheetId="8">#REF!</definedName>
    <definedName name="HGFW">#REF!</definedName>
    <definedName name="HGHct" localSheetId="10">#REF!</definedName>
    <definedName name="HGHct" localSheetId="8">#REF!</definedName>
    <definedName name="HGHct">#REF!</definedName>
    <definedName name="HGHH" localSheetId="10">#REF!</definedName>
    <definedName name="HGHH" localSheetId="8">#REF!</definedName>
    <definedName name="HGHH">#REF!</definedName>
    <definedName name="hg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GND" localSheetId="10">#REF!</definedName>
    <definedName name="HGND" localSheetId="8">#REF!</definedName>
    <definedName name="HGND">#REF!</definedName>
    <definedName name="HGNDc" localSheetId="10">#REF!</definedName>
    <definedName name="HGNDc" localSheetId="8">#REF!</definedName>
    <definedName name="HGNDc">#REF!</definedName>
    <definedName name="hh" localSheetId="10">#REF!</definedName>
    <definedName name="hh" localSheetId="8">#REF!</definedName>
    <definedName name="hh">#REF!</definedName>
    <definedName name="HHHH" localSheetId="10" hidden="1">#REF!</definedName>
    <definedName name="HHHH" localSheetId="8" hidden="1">#REF!</definedName>
    <definedName name="HHHH" localSheetId="9" hidden="1">#REF!</definedName>
    <definedName name="HHHH" localSheetId="5" hidden="1">#REF!</definedName>
    <definedName name="HHHH" hidden="1">#REF!</definedName>
    <definedName name="hhi" localSheetId="10">#REF!</definedName>
    <definedName name="hhi" localSheetId="8">#REF!</definedName>
    <definedName name="hhi">#REF!</definedName>
    <definedName name="hi" localSheetId="10">#REF!</definedName>
    <definedName name="hi" localSheetId="8">#REF!</definedName>
    <definedName name="hi">#REF!</definedName>
    <definedName name="Himax" localSheetId="10">#REF!</definedName>
    <definedName name="Himax" localSheetId="8">#REF!</definedName>
    <definedName name="Himax">#REF!</definedName>
    <definedName name="Himin" localSheetId="10">#REF!</definedName>
    <definedName name="Himin" localSheetId="8">#REF!</definedName>
    <definedName name="Himin">#REF!</definedName>
    <definedName name="Histd" localSheetId="10">#REF!</definedName>
    <definedName name="Histd" localSheetId="8">#REF!</definedName>
    <definedName name="Histd">#REF!</definedName>
    <definedName name="HKDGD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DGD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DGD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DGD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DGD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ktytyk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ktytyky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ktytyky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ktytyk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ktyty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KY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NHHKY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NHHKY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NHHKY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NHHKY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NHHKY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o" localSheetId="10">#REF!</definedName>
    <definedName name="ho" localSheetId="8">#REF!</definedName>
    <definedName name="ho">#REF!</definedName>
    <definedName name="ho.temp" localSheetId="10">#REF!</definedName>
    <definedName name="ho.temp" localSheetId="8">#REF!</definedName>
    <definedName name="ho.temp">#REF!</definedName>
    <definedName name="Homax" localSheetId="10">#REF!</definedName>
    <definedName name="Homax" localSheetId="8">#REF!</definedName>
    <definedName name="Homax">#REF!</definedName>
    <definedName name="Homin" localSheetId="10">#REF!</definedName>
    <definedName name="Homin" localSheetId="8">#REF!</definedName>
    <definedName name="Homin">#REF!</definedName>
    <definedName name="hopper높이" localSheetId="10">#REF!</definedName>
    <definedName name="hopper높이" localSheetId="8">#REF!</definedName>
    <definedName name="hopper높이">#REF!</definedName>
    <definedName name="Hostd" localSheetId="10">#REF!</definedName>
    <definedName name="Hostd" localSheetId="8">#REF!</definedName>
    <definedName name="Hostd">#REF!</definedName>
    <definedName name="hreahr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reahr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reahr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reahr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reah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HSCT3">0.1</definedName>
    <definedName name="hsdc1" localSheetId="10">#REF!</definedName>
    <definedName name="hsdc1" localSheetId="8">#REF!</definedName>
    <definedName name="hsdc1">#REF!</definedName>
    <definedName name="HSDN">2.5</definedName>
    <definedName name="HSHH" localSheetId="10">#REF!</definedName>
    <definedName name="HSHH" localSheetId="8">#REF!</definedName>
    <definedName name="HSHH">#REF!</definedName>
    <definedName name="HSHHUT" localSheetId="10">#REF!</definedName>
    <definedName name="HSHHUT" localSheetId="8">#REF!</definedName>
    <definedName name="HSHHUT">#REF!</definedName>
    <definedName name="Hsmax" localSheetId="10">#REF!</definedName>
    <definedName name="Hsmax" localSheetId="8">#REF!</definedName>
    <definedName name="Hsmax">#REF!</definedName>
    <definedName name="Hsmin" localSheetId="10">#REF!</definedName>
    <definedName name="Hsmin" localSheetId="8">#REF!</definedName>
    <definedName name="Hsmin">#REF!</definedName>
    <definedName name="HSR" localSheetId="9" hidden="1">{"'용역비'!$A$4:$C$8"}</definedName>
    <definedName name="HSR" localSheetId="12" hidden="1">{"'용역비'!$A$4:$C$8"}</definedName>
    <definedName name="HSR" localSheetId="5" hidden="1">{"'용역비'!$A$4:$C$8"}</definedName>
    <definedName name="HSR" localSheetId="1" hidden="1">{"'용역비'!$A$4:$C$8"}</definedName>
    <definedName name="HSR" hidden="1">{"'용역비'!$A$4:$C$8"}</definedName>
    <definedName name="HSSL" localSheetId="10">#REF!</definedName>
    <definedName name="HSSL" localSheetId="8">#REF!</definedName>
    <definedName name="HSSL">#REF!</definedName>
    <definedName name="Hsstd" localSheetId="10">#REF!</definedName>
    <definedName name="Hsstd" localSheetId="8">#REF!</definedName>
    <definedName name="Hsstd">#REF!</definedName>
    <definedName name="HSVC1" localSheetId="10">#REF!</definedName>
    <definedName name="HSVC1" localSheetId="8">#REF!</definedName>
    <definedName name="HSVC1">#REF!</definedName>
    <definedName name="HSVC2" localSheetId="10">#REF!</definedName>
    <definedName name="HSVC2" localSheetId="8">#REF!</definedName>
    <definedName name="HSVC2">#REF!</definedName>
    <definedName name="HSVC3" localSheetId="10">#REF!</definedName>
    <definedName name="HSVC3" localSheetId="8">#REF!</definedName>
    <definedName name="HSVC3">#REF!</definedName>
    <definedName name="HTML_CodePage" hidden="1">949</definedName>
    <definedName name="HTML_Control" localSheetId="11" hidden="1">{"'단계별시설공사비'!$A$3:$K$51"}</definedName>
    <definedName name="HTML_Control" localSheetId="9" hidden="1">{"'단계별시설공사비'!$A$3:$K$51"}</definedName>
    <definedName name="HTML_Control" localSheetId="12" hidden="1">{"'단계별시설공사비'!$A$3:$K$51"}</definedName>
    <definedName name="HTML_Control" localSheetId="5" hidden="1">{"'단계별시설공사비'!$A$3:$K$51"}</definedName>
    <definedName name="HTML_Control" localSheetId="1" hidden="1">{"'단계별시설공사비'!$A$3:$K$51"}</definedName>
    <definedName name="HTML_Control" hidden="1">{"'단계별시설공사비'!$A$3:$K$51"}</definedName>
    <definedName name="HTML_Description" hidden="1">""</definedName>
    <definedName name="HTML_Email" hidden="1">""</definedName>
    <definedName name="HTML_Header" hidden="1">"사업비총괄"</definedName>
    <definedName name="HTML_LastUpdate" hidden="1">"01-06-17"</definedName>
    <definedName name="HTML_LineAfter" hidden="1">FALSE</definedName>
    <definedName name="HTML_LineBefore" hidden="1">FALSE</definedName>
    <definedName name="HTML_Name" hidden="1">"김정호"</definedName>
    <definedName name="HTML_OBDlg2" hidden="1">TRUE</definedName>
    <definedName name="HTML_OBDlg4" hidden="1">TRUE</definedName>
    <definedName name="HTML_OS" hidden="1">0</definedName>
    <definedName name="HTML_PathFile" hidden="1">"C:\My Documents\6.htm"</definedName>
    <definedName name="HTML_Title" hidden="1">"비용산출"</definedName>
    <definedName name="HTNC" localSheetId="10">#REF!</definedName>
    <definedName name="HTNC" localSheetId="8">#REF!</definedName>
    <definedName name="HTNC">#REF!</definedName>
    <definedName name="HTSH" localSheetId="10">#REF!</definedName>
    <definedName name="HTSH" localSheetId="8">#REF!</definedName>
    <definedName name="HTSH">#REF!</definedName>
    <definedName name="HTSOD" localSheetId="10">#REF!</definedName>
    <definedName name="HTSOD" localSheetId="8">#REF!</definedName>
    <definedName name="HTSOD">#REF!</definedName>
    <definedName name="HTST" localSheetId="10">#REF!</definedName>
    <definedName name="HTST" localSheetId="8">#REF!</definedName>
    <definedName name="HTST">#REF!</definedName>
    <definedName name="HTVL" localSheetId="10">#REF!</definedName>
    <definedName name="HTVL" localSheetId="8">#REF!</definedName>
    <definedName name="HTVL">#REF!</definedName>
    <definedName name="HW설치사1" localSheetId="10">#REF!</definedName>
    <definedName name="HW설치사1" localSheetId="8">#REF!</definedName>
    <definedName name="HW설치사1">#REF!</definedName>
    <definedName name="HW설치사2" localSheetId="10">#REF!</definedName>
    <definedName name="HW설치사2" localSheetId="8">#REF!</definedName>
    <definedName name="HW설치사2">#REF!</definedName>
    <definedName name="HW시험사1" localSheetId="10">#REF!</definedName>
    <definedName name="HW시험사1" localSheetId="8">#REF!</definedName>
    <definedName name="HW시험사1">#REF!</definedName>
    <definedName name="HW시험사2" localSheetId="10">#REF!</definedName>
    <definedName name="HW시험사2" localSheetId="8">#REF!</definedName>
    <definedName name="HW시험사2">#REF!</definedName>
    <definedName name="I" localSheetId="10">#REF!</definedName>
    <definedName name="I" localSheetId="8">#REF!</definedName>
    <definedName name="I">#REF!</definedName>
    <definedName name="IB" localSheetId="10">#REF!</definedName>
    <definedName name="IB" localSheetId="8">#REF!</definedName>
    <definedName name="IB">#REF!</definedName>
    <definedName name="ID" localSheetId="10">#REF!,#REF!</definedName>
    <definedName name="ID" localSheetId="8">#REF!,#REF!</definedName>
    <definedName name="ID">#REF!,#REF!</definedName>
    <definedName name="IDGimax" localSheetId="10">#REF!</definedName>
    <definedName name="IDGimax" localSheetId="8">#REF!</definedName>
    <definedName name="IDGimax">#REF!</definedName>
    <definedName name="IDGimin" localSheetId="10">#REF!</definedName>
    <definedName name="IDGimin" localSheetId="8">#REF!</definedName>
    <definedName name="IDGimin">#REF!</definedName>
    <definedName name="IDGistd" localSheetId="10">#REF!</definedName>
    <definedName name="IDGistd" localSheetId="8">#REF!</definedName>
    <definedName name="IDGistd">#REF!</definedName>
    <definedName name="IDGomax" localSheetId="10">#REF!</definedName>
    <definedName name="IDGomax" localSheetId="8">#REF!</definedName>
    <definedName name="IDGomax">#REF!</definedName>
    <definedName name="IDGomin" localSheetId="10">#REF!</definedName>
    <definedName name="IDGomin" localSheetId="8">#REF!</definedName>
    <definedName name="IDGomin">#REF!</definedName>
    <definedName name="IDGostd" localSheetId="10">#REF!</definedName>
    <definedName name="IDGostd" localSheetId="8">#REF!</definedName>
    <definedName name="IDGostd">#REF!</definedName>
    <definedName name="IDGsmax" localSheetId="10">#REF!</definedName>
    <definedName name="IDGsmax" localSheetId="8">#REF!</definedName>
    <definedName name="IDGsmax">#REF!</definedName>
    <definedName name="IDGsmin" localSheetId="10">#REF!</definedName>
    <definedName name="IDGsmin" localSheetId="8">#REF!</definedName>
    <definedName name="IDGsmin">#REF!</definedName>
    <definedName name="IDGsstd" localSheetId="10">#REF!</definedName>
    <definedName name="IDGsstd" localSheetId="8">#REF!</definedName>
    <definedName name="IDGsstd">#REF!</definedName>
    <definedName name="IH.SYS" localSheetId="10">#REF!</definedName>
    <definedName name="IH.SYS" localSheetId="8">#REF!</definedName>
    <definedName name="IH.SYS">#REF!</definedName>
    <definedName name="IIII" localSheetId="9" hidden="1">{"'용역비'!$A$4:$C$8"}</definedName>
    <definedName name="IIII" localSheetId="12" hidden="1">{"'용역비'!$A$4:$C$8"}</definedName>
    <definedName name="IIII" localSheetId="5" hidden="1">{"'용역비'!$A$4:$C$8"}</definedName>
    <definedName name="IIII" localSheetId="1" hidden="1">{"'용역비'!$A$4:$C$8"}</definedName>
    <definedName name="IIII" hidden="1">{"'용역비'!$A$4:$C$8"}</definedName>
    <definedName name="IIIII" localSheetId="9" hidden="1">{"'용역비'!$A$4:$C$8"}</definedName>
    <definedName name="IIIII" localSheetId="12" hidden="1">{"'용역비'!$A$4:$C$8"}</definedName>
    <definedName name="IIIII" localSheetId="5" hidden="1">{"'용역비'!$A$4:$C$8"}</definedName>
    <definedName name="IIIII" localSheetId="1" hidden="1">{"'용역비'!$A$4:$C$8"}</definedName>
    <definedName name="IIIII" hidden="1">{"'용역비'!$A$4:$C$8"}</definedName>
    <definedName name="IIJELLS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 localSheetId="10">#REF!</definedName>
    <definedName name="IL" localSheetId="8">#REF!</definedName>
    <definedName name="IL">#REF!</definedName>
    <definedName name="ilg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g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g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g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lg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nK" localSheetId="10">#REF!</definedName>
    <definedName name="InK" localSheetId="8">#REF!</definedName>
    <definedName name="InK">#REF!</definedName>
    <definedName name="intervest공정표" localSheetId="10">#REF!</definedName>
    <definedName name="intervest공정표" localSheetId="8">#REF!</definedName>
    <definedName name="intervest공정표">#REF!</definedName>
    <definedName name="intsum" localSheetId="10">#REF!</definedName>
    <definedName name="intsum" localSheetId="8">#REF!</definedName>
    <definedName name="intsum">#REF!</definedName>
    <definedName name="IO" localSheetId="10">#REF!</definedName>
    <definedName name="IO" localSheetId="8">#REF!</definedName>
    <definedName name="IO">#REF!</definedName>
    <definedName name="IOI" localSheetId="9" hidden="1">{"'용역비'!$A$4:$C$8"}</definedName>
    <definedName name="IOI" localSheetId="12" hidden="1">{"'용역비'!$A$4:$C$8"}</definedName>
    <definedName name="IOI" localSheetId="5" hidden="1">{"'용역비'!$A$4:$C$8"}</definedName>
    <definedName name="IOI" localSheetId="1" hidden="1">{"'용역비'!$A$4:$C$8"}</definedName>
    <definedName name="IOI" hidden="1">{"'용역비'!$A$4:$C$8"}</definedName>
    <definedName name="IR">#N/A</definedName>
    <definedName name="ir2rtcfr3c1r4c26rtqu" localSheetId="10">#REF!</definedName>
    <definedName name="ir2rtcfr3c1r4c26rtqu" localSheetId="8">#REF!</definedName>
    <definedName name="ir2rtcfr3c1r4c26rtqu">#REF!</definedName>
    <definedName name="IR8145_">#N/A</definedName>
    <definedName name="is304t1" localSheetId="10">#REF!</definedName>
    <definedName name="is304t1" localSheetId="8">#REF!</definedName>
    <definedName name="is304t1">#REF!</definedName>
    <definedName name="is304t2" localSheetId="10">#REF!</definedName>
    <definedName name="is304t2" localSheetId="8">#REF!</definedName>
    <definedName name="is304t2">#REF!</definedName>
    <definedName name="is310t1" localSheetId="10">#REF!</definedName>
    <definedName name="is310t1" localSheetId="8">#REF!</definedName>
    <definedName name="is310t1">#REF!</definedName>
    <definedName name="is310t2" localSheetId="10">#REF!</definedName>
    <definedName name="is310t2" localSheetId="8">#REF!</definedName>
    <definedName name="is310t2">#REF!</definedName>
    <definedName name="ISCT" localSheetId="10">#REF!</definedName>
    <definedName name="ISCT" localSheetId="8">#REF!</definedName>
    <definedName name="ISCT">#REF!</definedName>
    <definedName name="ISLSS400" localSheetId="10">#REF!</definedName>
    <definedName name="ISLSS400" localSheetId="8">#REF!</definedName>
    <definedName name="ISLSS400">#REF!</definedName>
    <definedName name="ISLSUS304" localSheetId="10">#REF!</definedName>
    <definedName name="ISLSUS304" localSheetId="8">#REF!</definedName>
    <definedName name="ISLSUS304">#REF!</definedName>
    <definedName name="ISLSUS310" localSheetId="10">#REF!</definedName>
    <definedName name="ISLSUS310" localSheetId="8">#REF!</definedName>
    <definedName name="ISLSUS310">#REF!</definedName>
    <definedName name="issst1" localSheetId="10">#REF!</definedName>
    <definedName name="issst1" localSheetId="8">#REF!</definedName>
    <definedName name="issst1">#REF!</definedName>
    <definedName name="issst2" localSheetId="10">#REF!</definedName>
    <definedName name="issst2" localSheetId="8">#REF!</definedName>
    <definedName name="issst2">#REF!</definedName>
    <definedName name="IWVimax" localSheetId="10">#REF!</definedName>
    <definedName name="IWVimax" localSheetId="8">#REF!</definedName>
    <definedName name="IWVimax">#REF!</definedName>
    <definedName name="IWVimin" localSheetId="10">#REF!</definedName>
    <definedName name="IWVimin" localSheetId="8">#REF!</definedName>
    <definedName name="IWVimin">#REF!</definedName>
    <definedName name="IWVistd" localSheetId="10">#REF!</definedName>
    <definedName name="IWVistd" localSheetId="8">#REF!</definedName>
    <definedName name="IWVistd">#REF!</definedName>
    <definedName name="IWVomax" localSheetId="10">#REF!</definedName>
    <definedName name="IWVomax" localSheetId="8">#REF!</definedName>
    <definedName name="IWVomax">#REF!</definedName>
    <definedName name="IWVomin" localSheetId="10">#REF!</definedName>
    <definedName name="IWVomin" localSheetId="8">#REF!</definedName>
    <definedName name="IWVomin">#REF!</definedName>
    <definedName name="IWVostd" localSheetId="10">#REF!</definedName>
    <definedName name="IWVostd" localSheetId="8">#REF!</definedName>
    <definedName name="IWVostd">#REF!</definedName>
    <definedName name="IWVsmax" localSheetId="10">#REF!</definedName>
    <definedName name="IWVsmax" localSheetId="8">#REF!</definedName>
    <definedName name="IWVsmax">#REF!</definedName>
    <definedName name="IWVsmin" localSheetId="10">#REF!</definedName>
    <definedName name="IWVsmin" localSheetId="8">#REF!</definedName>
    <definedName name="IWVsmin">#REF!</definedName>
    <definedName name="IWVsstd" localSheetId="10">#REF!</definedName>
    <definedName name="IWVsstd" localSheetId="8">#REF!</definedName>
    <definedName name="IWVsstd">#REF!</definedName>
    <definedName name="iyr" localSheetId="10">#REF!</definedName>
    <definedName name="iyr" localSheetId="8">#REF!</definedName>
    <definedName name="iyr">#REF!</definedName>
    <definedName name="J" localSheetId="10">#REF!</definedName>
    <definedName name="J" localSheetId="8">#REF!</definedName>
    <definedName name="J">#REF!</definedName>
    <definedName name="ja" localSheetId="10">#REF!</definedName>
    <definedName name="ja" localSheetId="8">#REF!</definedName>
    <definedName name="ja">#REF!</definedName>
    <definedName name="JB" localSheetId="10">#REF!</definedName>
    <definedName name="JB" localSheetId="8">#REF!</definedName>
    <definedName name="JB">#REF!</definedName>
    <definedName name="JBR" localSheetId="10">#REF!</definedName>
    <definedName name="JBR" localSheetId="8">#REF!</definedName>
    <definedName name="JBR">#REF!</definedName>
    <definedName name="JBS" localSheetId="10">#REF!</definedName>
    <definedName name="JBS" localSheetId="8">#REF!</definedName>
    <definedName name="JBS">#REF!</definedName>
    <definedName name="JH" localSheetId="10">#REF!</definedName>
    <definedName name="JH" localSheetId="8">#REF!</definedName>
    <definedName name="JH">#REF!</definedName>
    <definedName name="JJ" localSheetId="10">#REF!</definedName>
    <definedName name="JJ" localSheetId="8">#REF!</definedName>
    <definedName name="JJ">#REF!</definedName>
    <definedName name="JJFOR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 localSheetId="10">#REF!</definedName>
    <definedName name="K" localSheetId="8">#REF!</definedName>
    <definedName name="K">#REF!</definedName>
    <definedName name="Ka" localSheetId="10">#REF!</definedName>
    <definedName name="Ka" localSheetId="8">#REF!</definedName>
    <definedName name="Ka">#REF!</definedName>
    <definedName name="KB" localSheetId="10">#REF!</definedName>
    <definedName name="KB" localSheetId="8">#REF!</definedName>
    <definedName name="KB">#REF!</definedName>
    <definedName name="Kd" localSheetId="10">#REF!</definedName>
    <definedName name="Kd" localSheetId="8">#REF!</definedName>
    <definedName name="Kd">#REF!</definedName>
    <definedName name="Ki" localSheetId="10">#REF!</definedName>
    <definedName name="Ki" localSheetId="8">#REF!</definedName>
    <definedName name="Ki">#REF!</definedName>
    <definedName name="KIT" localSheetId="10">#REF!</definedName>
    <definedName name="KIT" localSheetId="8">#REF!</definedName>
    <definedName name="KIT">#REF!</definedName>
    <definedName name="Kj.Kcal" localSheetId="10">#REF!</definedName>
    <definedName name="Kj.Kcal" localSheetId="8">#REF!</definedName>
    <definedName name="Kj.Kcal">#REF!</definedName>
    <definedName name="KK" localSheetId="10">#REF!</definedName>
    <definedName name="KK" localSheetId="8">#REF!</definedName>
    <definedName name="KK">#REF!</definedName>
    <definedName name="KKA"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 localSheetId="10">#REF!</definedName>
    <definedName name="kkk" localSheetId="8">#REF!</definedName>
    <definedName name="kkk">#REF!</definedName>
    <definedName name="KK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 localSheetId="10">#REF!</definedName>
    <definedName name="kkkk" localSheetId="8">#REF!</definedName>
    <definedName name="kkkk">#REF!</definedName>
    <definedName name="KKKSJ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ldd1p" localSheetId="10">#REF!</definedName>
    <definedName name="kldd1p" localSheetId="8">#REF!</definedName>
    <definedName name="kldd1p">#REF!</definedName>
    <definedName name="Ko" localSheetId="10">#REF!</definedName>
    <definedName name="Ko" localSheetId="8">#REF!</definedName>
    <definedName name="Ko">#REF!</definedName>
    <definedName name="kp1ph" localSheetId="10">#REF!</definedName>
    <definedName name="kp1ph" localSheetId="8">#REF!</definedName>
    <definedName name="kp1ph">#REF!</definedName>
    <definedName name="L" localSheetId="10">#REF!</definedName>
    <definedName name="L" localSheetId="8">#REF!</definedName>
    <definedName name="L">#REF!</definedName>
    <definedName name="L_" localSheetId="10">#REF!</definedName>
    <definedName name="L_" localSheetId="8">#REF!</definedName>
    <definedName name="L_">#REF!</definedName>
    <definedName name="LAB" localSheetId="10">#REF!</definedName>
    <definedName name="LAB" localSheetId="8">#REF!</definedName>
    <definedName name="LAB">#REF!</definedName>
    <definedName name="labor" localSheetId="10">#REF!</definedName>
    <definedName name="labor" localSheetId="8">#REF!</definedName>
    <definedName name="labor">#REF!</definedName>
    <definedName name="LA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mda" localSheetId="10">#REF!</definedName>
    <definedName name="lamda" localSheetId="8">#REF!</definedName>
    <definedName name="lamda">#REF!</definedName>
    <definedName name="LAST" localSheetId="10">#REF!</definedName>
    <definedName name="LAST" localSheetId="8">#REF!</definedName>
    <definedName name="LAST">#REF!</definedName>
    <definedName name="LB" localSheetId="10">#REF!</definedName>
    <definedName name="LB" localSheetId="8">#REF!</definedName>
    <definedName name="LB">#REF!</definedName>
    <definedName name="lfyuyul" localSheetId="9" hidden="1">{#N/A,#N/A,TRUE,"토적및재료집계";#N/A,#N/A,TRUE,"토적및재료집계";#N/A,#N/A,TRUE,"단위량"}</definedName>
    <definedName name="lfyuyul" localSheetId="12" hidden="1">{#N/A,#N/A,TRUE,"토적및재료집계";#N/A,#N/A,TRUE,"토적및재료집계";#N/A,#N/A,TRUE,"단위량"}</definedName>
    <definedName name="lfyuyul" localSheetId="5" hidden="1">{#N/A,#N/A,TRUE,"토적및재료집계";#N/A,#N/A,TRUE,"토적및재료집계";#N/A,#N/A,TRUE,"단위량"}</definedName>
    <definedName name="lfyuyul" localSheetId="1" hidden="1">{#N/A,#N/A,TRUE,"토적및재료집계";#N/A,#N/A,TRUE,"토적및재료집계";#N/A,#N/A,TRUE,"단위량"}</definedName>
    <definedName name="lfyuyul" hidden="1">{#N/A,#N/A,TRUE,"토적및재료집계";#N/A,#N/A,TRUE,"토적및재료집계";#N/A,#N/A,TRUE,"단위량"}</definedName>
    <definedName name="LG" localSheetId="10">#REF!</definedName>
    <definedName name="LG" localSheetId="8">#REF!</definedName>
    <definedName name="LG">#REF!</definedName>
    <definedName name="LH" localSheetId="10">#REF!</definedName>
    <definedName name="LH" localSheetId="8">#REF!</definedName>
    <definedName name="LH">#REF!</definedName>
    <definedName name="LHY">#N/A</definedName>
    <definedName name="li" localSheetId="9" hidden="1">{"'용역비'!$A$4:$C$8"}</definedName>
    <definedName name="li" localSheetId="12" hidden="1">{"'용역비'!$A$4:$C$8"}</definedName>
    <definedName name="li" localSheetId="5" hidden="1">{"'용역비'!$A$4:$C$8"}</definedName>
    <definedName name="li" localSheetId="1" hidden="1">{"'용역비'!$A$4:$C$8"}</definedName>
    <definedName name="li" hidden="1">{"'용역비'!$A$4:$C$8"}</definedName>
    <definedName name="Limax" localSheetId="10">#REF!</definedName>
    <definedName name="Limax" localSheetId="8">#REF!</definedName>
    <definedName name="Limax">#REF!</definedName>
    <definedName name="Limin" localSheetId="10">#REF!</definedName>
    <definedName name="Limin" localSheetId="8">#REF!</definedName>
    <definedName name="Limin">#REF!</definedName>
    <definedName name="LINE" localSheetId="10">#REF!</definedName>
    <definedName name="LINE" localSheetId="8">#REF!</definedName>
    <definedName name="LINE">#REF!</definedName>
    <definedName name="LIST" localSheetId="10">#REF!</definedName>
    <definedName name="LIST" localSheetId="8">#REF!</definedName>
    <definedName name="LIST">#REF!</definedName>
    <definedName name="Listd" localSheetId="10">#REF!</definedName>
    <definedName name="Listd" localSheetId="8">#REF!</definedName>
    <definedName name="Listd">#REF!</definedName>
    <definedName name="ll" localSheetId="10">#REF!</definedName>
    <definedName name="ll" localSheetId="8">#REF!</definedName>
    <definedName name="ll">#REF!</definedName>
    <definedName name="LLDIEKK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localSheetId="10">#REF!</definedName>
    <definedName name="lll" localSheetId="8">#REF!</definedName>
    <definedName name="lll">#REF!</definedName>
    <definedName name="LLLS"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M" localSheetId="10">#REF!</definedName>
    <definedName name="LM" localSheetId="8">#REF!</definedName>
    <definedName name="LM">#REF!</definedName>
    <definedName name="Lmk" localSheetId="10">#REF!</definedName>
    <definedName name="Lmk" localSheetId="8">#REF!</definedName>
    <definedName name="Lmk">#REF!</definedName>
    <definedName name="LMTD" localSheetId="10">#REF!</definedName>
    <definedName name="LMTD" localSheetId="8">#REF!</definedName>
    <definedName name="LMTD">#REF!</definedName>
    <definedName name="LOOP2" localSheetId="10">#REF!</definedName>
    <definedName name="LOOP2" localSheetId="8">#REF!</definedName>
    <definedName name="LOOP2">#REF!</definedName>
    <definedName name="LOOP3" localSheetId="10">#REF!</definedName>
    <definedName name="LOOP3" localSheetId="8">#REF!</definedName>
    <definedName name="LOOP3">#REF!</definedName>
    <definedName name="LOOP4" localSheetId="10">#REF!</definedName>
    <definedName name="LOOP4" localSheetId="8">#REF!</definedName>
    <definedName name="LOOP4">#REF!</definedName>
    <definedName name="LOOP5" localSheetId="10">#REF!</definedName>
    <definedName name="LOOP5" localSheetId="8">#REF!</definedName>
    <definedName name="LOOP5">#REF!</definedName>
    <definedName name="lop" localSheetId="10">#REF!</definedName>
    <definedName name="lop" localSheetId="8">#REF!</definedName>
    <definedName name="lop">#REF!</definedName>
    <definedName name="Loss" localSheetId="10">#REF!</definedName>
    <definedName name="Loss" localSheetId="8">#REF!</definedName>
    <definedName name="Loss">#REF!</definedName>
    <definedName name="Lp" localSheetId="10">#REF!</definedName>
    <definedName name="Lp" localSheetId="8">#REF!</definedName>
    <definedName name="Lp">#REF!</definedName>
    <definedName name="lpo" localSheetId="10">#REF!</definedName>
    <definedName name="lpo" localSheetId="8">#REF!</definedName>
    <definedName name="lpo">#REF!</definedName>
    <definedName name="LPRIC">#N/A</definedName>
    <definedName name="LR" localSheetId="10">#REF!</definedName>
    <definedName name="LR" localSheetId="8">#REF!</definedName>
    <definedName name="LR">#REF!</definedName>
    <definedName name="LSK" localSheetId="10">#REF!</definedName>
    <definedName name="LSK" localSheetId="8">#REF!</definedName>
    <definedName name="LSK">#REF!</definedName>
    <definedName name="m" localSheetId="10" hidden="1">#REF!</definedName>
    <definedName name="m" localSheetId="8" hidden="1">#REF!</definedName>
    <definedName name="m" localSheetId="9" hidden="1">#REF!</definedName>
    <definedName name="m" localSheetId="5" hidden="1">#REF!</definedName>
    <definedName name="m" hidden="1">#REF!</definedName>
    <definedName name="M.avr" localSheetId="10">#REF!</definedName>
    <definedName name="M.avr" localSheetId="8">#REF!</definedName>
    <definedName name="M.avr">#REF!</definedName>
    <definedName name="M_TR" localSheetId="10">#REF!</definedName>
    <definedName name="M_TR" localSheetId="8">#REF!</definedName>
    <definedName name="M_TR">#REF!</definedName>
    <definedName name="M12ba3p" localSheetId="10">#REF!</definedName>
    <definedName name="M12ba3p" localSheetId="8">#REF!</definedName>
    <definedName name="M12ba3p">#REF!</definedName>
    <definedName name="M12bb1p" localSheetId="10">#REF!</definedName>
    <definedName name="M12bb1p" localSheetId="8">#REF!</definedName>
    <definedName name="M12bb1p">#REF!</definedName>
    <definedName name="M12bnnc" localSheetId="10">#REF!</definedName>
    <definedName name="M12bnnc" localSheetId="8">#REF!</definedName>
    <definedName name="M12bnnc">#REF!</definedName>
    <definedName name="M12bnvl" localSheetId="10">#REF!</definedName>
    <definedName name="M12bnvl" localSheetId="8">#REF!</definedName>
    <definedName name="M12bnvl">#REF!</definedName>
    <definedName name="M12cbnc" localSheetId="10">#REF!</definedName>
    <definedName name="M12cbnc" localSheetId="8">#REF!</definedName>
    <definedName name="M12cbnc">#REF!</definedName>
    <definedName name="M12cbvl" localSheetId="10">#REF!</definedName>
    <definedName name="M12cbvl" localSheetId="8">#REF!</definedName>
    <definedName name="M12cbvl">#REF!</definedName>
    <definedName name="M14bb1p" localSheetId="10">#REF!</definedName>
    <definedName name="M14bb1p" localSheetId="8">#REF!</definedName>
    <definedName name="M14bb1p">#REF!</definedName>
    <definedName name="M4k4.k55" localSheetId="10">#REF!</definedName>
    <definedName name="M4k4.k55" localSheetId="8">#REF!</definedName>
    <definedName name="M4k4.k55">#REF!</definedName>
    <definedName name="m8aanc" localSheetId="10">#REF!</definedName>
    <definedName name="m8aanc" localSheetId="8">#REF!</definedName>
    <definedName name="m8aanc">#REF!</definedName>
    <definedName name="m8aavl" localSheetId="10">#REF!</definedName>
    <definedName name="m8aavl" localSheetId="8">#REF!</definedName>
    <definedName name="m8aavl">#REF!</definedName>
    <definedName name="Ma3pnc" localSheetId="10">#REF!</definedName>
    <definedName name="Ma3pnc" localSheetId="8">#REF!</definedName>
    <definedName name="Ma3pnc">#REF!</definedName>
    <definedName name="Ma3pvl" localSheetId="10">#REF!</definedName>
    <definedName name="Ma3pvl" localSheetId="8">#REF!</definedName>
    <definedName name="Ma3pvl">#REF!</definedName>
    <definedName name="Maa3pnc" localSheetId="10">#REF!</definedName>
    <definedName name="Maa3pnc" localSheetId="8">#REF!</definedName>
    <definedName name="Maa3pnc">#REF!</definedName>
    <definedName name="Maa3pvl" localSheetId="10">#REF!</definedName>
    <definedName name="Maa3pvl" localSheetId="8">#REF!</definedName>
    <definedName name="Maa3pvl">#REF!</definedName>
    <definedName name="Macro4" localSheetId="12">#N/A</definedName>
    <definedName name="Macro4" localSheetId="1">#REF!</definedName>
    <definedName name="Macro4">[0]!Macro4</definedName>
    <definedName name="Macro5" localSheetId="12">#N/A</definedName>
    <definedName name="Macro5" localSheetId="1">#REF!</definedName>
    <definedName name="Macro5">[0]!Macro5</definedName>
    <definedName name="margin" localSheetId="10">#REF!</definedName>
    <definedName name="margin" localSheetId="8">#REF!</definedName>
    <definedName name="margin">#REF!</definedName>
    <definedName name="Margin.wd" localSheetId="10">#REF!</definedName>
    <definedName name="Margin.wd" localSheetId="8">#REF!</definedName>
    <definedName name="Margin.wd">#REF!</definedName>
    <definedName name="MAT" localSheetId="10">#REF!</definedName>
    <definedName name="MAT" localSheetId="8">#REF!</definedName>
    <definedName name="MAT">#REF!</definedName>
    <definedName name="Mba1p" localSheetId="10">#REF!</definedName>
    <definedName name="Mba1p" localSheetId="8">#REF!</definedName>
    <definedName name="Mba1p">#REF!</definedName>
    <definedName name="Mba3p" localSheetId="10">#REF!</definedName>
    <definedName name="Mba3p" localSheetId="8">#REF!</definedName>
    <definedName name="Mba3p">#REF!</definedName>
    <definedName name="Mbb3p" localSheetId="10">#REF!</definedName>
    <definedName name="Mbb3p" localSheetId="8">#REF!</definedName>
    <definedName name="Mbb3p">#REF!</definedName>
    <definedName name="Mbn1p" localSheetId="10">#REF!</definedName>
    <definedName name="Mbn1p" localSheetId="8">#REF!</definedName>
    <definedName name="Mbn1p">#REF!</definedName>
    <definedName name="MBP" localSheetId="10">#REF!</definedName>
    <definedName name="MBP" localSheetId="8">#REF!</definedName>
    <definedName name="MBP">#REF!</definedName>
    <definedName name="Mc" localSheetId="10">#REF!</definedName>
    <definedName name="Mc" localSheetId="8">#REF!</definedName>
    <definedName name="Mc">#REF!</definedName>
    <definedName name="MD" localSheetId="10">#REF!</definedName>
    <definedName name="MD" localSheetId="8">#REF!</definedName>
    <definedName name="MD">#REF!</definedName>
    <definedName name="MDR_" localSheetId="10">#REF!</definedName>
    <definedName name="MDR_" localSheetId="8">#REF!</definedName>
    <definedName name="MDR_">#REF!</definedName>
    <definedName name="MENU1" localSheetId="10">#REF!</definedName>
    <definedName name="MENU1" localSheetId="8">#REF!</definedName>
    <definedName name="MENU1">#REF!</definedName>
    <definedName name="MENU2" localSheetId="10">#REF!</definedName>
    <definedName name="MENU2" localSheetId="8">#REF!</definedName>
    <definedName name="MENU2">#REF!</definedName>
    <definedName name="MF" localSheetId="10">#REF!</definedName>
    <definedName name="MF" localSheetId="8">#REF!</definedName>
    <definedName name="MF">#REF!</definedName>
    <definedName name="mm" localSheetId="10">#REF!</definedName>
    <definedName name="mm" localSheetId="8">#REF!</definedName>
    <definedName name="mm">#REF!</definedName>
    <definedName name="MMM"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OK_DO_GONG" localSheetId="10">#REF!</definedName>
    <definedName name="MOK_DO_GONG" localSheetId="8">#REF!</definedName>
    <definedName name="MOK_DO_GONG">#REF!</definedName>
    <definedName name="MONEY" localSheetId="10">#REF!,#REF!</definedName>
    <definedName name="MONEY" localSheetId="8">#REF!,#REF!</definedName>
    <definedName name="MONEY">#REF!,#REF!</definedName>
    <definedName name="MOTOR__농형_전폐" localSheetId="10">#REF!</definedName>
    <definedName name="MOTOR__농형_전폐" localSheetId="8">#REF!</definedName>
    <definedName name="MOTOR__농형_전폐">#REF!</definedName>
    <definedName name="MPRIC">#N/A</definedName>
    <definedName name="MTCMB" localSheetId="10">#REF!</definedName>
    <definedName name="MTCMB" localSheetId="8">#REF!</definedName>
    <definedName name="MTCMB">#REF!</definedName>
    <definedName name="MTD" localSheetId="10">#REF!</definedName>
    <definedName name="MTD" localSheetId="8">#REF!</definedName>
    <definedName name="MTD">#REF!</definedName>
    <definedName name="MTMAC12" localSheetId="10">#REF!</definedName>
    <definedName name="MTMAC12" localSheetId="8">#REF!</definedName>
    <definedName name="MTMAC12">#REF!</definedName>
    <definedName name="mtram" localSheetId="10">#REF!</definedName>
    <definedName name="mtram" localSheetId="8">#REF!</definedName>
    <definedName name="mtram">#REF!</definedName>
    <definedName name="multy길이" localSheetId="10">#REF!</definedName>
    <definedName name="multy길이" localSheetId="8">#REF!</definedName>
    <definedName name="multy길이">#REF!</definedName>
    <definedName name="multy총높이" localSheetId="10">#REF!</definedName>
    <definedName name="multy총높이" localSheetId="8">#REF!</definedName>
    <definedName name="multy총높이">#REF!</definedName>
    <definedName name="multy폭" localSheetId="10">#REF!</definedName>
    <definedName name="multy폭" localSheetId="8">#REF!</definedName>
    <definedName name="multy폭">#REF!</definedName>
    <definedName name="MW" localSheetId="10">#REF!</definedName>
    <definedName name="MW" localSheetId="8">#REF!</definedName>
    <definedName name="MW">#REF!</definedName>
    <definedName name="MWDGimax" localSheetId="10">#REF!</definedName>
    <definedName name="MWDGimax" localSheetId="8">#REF!</definedName>
    <definedName name="MWDGimax">#REF!</definedName>
    <definedName name="MWDGimin" localSheetId="10">#REF!</definedName>
    <definedName name="MWDGimin" localSheetId="8">#REF!</definedName>
    <definedName name="MWDGimin">#REF!</definedName>
    <definedName name="MWDGistd" localSheetId="10">#REF!</definedName>
    <definedName name="MWDGistd" localSheetId="8">#REF!</definedName>
    <definedName name="MWDGistd">#REF!</definedName>
    <definedName name="mylfylu" localSheetId="9" hidden="1">{#N/A,#N/A,TRUE,"토적및재료집계";#N/A,#N/A,TRUE,"토적및재료집계";#N/A,#N/A,TRUE,"단위량"}</definedName>
    <definedName name="mylfylu" localSheetId="12" hidden="1">{#N/A,#N/A,TRUE,"토적및재료집계";#N/A,#N/A,TRUE,"토적및재료집계";#N/A,#N/A,TRUE,"단위량"}</definedName>
    <definedName name="mylfylu" localSheetId="5" hidden="1">{#N/A,#N/A,TRUE,"토적및재료집계";#N/A,#N/A,TRUE,"토적및재료집계";#N/A,#N/A,TRUE,"단위량"}</definedName>
    <definedName name="mylfylu" localSheetId="1" hidden="1">{#N/A,#N/A,TRUE,"토적및재료집계";#N/A,#N/A,TRUE,"토적및재료집계";#N/A,#N/A,TRUE,"단위량"}</definedName>
    <definedName name="mylfylu" hidden="1">{#N/A,#N/A,TRUE,"토적및재료집계";#N/A,#N/A,TRUE,"토적및재료집계";#N/A,#N/A,TRUE,"단위량"}</definedName>
    <definedName name="MyRange" localSheetId="10">#REF!</definedName>
    <definedName name="MyRange" localSheetId="8">#REF!</definedName>
    <definedName name="MyRange">#REF!</definedName>
    <definedName name="MyRange_2" localSheetId="10">#REF!</definedName>
    <definedName name="MyRange_2" localSheetId="8">#REF!</definedName>
    <definedName name="MyRange_2">#REF!</definedName>
    <definedName name="M행" localSheetId="10">#REF!</definedName>
    <definedName name="M행" localSheetId="8">#REF!</definedName>
    <definedName name="M행">#REF!</definedName>
    <definedName name="N" localSheetId="10">#REF!</definedName>
    <definedName name="N" localSheetId="8">#REF!</definedName>
    <definedName name="N">#REF!</definedName>
    <definedName name="n1pig" localSheetId="10">#REF!</definedName>
    <definedName name="n1pig" localSheetId="8">#REF!</definedName>
    <definedName name="n1pig">#REF!</definedName>
    <definedName name="n1pind" localSheetId="10">#REF!</definedName>
    <definedName name="n1pind" localSheetId="8">#REF!</definedName>
    <definedName name="n1pind">#REF!</definedName>
    <definedName name="n1ping" localSheetId="10">#REF!</definedName>
    <definedName name="n1ping" localSheetId="8">#REF!</definedName>
    <definedName name="n1ping">#REF!</definedName>
    <definedName name="n1pint" localSheetId="10">#REF!</definedName>
    <definedName name="n1pint" localSheetId="8">#REF!</definedName>
    <definedName name="n1pint">#REF!</definedName>
    <definedName name="N2.frac" localSheetId="10">#REF!</definedName>
    <definedName name="N2.frac" localSheetId="8">#REF!</definedName>
    <definedName name="N2.frac">#REF!</definedName>
    <definedName name="N2std" localSheetId="10">#REF!</definedName>
    <definedName name="N2std" localSheetId="8">#REF!</definedName>
    <definedName name="N2std">#REF!</definedName>
    <definedName name="nc1p" localSheetId="10">#REF!</definedName>
    <definedName name="nc1p" localSheetId="8">#REF!</definedName>
    <definedName name="nc1p">#REF!</definedName>
    <definedName name="nc3p" localSheetId="10">#REF!</definedName>
    <definedName name="nc3p" localSheetId="8">#REF!</definedName>
    <definedName name="nc3p">#REF!</definedName>
    <definedName name="NCBD100" localSheetId="10">#REF!</definedName>
    <definedName name="NCBD100" localSheetId="8">#REF!</definedName>
    <definedName name="NCBD100">#REF!</definedName>
    <definedName name="NCBD200" localSheetId="10">#REF!</definedName>
    <definedName name="NCBD200" localSheetId="8">#REF!</definedName>
    <definedName name="NCBD200">#REF!</definedName>
    <definedName name="NCBD250" localSheetId="10">#REF!</definedName>
    <definedName name="NCBD250" localSheetId="8">#REF!</definedName>
    <definedName name="NCBD250">#REF!</definedName>
    <definedName name="nctram" localSheetId="10">#REF!</definedName>
    <definedName name="nctram" localSheetId="8">#REF!</definedName>
    <definedName name="nctram">#REF!</definedName>
    <definedName name="NCVC100" localSheetId="10">#REF!</definedName>
    <definedName name="NCVC100" localSheetId="8">#REF!</definedName>
    <definedName name="NCVC100">#REF!</definedName>
    <definedName name="NCVC200" localSheetId="10">#REF!</definedName>
    <definedName name="NCVC200" localSheetId="8">#REF!</definedName>
    <definedName name="NCVC200">#REF!</definedName>
    <definedName name="NCVC250" localSheetId="10">#REF!</definedName>
    <definedName name="NCVC250" localSheetId="8">#REF!</definedName>
    <definedName name="NCVC250">#REF!</definedName>
    <definedName name="NCVC3P" localSheetId="10">#REF!</definedName>
    <definedName name="NCVC3P" localSheetId="8">#REF!</definedName>
    <definedName name="NCVC3P">#REF!</definedName>
    <definedName name="NEW" localSheetId="10">#REF!</definedName>
    <definedName name="NEW" localSheetId="8">#REF!</definedName>
    <definedName name="NEW">#REF!</definedName>
    <definedName name="NEWNAME" localSheetId="12" hidden="1">{#N/A,#N/A,FALSE,"CCTV"}</definedName>
    <definedName name="NEWNAME" localSheetId="1" hidden="1">{#N/A,#N/A,FALSE,"CCTV"}</definedName>
    <definedName name="NEWNAME" hidden="1">{#N/A,#N/A,FALSE,"CCTV"}</definedName>
    <definedName name="NEWSIZE1" localSheetId="10">#REF!</definedName>
    <definedName name="NEWSIZE1" localSheetId="8">#REF!</definedName>
    <definedName name="NEWSIZE1">#REF!</definedName>
    <definedName name="Nf" localSheetId="10">#REF!</definedName>
    <definedName name="Nf" localSheetId="8">#REF!</definedName>
    <definedName name="Nf">#REF!</definedName>
    <definedName name="NFB" localSheetId="10">#REF!</definedName>
    <definedName name="NFB" localSheetId="8">#REF!</definedName>
    <definedName name="NFB">#REF!</definedName>
    <definedName name="NG" localSheetId="10">#REF!</definedName>
    <definedName name="NG" localSheetId="8">#REF!</definedName>
    <definedName name="NG">#REF!</definedName>
    <definedName name="NHJKD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JKDT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JKDT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JKD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JKD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hn" localSheetId="10">#REF!</definedName>
    <definedName name="nhn" localSheetId="8">#REF!</definedName>
    <definedName name="nhn">#REF!</definedName>
    <definedName name="nig" localSheetId="10">#REF!</definedName>
    <definedName name="nig" localSheetId="8">#REF!</definedName>
    <definedName name="nig">#REF!</definedName>
    <definedName name="nig1p" localSheetId="10">#REF!</definedName>
    <definedName name="nig1p" localSheetId="8">#REF!</definedName>
    <definedName name="nig1p">#REF!</definedName>
    <definedName name="nig3p" localSheetId="10">#REF!</definedName>
    <definedName name="nig3p" localSheetId="8">#REF!</definedName>
    <definedName name="nig3p">#REF!</definedName>
    <definedName name="nignc1p" localSheetId="10">#REF!</definedName>
    <definedName name="nignc1p" localSheetId="8">#REF!</definedName>
    <definedName name="nignc1p">#REF!</definedName>
    <definedName name="nigvl1p" localSheetId="10">#REF!</definedName>
    <definedName name="nigvl1p" localSheetId="8">#REF!</definedName>
    <definedName name="nigvl1p">#REF!</definedName>
    <definedName name="nin" localSheetId="10">#REF!</definedName>
    <definedName name="nin" localSheetId="8">#REF!</definedName>
    <definedName name="nin">#REF!</definedName>
    <definedName name="nin14nc3p" localSheetId="10">#REF!</definedName>
    <definedName name="nin14nc3p" localSheetId="8">#REF!</definedName>
    <definedName name="nin14nc3p">#REF!</definedName>
    <definedName name="nin14vl3p" localSheetId="10">#REF!</definedName>
    <definedName name="nin14vl3p" localSheetId="8">#REF!</definedName>
    <definedName name="nin14vl3p">#REF!</definedName>
    <definedName name="nin1903p" localSheetId="10">#REF!</definedName>
    <definedName name="nin1903p" localSheetId="8">#REF!</definedName>
    <definedName name="nin1903p">#REF!</definedName>
    <definedName name="nin190nc3p" localSheetId="10">#REF!</definedName>
    <definedName name="nin190nc3p" localSheetId="8">#REF!</definedName>
    <definedName name="nin190nc3p">#REF!</definedName>
    <definedName name="nin190vl3p" localSheetId="10">#REF!</definedName>
    <definedName name="nin190vl3p" localSheetId="8">#REF!</definedName>
    <definedName name="nin190vl3p">#REF!</definedName>
    <definedName name="nin2903p" localSheetId="10">#REF!</definedName>
    <definedName name="nin2903p" localSheetId="8">#REF!</definedName>
    <definedName name="nin2903p">#REF!</definedName>
    <definedName name="nin290nc3p" localSheetId="10">#REF!</definedName>
    <definedName name="nin290nc3p" localSheetId="8">#REF!</definedName>
    <definedName name="nin290nc3p">#REF!</definedName>
    <definedName name="nin290vl3p" localSheetId="10">#REF!</definedName>
    <definedName name="nin290vl3p" localSheetId="8">#REF!</definedName>
    <definedName name="nin290vl3p">#REF!</definedName>
    <definedName name="nin3p" localSheetId="10">#REF!</definedName>
    <definedName name="nin3p" localSheetId="8">#REF!</definedName>
    <definedName name="nin3p">#REF!</definedName>
    <definedName name="nind" localSheetId="10">#REF!</definedName>
    <definedName name="nind" localSheetId="8">#REF!</definedName>
    <definedName name="nind">#REF!</definedName>
    <definedName name="nind1p" localSheetId="10">#REF!</definedName>
    <definedName name="nind1p" localSheetId="8">#REF!</definedName>
    <definedName name="nind1p">#REF!</definedName>
    <definedName name="nind3p" localSheetId="10">#REF!</definedName>
    <definedName name="nind3p" localSheetId="8">#REF!</definedName>
    <definedName name="nind3p">#REF!</definedName>
    <definedName name="nindnc1p" localSheetId="10">#REF!</definedName>
    <definedName name="nindnc1p" localSheetId="8">#REF!</definedName>
    <definedName name="nindnc1p">#REF!</definedName>
    <definedName name="nindnc3p" localSheetId="10">#REF!</definedName>
    <definedName name="nindnc3p" localSheetId="8">#REF!</definedName>
    <definedName name="nindnc3p">#REF!</definedName>
    <definedName name="nindvl1p" localSheetId="10">#REF!</definedName>
    <definedName name="nindvl1p" localSheetId="8">#REF!</definedName>
    <definedName name="nindvl1p">#REF!</definedName>
    <definedName name="nindvl3p" localSheetId="10">#REF!</definedName>
    <definedName name="nindvl3p" localSheetId="8">#REF!</definedName>
    <definedName name="nindvl3p">#REF!</definedName>
    <definedName name="ning1p" localSheetId="10">#REF!</definedName>
    <definedName name="ning1p" localSheetId="8">#REF!</definedName>
    <definedName name="ning1p">#REF!</definedName>
    <definedName name="ningnc1p" localSheetId="10">#REF!</definedName>
    <definedName name="ningnc1p" localSheetId="8">#REF!</definedName>
    <definedName name="ningnc1p">#REF!</definedName>
    <definedName name="ningvl1p" localSheetId="10">#REF!</definedName>
    <definedName name="ningvl1p" localSheetId="8">#REF!</definedName>
    <definedName name="ningvl1p">#REF!</definedName>
    <definedName name="ninnc3p" localSheetId="10">#REF!</definedName>
    <definedName name="ninnc3p" localSheetId="8">#REF!</definedName>
    <definedName name="ninnc3p">#REF!</definedName>
    <definedName name="nint1p" localSheetId="10">#REF!</definedName>
    <definedName name="nint1p" localSheetId="8">#REF!</definedName>
    <definedName name="nint1p">#REF!</definedName>
    <definedName name="nintnc1p" localSheetId="10">#REF!</definedName>
    <definedName name="nintnc1p" localSheetId="8">#REF!</definedName>
    <definedName name="nintnc1p">#REF!</definedName>
    <definedName name="nintvl1p" localSheetId="10">#REF!</definedName>
    <definedName name="nintvl1p" localSheetId="8">#REF!</definedName>
    <definedName name="nintvl1p">#REF!</definedName>
    <definedName name="ninvl3p" localSheetId="10">#REF!</definedName>
    <definedName name="ninvl3p" localSheetId="8">#REF!</definedName>
    <definedName name="ninvl3p">#REF!</definedName>
    <definedName name="NKDTT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KDTT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KDTT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KDTT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KDTT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l" localSheetId="10">#REF!</definedName>
    <definedName name="nl" localSheetId="8">#REF!</definedName>
    <definedName name="nl">#REF!</definedName>
    <definedName name="NL12nc" localSheetId="10">#REF!</definedName>
    <definedName name="NL12nc" localSheetId="8">#REF!</definedName>
    <definedName name="NL12nc">#REF!</definedName>
    <definedName name="NL12vl" localSheetId="10">#REF!</definedName>
    <definedName name="NL12vl" localSheetId="8">#REF!</definedName>
    <definedName name="NL12vl">#REF!</definedName>
    <definedName name="nl1p" localSheetId="10">#REF!</definedName>
    <definedName name="nl1p" localSheetId="8">#REF!</definedName>
    <definedName name="nl1p">#REF!</definedName>
    <definedName name="nl3p" localSheetId="10">#REF!</definedName>
    <definedName name="nl3p" localSheetId="8">#REF!</definedName>
    <definedName name="nl3p">#REF!</definedName>
    <definedName name="nlnc3p" localSheetId="10">#REF!</definedName>
    <definedName name="nlnc3p" localSheetId="8">#REF!</definedName>
    <definedName name="nlnc3p">#REF!</definedName>
    <definedName name="nlnc3pha" localSheetId="10">#REF!</definedName>
    <definedName name="nlnc3pha" localSheetId="8">#REF!</definedName>
    <definedName name="nlnc3pha">#REF!</definedName>
    <definedName name="NLTK1p" localSheetId="10">#REF!</definedName>
    <definedName name="NLTK1p" localSheetId="8">#REF!</definedName>
    <definedName name="NLTK1p">#REF!</definedName>
    <definedName name="nlvl3p" localSheetId="10">#REF!</definedName>
    <definedName name="nlvl3p" localSheetId="8">#REF!</definedName>
    <definedName name="nlvl3p">#REF!</definedName>
    <definedName name="nn" localSheetId="10">#REF!</definedName>
    <definedName name="nn" localSheetId="8">#REF!</definedName>
    <definedName name="nn">#REF!</definedName>
    <definedName name="nn1p" localSheetId="10">#REF!</definedName>
    <definedName name="nn1p" localSheetId="8">#REF!</definedName>
    <definedName name="nn1p">#REF!</definedName>
    <definedName name="nn3p" localSheetId="10">#REF!</definedName>
    <definedName name="nn3p" localSheetId="8">#REF!</definedName>
    <definedName name="nn3p">#REF!</definedName>
    <definedName name="nnnc3p" localSheetId="10">#REF!</definedName>
    <definedName name="nnnc3p" localSheetId="8">#REF!</definedName>
    <definedName name="nnnc3p">#REF!</definedName>
    <definedName name="nnvl3p" localSheetId="10">#REF!</definedName>
    <definedName name="nnvl3p" localSheetId="8">#REF!</definedName>
    <definedName name="nnvl3p">#REF!</definedName>
    <definedName name="NO." localSheetId="10">#REF!</definedName>
    <definedName name="NO." localSheetId="8">#REF!</definedName>
    <definedName name="NO.">#REF!</definedName>
    <definedName name="NOmax" localSheetId="10">#REF!</definedName>
    <definedName name="NOmax" localSheetId="8">#REF!</definedName>
    <definedName name="NOmax">#REF!</definedName>
    <definedName name="NOmin" localSheetId="10">#REF!</definedName>
    <definedName name="NOmin" localSheetId="8">#REF!</definedName>
    <definedName name="NOmin">#REF!</definedName>
    <definedName name="NOMU" localSheetId="10">#REF!</definedName>
    <definedName name="NOMU" localSheetId="8">#REF!</definedName>
    <definedName name="NOMU">#REF!</definedName>
    <definedName name="NOMUBY" localSheetId="10">#REF!</definedName>
    <definedName name="NOMUBY" localSheetId="8">#REF!</definedName>
    <definedName name="NOMUBY">#REF!</definedName>
    <definedName name="NOstd" localSheetId="10">#REF!</definedName>
    <definedName name="NOstd" localSheetId="8">#REF!</definedName>
    <definedName name="NOstd">#REF!</definedName>
    <definedName name="NT" localSheetId="10">#REF!</definedName>
    <definedName name="NT" localSheetId="8">#REF!</definedName>
    <definedName name="NT">#REF!</definedName>
    <definedName name="NW" localSheetId="10">#REF!</definedName>
    <definedName name="NW" localSheetId="8">#REF!</definedName>
    <definedName name="NW">#REF!</definedName>
    <definedName name="N행" localSheetId="10">#REF!</definedName>
    <definedName name="N행" localSheetId="8">#REF!</definedName>
    <definedName name="N행">#REF!</definedName>
    <definedName name="o" localSheetId="10">#REF!</definedName>
    <definedName name="o" localSheetId="8">#REF!</definedName>
    <definedName name="o">#REF!</definedName>
    <definedName name="O2.frac" localSheetId="10">#REF!</definedName>
    <definedName name="O2.frac" localSheetId="8">#REF!</definedName>
    <definedName name="O2.frac">#REF!</definedName>
    <definedName name="O2std" localSheetId="10">#REF!</definedName>
    <definedName name="O2std" localSheetId="8">#REF!</definedName>
    <definedName name="O2std">#REF!</definedName>
    <definedName name="ODD" localSheetId="10">#REF!,#REF!,#REF!,#REF!,#REF!,#REF!,#REF!,#REF!,#REF!,#REF!,#REF!,#REF!,#REF!,#REF!,#REF!,#REF!,#REF!,#REF!</definedName>
    <definedName name="ODD" localSheetId="8">#REF!,#REF!,#REF!,#REF!,#REF!,#REF!,#REF!,#REF!,#REF!,#REF!,#REF!,#REF!,#REF!,#REF!,#REF!,#REF!,#REF!,#REF!</definedName>
    <definedName name="ODD">#REF!,#REF!,#REF!,#REF!,#REF!,#REF!,#REF!,#REF!,#REF!,#REF!,#REF!,#REF!,#REF!,#REF!,#REF!,#REF!,#REF!,#REF!</definedName>
    <definedName name="OIL" localSheetId="9" hidden="1">{"'용역비'!$A$4:$C$8"}</definedName>
    <definedName name="OIL" localSheetId="12" hidden="1">{"'용역비'!$A$4:$C$8"}</definedName>
    <definedName name="OIL" localSheetId="5" hidden="1">{"'용역비'!$A$4:$C$8"}</definedName>
    <definedName name="OIL" localSheetId="1" hidden="1">{"'용역비'!$A$4:$C$8"}</definedName>
    <definedName name="OIL" hidden="1">{"'용역비'!$A$4:$C$8"}</definedName>
    <definedName name="old예산" localSheetId="12" hidden="1">{#N/A,#N/A,TRUE,"손익보고"}</definedName>
    <definedName name="old예산" localSheetId="1" hidden="1">{#N/A,#N/A,TRUE,"손익보고"}</definedName>
    <definedName name="old예산" hidden="1">{#N/A,#N/A,TRUE,"손익보고"}</definedName>
    <definedName name="OOO" localSheetId="10">#REF!</definedName>
    <definedName name="OOO" localSheetId="8">#REF!</definedName>
    <definedName name="OOO">#REF!</definedName>
    <definedName name="OP" localSheetId="10" hidden="1">#REF!</definedName>
    <definedName name="OP" localSheetId="8" hidden="1">#REF!</definedName>
    <definedName name="OP" localSheetId="9" hidden="1">#REF!</definedName>
    <definedName name="OP" localSheetId="5" hidden="1">#REF!</definedName>
    <definedName name="OP" hidden="1">#REF!</definedName>
    <definedName name="OPOP" localSheetId="10" hidden="1">#REF!</definedName>
    <definedName name="OPOP" localSheetId="8" hidden="1">#REF!</definedName>
    <definedName name="OPOP" localSheetId="9" hidden="1">#REF!</definedName>
    <definedName name="OPOP" localSheetId="5" hidden="1">#REF!</definedName>
    <definedName name="OPOP" hidden="1">#REF!</definedName>
    <definedName name="OPP" localSheetId="10" hidden="1">#REF!</definedName>
    <definedName name="OPP" localSheetId="8" hidden="1">#REF!</definedName>
    <definedName name="OPP" localSheetId="9" hidden="1">#REF!</definedName>
    <definedName name="OPP" localSheetId="5" hidden="1">#REF!</definedName>
    <definedName name="OPP" hidden="1">#REF!</definedName>
    <definedName name="OPPP" localSheetId="10" hidden="1">#REF!</definedName>
    <definedName name="OPPP" localSheetId="8" hidden="1">#REF!</definedName>
    <definedName name="OPPP" localSheetId="9" hidden="1">#REF!</definedName>
    <definedName name="OPPP" localSheetId="5" hidden="1">#REF!</definedName>
    <definedName name="OPPP" hidden="1">#REF!</definedName>
    <definedName name="os304t1" localSheetId="10">#REF!</definedName>
    <definedName name="os304t1" localSheetId="8">#REF!</definedName>
    <definedName name="os304t1">#REF!</definedName>
    <definedName name="os304t2" localSheetId="10">#REF!</definedName>
    <definedName name="os304t2" localSheetId="8">#REF!</definedName>
    <definedName name="os304t2">#REF!</definedName>
    <definedName name="os310t1" localSheetId="10">#REF!</definedName>
    <definedName name="os310t1" localSheetId="8">#REF!</definedName>
    <definedName name="os310t1">#REF!</definedName>
    <definedName name="os310t2" localSheetId="10">#REF!</definedName>
    <definedName name="os310t2" localSheetId="8">#REF!</definedName>
    <definedName name="os310t2">#REF!</definedName>
    <definedName name="OSLSS400" localSheetId="10">#REF!</definedName>
    <definedName name="OSLSS400" localSheetId="8">#REF!</definedName>
    <definedName name="OSLSS400">#REF!</definedName>
    <definedName name="OSLSUS304" localSheetId="10">#REF!</definedName>
    <definedName name="OSLSUS304" localSheetId="8">#REF!</definedName>
    <definedName name="OSLSUS304">#REF!</definedName>
    <definedName name="OSLSUS310" localSheetId="10">#REF!</definedName>
    <definedName name="OSLSUS310" localSheetId="8">#REF!</definedName>
    <definedName name="OSLSUS310">#REF!</definedName>
    <definedName name="ossst1" localSheetId="10">#REF!</definedName>
    <definedName name="ossst1" localSheetId="8">#REF!</definedName>
    <definedName name="ossst1">#REF!</definedName>
    <definedName name="ossst2" localSheetId="10">#REF!</definedName>
    <definedName name="ossst2" localSheetId="8">#REF!</definedName>
    <definedName name="ossst2">#REF!</definedName>
    <definedName name="OST" localSheetId="10">#REF!</definedName>
    <definedName name="OST" localSheetId="8">#REF!</definedName>
    <definedName name="OST">#REF!</definedName>
    <definedName name="OuK" localSheetId="10">#REF!</definedName>
    <definedName name="OuK" localSheetId="8">#REF!</definedName>
    <definedName name="OuK">#REF!</definedName>
    <definedName name="O행" localSheetId="10">#REF!</definedName>
    <definedName name="O행" localSheetId="8">#REF!</definedName>
    <definedName name="O행">#REF!</definedName>
    <definedName name="P" localSheetId="10">#REF!</definedName>
    <definedName name="P" localSheetId="8">#REF!</definedName>
    <definedName name="P">#REF!</definedName>
    <definedName name="P1693a3" localSheetId="10">#REF!</definedName>
    <definedName name="P1693a3" localSheetId="8">#REF!</definedName>
    <definedName name="P1693a3">#REF!</definedName>
    <definedName name="PA" localSheetId="10">#REF!</definedName>
    <definedName name="PA" localSheetId="8">#REF!</definedName>
    <definedName name="PA">#REF!</definedName>
    <definedName name="PAGE1">#N/A</definedName>
    <definedName name="PAGE10">#N/A</definedName>
    <definedName name="PAGE11">#N/A</definedName>
    <definedName name="PAGE12">#N/A</definedName>
    <definedName name="PAGE13">#N/A</definedName>
    <definedName name="PAGE2">#N/A</definedName>
    <definedName name="PAGE3">#N/A</definedName>
    <definedName name="PAGE4">#N/A</definedName>
    <definedName name="PAGE5">#N/A</definedName>
    <definedName name="PAGE6">#N/A</definedName>
    <definedName name="PAGE7">#N/A</definedName>
    <definedName name="PAGE8">#N/A</definedName>
    <definedName name="PAGE9">#N/A</definedName>
    <definedName name="PAGET">#N/A</definedName>
    <definedName name="PAR" localSheetId="10">#REF!</definedName>
    <definedName name="PAR" localSheetId="8">#REF!</definedName>
    <definedName name="PAR">#REF!</definedName>
    <definedName name="PAS" localSheetId="10">#REF!</definedName>
    <definedName name="PAS" localSheetId="8">#REF!</definedName>
    <definedName name="PAS">#REF!</definedName>
    <definedName name="Pass" localSheetId="10">#REF!</definedName>
    <definedName name="Pass" localSheetId="8">#REF!</definedName>
    <definedName name="Pass">#REF!</definedName>
    <definedName name="Pass.S" localSheetId="10">#REF!</definedName>
    <definedName name="Pass.S" localSheetId="8">#REF!</definedName>
    <definedName name="Pass.S">#REF!</definedName>
    <definedName name="Pass.T" localSheetId="10">#REF!</definedName>
    <definedName name="Pass.T" localSheetId="8">#REF!</definedName>
    <definedName name="Pass.T">#REF!</definedName>
    <definedName name="PASST" localSheetId="10">#REF!</definedName>
    <definedName name="PASST" localSheetId="8">#REF!</definedName>
    <definedName name="PASST">#REF!</definedName>
    <definedName name="PAV" localSheetId="10">#REF!</definedName>
    <definedName name="PAV" localSheetId="8">#REF!</definedName>
    <definedName name="PAV">#REF!</definedName>
    <definedName name="PBR" localSheetId="10">#REF!</definedName>
    <definedName name="PBR" localSheetId="8">#REF!</definedName>
    <definedName name="PBR">#REF!</definedName>
    <definedName name="PBS" localSheetId="10">#REF!</definedName>
    <definedName name="PBS" localSheetId="8">#REF!</definedName>
    <definedName name="PBS">#REF!</definedName>
    <definedName name="PCR" localSheetId="10">#REF!</definedName>
    <definedName name="PCR" localSheetId="8">#REF!</definedName>
    <definedName name="PCR">#REF!</definedName>
    <definedName name="PCS" localSheetId="10">#REF!</definedName>
    <definedName name="PCS" localSheetId="8">#REF!</definedName>
    <definedName name="PCS">#REF!</definedName>
    <definedName name="Pd" localSheetId="10">#REF!</definedName>
    <definedName name="Pd" localSheetId="8">#REF!</definedName>
    <definedName name="Pd">#REF!</definedName>
    <definedName name="PDR" localSheetId="10">#REF!</definedName>
    <definedName name="PDR" localSheetId="8">#REF!</definedName>
    <definedName name="PDR">#REF!</definedName>
    <definedName name="PDS" localSheetId="10">#REF!</definedName>
    <definedName name="PDS" localSheetId="8">#REF!</definedName>
    <definedName name="PDS">#REF!</definedName>
    <definedName name="Pdt" localSheetId="10">#REF!</definedName>
    <definedName name="Pdt" localSheetId="8">#REF!</definedName>
    <definedName name="Pdt">#REF!</definedName>
    <definedName name="PEJM" localSheetId="10">#REF!</definedName>
    <definedName name="PEJM" localSheetId="8">#REF!</definedName>
    <definedName name="PEJM">#REF!</definedName>
    <definedName name="PER" localSheetId="10">#REF!</definedName>
    <definedName name="PER" localSheetId="8">#REF!</definedName>
    <definedName name="PER">#REF!</definedName>
    <definedName name="PES" localSheetId="10">#REF!</definedName>
    <definedName name="PES" localSheetId="8">#REF!</definedName>
    <definedName name="PES">#REF!</definedName>
    <definedName name="PESO" localSheetId="10">#REF!</definedName>
    <definedName name="PESO" localSheetId="8">#REF!</definedName>
    <definedName name="PESO">#REF!</definedName>
    <definedName name="PF" localSheetId="10">#REF!</definedName>
    <definedName name="PF" localSheetId="8">#REF!</definedName>
    <definedName name="PF">#REF!</definedName>
    <definedName name="PFR" localSheetId="10">#REF!</definedName>
    <definedName name="PFR" localSheetId="8">#REF!</definedName>
    <definedName name="PFR">#REF!</definedName>
    <definedName name="PFS" localSheetId="10">#REF!</definedName>
    <definedName name="PFS" localSheetId="8">#REF!</definedName>
    <definedName name="PFS">#REF!</definedName>
    <definedName name="PGR" localSheetId="10">#REF!</definedName>
    <definedName name="PGR" localSheetId="8">#REF!</definedName>
    <definedName name="PGR">#REF!</definedName>
    <definedName name="PGS" localSheetId="10">#REF!</definedName>
    <definedName name="PGS" localSheetId="8">#REF!</definedName>
    <definedName name="PGS">#REF!</definedName>
    <definedName name="PH" localSheetId="10">#REF!</definedName>
    <definedName name="PH" localSheetId="8">#REF!</definedName>
    <definedName name="PH">#REF!</definedName>
    <definedName name="PIPE40" localSheetId="10">#REF!</definedName>
    <definedName name="PIPE40" localSheetId="8">#REF!</definedName>
    <definedName name="PIPE40">#REF!</definedName>
    <definedName name="pjt" localSheetId="10">#REF!</definedName>
    <definedName name="pjt" localSheetId="8">#REF!</definedName>
    <definedName name="pjt">#REF!</definedName>
    <definedName name="PLANT_JE_GWAN_GONG" localSheetId="10">#REF!</definedName>
    <definedName name="PLANT_JE_GWAN_GONG" localSheetId="8">#REF!</definedName>
    <definedName name="PLANT_JE_GWAN_GONG">#REF!</definedName>
    <definedName name="PN" localSheetId="10">#REF!</definedName>
    <definedName name="PN" localSheetId="8">#REF!</definedName>
    <definedName name="PN">#REF!</definedName>
    <definedName name="PNAME" localSheetId="10">#REF!</definedName>
    <definedName name="PNAME" localSheetId="8">#REF!</definedName>
    <definedName name="PNAME">#REF!</definedName>
    <definedName name="PNT" localSheetId="12">ROUND(#REF!*0.0254,3)</definedName>
    <definedName name="PNT" localSheetId="1">ROUND(#REF!*0.0254,3)</definedName>
    <definedName name="PNT">ROUND([0]!PNT*0.0254,3)</definedName>
    <definedName name="POR121175C2054RTSKS15C6LRTHDLRT" localSheetId="10">#REF!</definedName>
    <definedName name="POR121175C2054RTSKS15C6LRTHDLRT" localSheetId="8">#REF!</definedName>
    <definedName name="POR121175C2054RTSKS15C6LRTHDLRT">#REF!</definedName>
    <definedName name="por1c1r235c17m" localSheetId="10">#REF!</definedName>
    <definedName name="por1c1r235c17m" localSheetId="8">#REF!</definedName>
    <definedName name="por1c1r235c17m">#REF!</definedName>
    <definedName name="POR3C41R52C44RTSKS13C5LRTHDLTBD" localSheetId="10">#REF!</definedName>
    <definedName name="POR3C41R52C44RTSKS13C5LRTHDLTBD" localSheetId="8">#REF!</definedName>
    <definedName name="POR3C41R52C44RTSKS13C5LRTHDLTBD">#REF!</definedName>
    <definedName name="POR3C56R44C76RTSKS15C5LRTHDLTBD" localSheetId="10">#REF!</definedName>
    <definedName name="POR3C56R44C76RTSKS15C5LRTHDLTBD" localSheetId="8">#REF!</definedName>
    <definedName name="POR3C56R44C76RTSKS15C5LRTHDLTBD">#REF!</definedName>
    <definedName name="POR458C2054RTSKS15C6LRTHDLRTM4T" localSheetId="10">#REF!</definedName>
    <definedName name="POR458C2054RTSKS15C6LRTHDLRTM4T" localSheetId="8">#REF!</definedName>
    <definedName name="POR458C2054RTSKS15C6LRTHDLRTM4T">#REF!</definedName>
    <definedName name="POR6C20R55C38RTSKS13C5LRTHDLTBD" localSheetId="10">#REF!</definedName>
    <definedName name="POR6C20R55C38RTSKS13C5LRTHDLTBD" localSheetId="8">#REF!</definedName>
    <definedName name="POR6C20R55C38RTSKS13C5LRTHDLTBD">#REF!</definedName>
    <definedName name="POR7280C116RTSKS15C6LRTHR26C116" localSheetId="10">#REF!</definedName>
    <definedName name="POR7280C116RTSKS15C6LRTHR26C116" localSheetId="8">#REF!</definedName>
    <definedName name="POR7280C116RTSKS15C6LRTHR26C116">#REF!</definedName>
    <definedName name="POR7C2R55C18RTSKS13C5LRTHDLTBDL" localSheetId="10">#REF!</definedName>
    <definedName name="POR7C2R55C18RTSKS13C5LRTHDLTBDL" localSheetId="8">#REF!</definedName>
    <definedName name="POR7C2R55C18RTSKS13C5LRTHDLTBDL">#REF!</definedName>
    <definedName name="POR7C77R72C83RTSKS13C5LRTHDLTBD" localSheetId="10">#REF!</definedName>
    <definedName name="POR7C77R72C83RTSKS13C5LRTHDLTBD" localSheetId="8">#REF!</definedName>
    <definedName name="POR7C77R72C83RTSKS13C5LRTHDLTBD">#REF!</definedName>
    <definedName name="por840c3542RTsks12c4lRTm1TB0TB5" localSheetId="10">#REF!</definedName>
    <definedName name="por840c3542RTsks12c4lRTm1TB0TB5" localSheetId="8">#REF!</definedName>
    <definedName name="por840c3542RTsks12c4lRTm1TB0TB5">#REF!</definedName>
    <definedName name="POR8C46R200C54RTSKS13C6LRTHR3C4" localSheetId="10">#REF!</definedName>
    <definedName name="POR8C46R200C54RTSKS13C6LRTHR3C4" localSheetId="8">#REF!</definedName>
    <definedName name="POR8C46R200C54RTSKS13C6LRTHR3C4">#REF!</definedName>
    <definedName name="pp" localSheetId="10">#REF!</definedName>
    <definedName name="pp" localSheetId="8">#REF!</definedName>
    <definedName name="pp">#REF!</definedName>
    <definedName name="PPP" localSheetId="10">#REF!</definedName>
    <definedName name="PPP" localSheetId="8">#REF!</definedName>
    <definedName name="PPP">#REF!</definedName>
    <definedName name="pppp" localSheetId="10">#REF!</definedName>
    <definedName name="pppp" localSheetId="8">#REF!</definedName>
    <definedName name="pppp">#REF!</definedName>
    <definedName name="pppppppp" localSheetId="10">#REF!</definedName>
    <definedName name="pppppppp" localSheetId="8">#REF!</definedName>
    <definedName name="pppppppp">#REF!</definedName>
    <definedName name="PPPPPPPPPP" localSheetId="10">#REF!</definedName>
    <definedName name="PPPPPPPPPP" localSheetId="8">#REF!</definedName>
    <definedName name="PPPPPPPPPP">#REF!</definedName>
    <definedName name="PR" localSheetId="10">#REF!</definedName>
    <definedName name="PR" localSheetId="8">#REF!</definedName>
    <definedName name="PR">#REF!</definedName>
    <definedName name="PRINT_ALL" localSheetId="10">#REF!</definedName>
    <definedName name="PRINT_ALL" localSheetId="8">#REF!</definedName>
    <definedName name="PRINT_ALL">#REF!</definedName>
    <definedName name="print_Are" localSheetId="10">#REF!</definedName>
    <definedName name="print_Are" localSheetId="8">#REF!</definedName>
    <definedName name="print_Are">#REF!</definedName>
    <definedName name="_xlnm.Print_Area" localSheetId="11">가격조사표!$A$1:$M$111</definedName>
    <definedName name="_xlnm.Print_Area" localSheetId="10">'간지(가격조사표)'!$A$1:$M$13</definedName>
    <definedName name="_xlnm.Print_Area" localSheetId="8">'간지(노임단가)'!$A$1:$M$13</definedName>
    <definedName name="_xlnm.Print_Area" localSheetId="4">'간지(수량)'!$A$1:$M$13</definedName>
    <definedName name="_xlnm.Print_Area" localSheetId="6">'간지(일위대가)'!$A$1:$M$13</definedName>
    <definedName name="_xlnm.Print_Area" localSheetId="3">내역서!$A$1:$O$205</definedName>
    <definedName name="_xlnm.Print_Area" localSheetId="9">노임!$A$1:$E$123</definedName>
    <definedName name="_xlnm.Print_Area" localSheetId="5">수량산출서!$A$1:$K$280</definedName>
    <definedName name="_xlnm.Print_Area" localSheetId="1">원가계산서!$A$1:$K$28</definedName>
    <definedName name="_xlnm.Print_Area" localSheetId="7">일위대가표!$B$1:$O$332</definedName>
    <definedName name="_xlnm.Print_Area" localSheetId="2">총괄표!$A$1:$M$21</definedName>
    <definedName name="_xlnm.Print_Area" localSheetId="0">표지!$A$1:$L$20</definedName>
    <definedName name="_xlnm.Print_Area">#REF!</definedName>
    <definedName name="Print_Area_MI" localSheetId="10">#REF!</definedName>
    <definedName name="Print_Area_MI" localSheetId="8">#REF!</definedName>
    <definedName name="Print_Area_MI">#REF!</definedName>
    <definedName name="PRINT_AREA_MI1" localSheetId="10">#REF!</definedName>
    <definedName name="PRINT_AREA_MI1" localSheetId="8">#REF!</definedName>
    <definedName name="PRINT_AREA_MI1">#REF!</definedName>
    <definedName name="print_styles" localSheetId="10">#REF!</definedName>
    <definedName name="print_styles" localSheetId="8">#REF!</definedName>
    <definedName name="print_styles">#REF!</definedName>
    <definedName name="PRINT_SUM" localSheetId="10">#REF!</definedName>
    <definedName name="PRINT_SUM" localSheetId="8">#REF!</definedName>
    <definedName name="PRINT_SUM">#REF!</definedName>
    <definedName name="PRINT_TITELS" localSheetId="10">#REF!</definedName>
    <definedName name="PRINT_TITELS" localSheetId="8">#REF!</definedName>
    <definedName name="PRINT_TITELS">#REF!</definedName>
    <definedName name="print_titil" localSheetId="10">#REF!</definedName>
    <definedName name="print_titil" localSheetId="8">#REF!</definedName>
    <definedName name="print_titil">#REF!</definedName>
    <definedName name="print_Title" localSheetId="10">#REF!</definedName>
    <definedName name="print_Title" localSheetId="8">#REF!</definedName>
    <definedName name="print_Title">#REF!</definedName>
    <definedName name="_xlnm.Print_Titles" localSheetId="11">가격조사표!$1:$3</definedName>
    <definedName name="_xlnm.Print_Titles" localSheetId="10">#REF!,#REF!</definedName>
    <definedName name="_xlnm.Print_Titles" localSheetId="8">#REF!,#REF!</definedName>
    <definedName name="_xlnm.Print_Titles" localSheetId="3">내역서!$2:$3</definedName>
    <definedName name="_xlnm.Print_Titles" localSheetId="9">노임!$1:$3</definedName>
    <definedName name="_xlnm.Print_Titles" localSheetId="5">수량산출서!$1:$3</definedName>
    <definedName name="_xlnm.Print_Titles" localSheetId="7">일위대가표!$1:$3</definedName>
    <definedName name="_xlnm.Print_Titles">#REF!,#REF!</definedName>
    <definedName name="PRINT_TITLES_MI" localSheetId="10">#REF!</definedName>
    <definedName name="PRINT_TITLES_MI" localSheetId="8">#REF!</definedName>
    <definedName name="PRINT_TITLES_MI">#REF!</definedName>
    <definedName name="PRINT_TNFFJ" localSheetId="10">#REF!</definedName>
    <definedName name="PRINT_TNFFJ" localSheetId="8">#REF!</definedName>
    <definedName name="PRINT_TNFFJ">#REF!</definedName>
    <definedName name="PRINTA" localSheetId="10">#REF!</definedName>
    <definedName name="PRINTA" localSheetId="8">#REF!</definedName>
    <definedName name="PRINTA">#REF!</definedName>
    <definedName name="Printed_Titles" localSheetId="10">#REF!</definedName>
    <definedName name="Printed_Titles" localSheetId="8">#REF!</definedName>
    <definedName name="Printed_Titles">#REF!</definedName>
    <definedName name="PRINTTITLES" localSheetId="10">#REF!</definedName>
    <definedName name="PRINTTITLES" localSheetId="8">#REF!</definedName>
    <definedName name="PRINTTITLES">#REF!</definedName>
    <definedName name="prjName" localSheetId="10">#REF!</definedName>
    <definedName name="prjName" localSheetId="8">#REF!</definedName>
    <definedName name="prjName">#REF!</definedName>
    <definedName name="prjNo" localSheetId="10">#REF!</definedName>
    <definedName name="prjNo" localSheetId="8">#REF!</definedName>
    <definedName name="prjNo">#REF!</definedName>
    <definedName name="prn_compa" localSheetId="10">#REF!</definedName>
    <definedName name="prn_compa" localSheetId="8">#REF!</definedName>
    <definedName name="prn_compa">#REF!</definedName>
    <definedName name="PRNH" localSheetId="10">#REF!</definedName>
    <definedName name="PRNH" localSheetId="8">#REF!</definedName>
    <definedName name="PRNH">#REF!</definedName>
    <definedName name="PRNV" localSheetId="10">#REF!</definedName>
    <definedName name="PRNV" localSheetId="8">#REF!</definedName>
    <definedName name="PRNV">#REF!</definedName>
    <definedName name="PRO" localSheetId="10">#REF!</definedName>
    <definedName name="PRO" localSheetId="8">#REF!</definedName>
    <definedName name="PRO">#REF!</definedName>
    <definedName name="PRO2CK" localSheetId="10">#REF!</definedName>
    <definedName name="PRO2CK" localSheetId="8">#REF!</definedName>
    <definedName name="PRO2CK">#REF!</definedName>
    <definedName name="PROJECT" localSheetId="10">#REF!</definedName>
    <definedName name="PROJECT" localSheetId="8">#REF!</definedName>
    <definedName name="PROJECT">#REF!</definedName>
    <definedName name="PS" localSheetId="10">#REF!</definedName>
    <definedName name="PS" localSheetId="8">#REF!</definedName>
    <definedName name="PS">#REF!</definedName>
    <definedName name="PS15C4LRTOR5C1R1000C10RTHR3C1R4" localSheetId="10">#REF!</definedName>
    <definedName name="PS15C4LRTOR5C1R1000C10RTHR3C1R4" localSheetId="8">#REF!</definedName>
    <definedName name="PS15C4LRTOR5C1R1000C10RTHR3C1R4">#REF!</definedName>
    <definedName name="PSKS12C4LRTOR50C1R84C10RTHDLRTM" localSheetId="10">#REF!</definedName>
    <definedName name="PSKS12C4LRTOR50C1R84C10RTHDLRTM" localSheetId="8">#REF!</definedName>
    <definedName name="PSKS12C4LRTOR50C1R84C10RTHDLRTM">#REF!</definedName>
    <definedName name="PSKS12C4LRTOR6C73R45C74RTHDLRTM" localSheetId="10">#REF!</definedName>
    <definedName name="PSKS12C4LRTOR6C73R45C74RTHDLRTM" localSheetId="8">#REF!</definedName>
    <definedName name="PSKS12C4LRTOR6C73R45C74RTHDLRTM">#REF!</definedName>
    <definedName name="PSKS12C4LRTOR9C1R47C10RTHDLRTM3" localSheetId="10">#REF!</definedName>
    <definedName name="PSKS12C4LRTOR9C1R47C10RTHDLRTM3" localSheetId="8">#REF!</definedName>
    <definedName name="PSKS12C4LRTOR9C1R47C10RTHDLRTM3">#REF!</definedName>
    <definedName name="PSKS13C4LRTOR138C45R180C58RTHDL" localSheetId="10">#REF!</definedName>
    <definedName name="PSKS13C4LRTOR138C45R180C58RTHDL" localSheetId="8">#REF!</definedName>
    <definedName name="PSKS13C4LRTOR138C45R180C58RTHDL">#REF!</definedName>
    <definedName name="PSKS13C4LRTOR182C45R224C58RTHDL" localSheetId="10">#REF!</definedName>
    <definedName name="PSKS13C4LRTOR182C45R224C58RTHDL" localSheetId="8">#REF!</definedName>
    <definedName name="PSKS13C4LRTOR182C45R224C58RTHDL">#REF!</definedName>
    <definedName name="PSKS13C4LRTOR39C29R79C43RTHDLRT" localSheetId="10">#REF!</definedName>
    <definedName name="PSKS13C4LRTOR39C29R79C43RTHDLRT" localSheetId="8">#REF!</definedName>
    <definedName name="PSKS13C4LRTOR39C29R79C43RTHDLRT">#REF!</definedName>
    <definedName name="PSKS13C4LRTOR49C45R91C58RTHDLRT" localSheetId="10">#REF!</definedName>
    <definedName name="PSKS13C4LRTOR49C45R91C58RTHDLRT" localSheetId="8">#REF!</definedName>
    <definedName name="PSKS13C4LRTOR49C45R91C58RTHDLRT">#REF!</definedName>
    <definedName name="PSKS13C4LRTOR5C29R40C43RTHDLRTM" localSheetId="10">#REF!</definedName>
    <definedName name="PSKS13C4LRTOR5C29R40C43RTHDLRTM" localSheetId="8">#REF!</definedName>
    <definedName name="PSKS13C4LRTOR5C29R40C43RTHDLRTM">#REF!</definedName>
    <definedName name="PSKS13C4LRTOR5C45R47C58RTHDLRTM" localSheetId="10">#REF!</definedName>
    <definedName name="PSKS13C4LRTOR5C45R47C58RTHDLRTM" localSheetId="8">#REF!</definedName>
    <definedName name="PSKS13C4LRTOR5C45R47C58RTHDLRTM">#REF!</definedName>
    <definedName name="PSKS13C4LRTOR94C45R136C58RTHDLR" localSheetId="10">#REF!</definedName>
    <definedName name="PSKS13C4LRTOR94C45R136C58RTHDLR" localSheetId="8">#REF!</definedName>
    <definedName name="PSKS13C4LRTOR94C45R136C58RTHDLR">#REF!</definedName>
    <definedName name="PSKS13C6LRTOR3C76R62C87RTM1TB0T" localSheetId="10">#REF!</definedName>
    <definedName name="PSKS13C6LRTOR3C76R62C87RTM1TB0T" localSheetId="8">#REF!</definedName>
    <definedName name="PSKS13C6LRTOR3C76R62C87RTM1TB0T">#REF!</definedName>
    <definedName name="PSKS15C6LRTOR3C76R62C88RTM1TB0T" localSheetId="10">#REF!</definedName>
    <definedName name="PSKS15C6LRTOR3C76R62C88RTM1TB0T" localSheetId="8">#REF!</definedName>
    <definedName name="PSKS15C6LRTOR3C76R62C88RTM1TB0T">#REF!</definedName>
    <definedName name="Psqlbp4lRTOR6C15R45C16RTHDLRTM0" localSheetId="10">#REF!</definedName>
    <definedName name="Psqlbp4lRTOR6C15R45C16RTHDLRTM0" localSheetId="8">#REF!</definedName>
    <definedName name="Psqlbp4lRTOR6C15R45C16RTHDLRTM0">#REF!</definedName>
    <definedName name="Psqlbp4lRTOR6C15R45C16RTHDLRTM7" localSheetId="10">#REF!</definedName>
    <definedName name="Psqlbp4lRTOR6C15R45C16RTHDLRTM7" localSheetId="8">#REF!</definedName>
    <definedName name="Psqlbp4lRTOR6C15R45C16RTHDLRTM7">#REF!</definedName>
    <definedName name="P행" localSheetId="10">#REF!</definedName>
    <definedName name="P행" localSheetId="8">#REF!</definedName>
    <definedName name="P행">#REF!</definedName>
    <definedName name="q_t_" localSheetId="10">#REF!</definedName>
    <definedName name="q_t_" localSheetId="8">#REF!</definedName>
    <definedName name="q_t_">#REF!</definedName>
    <definedName name="q0" localSheetId="10">#REF!</definedName>
    <definedName name="q0" localSheetId="8">#REF!</definedName>
    <definedName name="q0">#REF!</definedName>
    <definedName name="q234562456" localSheetId="9" hidden="1">{"'용역비'!$A$4:$C$8"}</definedName>
    <definedName name="q234562456" localSheetId="12" hidden="1">{"'용역비'!$A$4:$C$8"}</definedName>
    <definedName name="q234562456" localSheetId="5" hidden="1">{"'용역비'!$A$4:$C$8"}</definedName>
    <definedName name="q234562456" localSheetId="1" hidden="1">{"'용역비'!$A$4:$C$8"}</definedName>
    <definedName name="q234562456" hidden="1">{"'용역비'!$A$4:$C$8"}</definedName>
    <definedName name="QA" localSheetId="10" hidden="1">#REF!</definedName>
    <definedName name="QA" localSheetId="8" hidden="1">#REF!</definedName>
    <definedName name="QA" localSheetId="9" hidden="1">#REF!</definedName>
    <definedName name="QA" localSheetId="5" hidden="1">#REF!</definedName>
    <definedName name="QA" hidden="1">#REF!</definedName>
    <definedName name="Qair" localSheetId="10">#REF!</definedName>
    <definedName name="Qair" localSheetId="8">#REF!</definedName>
    <definedName name="Qair">#REF!</definedName>
    <definedName name="Qgas_in" localSheetId="10">#REF!</definedName>
    <definedName name="Qgas_in" localSheetId="8">#REF!</definedName>
    <definedName name="Qgas_in">#REF!</definedName>
    <definedName name="Qloss" localSheetId="10">#REF!</definedName>
    <definedName name="Qloss" localSheetId="8">#REF!</definedName>
    <definedName name="Qloss">#REF!</definedName>
    <definedName name="QLQL" localSheetId="10">#REF!</definedName>
    <definedName name="QLQL" localSheetId="8">#REF!</definedName>
    <definedName name="QLQL">#REF!</definedName>
    <definedName name="qq" localSheetId="10">#REF!</definedName>
    <definedName name="qq" localSheetId="8">#REF!</definedName>
    <definedName name="qq">#REF!</definedName>
    <definedName name="QQQ" localSheetId="12">ROUND(#REF!*0.0254,3)</definedName>
    <definedName name="QQQ" localSheetId="1">ROUND(#REF!*0.0254,3)</definedName>
    <definedName name="QQQ">ROUND([0]!QQQ*0.0254,3)</definedName>
    <definedName name="QQWWEE" localSheetId="10">#REF!</definedName>
    <definedName name="QQWWEE" localSheetId="8">#REF!</definedName>
    <definedName name="QQWWEE">#REF!</definedName>
    <definedName name="QT" localSheetId="10">#REF!</definedName>
    <definedName name="QT" localSheetId="8">#REF!</definedName>
    <definedName name="QT">#REF!</definedName>
    <definedName name="QTY" localSheetId="10">#REF!</definedName>
    <definedName name="QTY" localSheetId="8">#REF!</definedName>
    <definedName name="QTY">#REF!</definedName>
    <definedName name="qu" localSheetId="10">#REF!</definedName>
    <definedName name="qu" localSheetId="8">#REF!</definedName>
    <definedName name="qu">#REF!</definedName>
    <definedName name="QWS" localSheetId="10" hidden="1">#REF!</definedName>
    <definedName name="QWS" localSheetId="8" hidden="1">#REF!</definedName>
    <definedName name="QWS" localSheetId="9" hidden="1">#REF!</definedName>
    <definedName name="QWS" hidden="1">#REF!</definedName>
    <definedName name="qyk" localSheetId="9" hidden="1">{"'용역비'!$A$4:$C$8"}</definedName>
    <definedName name="qyk" localSheetId="12" hidden="1">{"'용역비'!$A$4:$C$8"}</definedName>
    <definedName name="qyk" localSheetId="5" hidden="1">{"'용역비'!$A$4:$C$8"}</definedName>
    <definedName name="qyk" localSheetId="1" hidden="1">{"'용역비'!$A$4:$C$8"}</definedName>
    <definedName name="qyk" hidden="1">{"'용역비'!$A$4:$C$8"}</definedName>
    <definedName name="Q행" localSheetId="10">#REF!</definedName>
    <definedName name="Q행" localSheetId="8">#REF!</definedName>
    <definedName name="Q행">#REF!</definedName>
    <definedName name="R_" localSheetId="10">#REF!</definedName>
    <definedName name="R_" localSheetId="8">#REF!</definedName>
    <definedName name="R_">#REF!</definedName>
    <definedName name="ra11p" localSheetId="10">#REF!</definedName>
    <definedName name="ra11p" localSheetId="8">#REF!</definedName>
    <definedName name="ra11p">#REF!</definedName>
    <definedName name="ra13p" localSheetId="10">#REF!</definedName>
    <definedName name="ra13p" localSheetId="8">#REF!</definedName>
    <definedName name="ra13p">#REF!</definedName>
    <definedName name="RANGE" localSheetId="10">#REF!</definedName>
    <definedName name="RANGE" localSheetId="8">#REF!</definedName>
    <definedName name="RANGE">#REF!</definedName>
    <definedName name="range1" localSheetId="10">#REF!</definedName>
    <definedName name="range1" localSheetId="8">#REF!</definedName>
    <definedName name="range1">#REF!</definedName>
    <definedName name="RANGE2" localSheetId="10">#REF!</definedName>
    <definedName name="RANGE2" localSheetId="8">#REF!</definedName>
    <definedName name="RANGE2">#REF!</definedName>
    <definedName name="range3" localSheetId="10">#REF!</definedName>
    <definedName name="range3" localSheetId="8">#REF!</definedName>
    <definedName name="range3">#REF!</definedName>
    <definedName name="rd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j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D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_xlnm.Recorder" localSheetId="10">#REF!</definedName>
    <definedName name="_xlnm.Recorder" localSheetId="8">#REF!</definedName>
    <definedName name="_xlnm.Recorder">#REF!</definedName>
    <definedName name="rehh"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hh"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hh"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hh"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ehh"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F" localSheetId="10">BlankMacro1</definedName>
    <definedName name="RF" localSheetId="8">BlankMacro1</definedName>
    <definedName name="RF" localSheetId="12">BlankMacro1</definedName>
    <definedName name="RF" localSheetId="1">BlankMacro1</definedName>
    <definedName name="RF">BlankMacro1</definedName>
    <definedName name="RFD" localSheetId="10">#REF!</definedName>
    <definedName name="RFD" localSheetId="8">#REF!</definedName>
    <definedName name="RFD">#REF!</definedName>
    <definedName name="RFT" localSheetId="10">#REF!</definedName>
    <definedName name="RFT" localSheetId="8">#REF!</definedName>
    <definedName name="RFT">#REF!</definedName>
    <definedName name="RFW" localSheetId="10">#REF!</definedName>
    <definedName name="RFW" localSheetId="8">#REF!</definedName>
    <definedName name="RFW">#REF!</definedName>
    <definedName name="RH" localSheetId="9" hidden="1">{"'용역비'!$A$4:$C$8"}</definedName>
    <definedName name="RH" localSheetId="12" hidden="1">{"'용역비'!$A$4:$C$8"}</definedName>
    <definedName name="RH" localSheetId="5" hidden="1">{"'용역비'!$A$4:$C$8"}</definedName>
    <definedName name="RH" localSheetId="1" hidden="1">{"'용역비'!$A$4:$C$8"}</definedName>
    <definedName name="RH" hidden="1">{"'용역비'!$A$4:$C$8"}</definedName>
    <definedName name="ri" localSheetId="10">#REF!</definedName>
    <definedName name="ri" localSheetId="8">#REF!</definedName>
    <definedName name="ri">#REF!</definedName>
    <definedName name="RJRJ" localSheetId="10">BlankMacro1</definedName>
    <definedName name="RJRJ" localSheetId="8">BlankMacro1</definedName>
    <definedName name="RJRJ" localSheetId="12">BlankMacro1</definedName>
    <definedName name="RJRJ" localSheetId="1">BlankMacro1</definedName>
    <definedName name="RJRJ">BlankMacro1</definedName>
    <definedName name="RJRKJRKJR" localSheetId="10">BlankMacro1</definedName>
    <definedName name="RJRKJRKJR" localSheetId="8">BlankMacro1</definedName>
    <definedName name="RJRKJRKJR" localSheetId="12">BlankMacro1</definedName>
    <definedName name="RJRKJRKJR" localSheetId="1">BlankMacro1</definedName>
    <definedName name="RJRKJRKJR">BlankMacro1</definedName>
    <definedName name="rjrtj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jrtj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jrtj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jrtj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jrt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KQWL" localSheetId="10">#REF!</definedName>
    <definedName name="RKQWL" localSheetId="8">#REF!</definedName>
    <definedName name="RKQWL">#REF!</definedName>
    <definedName name="RL" localSheetId="10">BlankMacro1</definedName>
    <definedName name="RL" localSheetId="8">BlankMacro1</definedName>
    <definedName name="RL" localSheetId="12">BlankMacro1</definedName>
    <definedName name="RL" localSheetId="1">BlankMacro1</definedName>
    <definedName name="RL">BlankMacro1</definedName>
    <definedName name="RLTJD" localSheetId="10">BlankMacro1</definedName>
    <definedName name="RLTJD" localSheetId="8">BlankMacro1</definedName>
    <definedName name="RLTJD" localSheetId="12">BlankMacro1</definedName>
    <definedName name="RLTJD" localSheetId="1">BlankMacro1</definedName>
    <definedName name="RLTJD">BlankMacro1</definedName>
    <definedName name="RM" localSheetId="10">#REF!</definedName>
    <definedName name="RM" localSheetId="8">#REF!</definedName>
    <definedName name="RM">#REF!</definedName>
    <definedName name="ro" localSheetId="10">#REF!</definedName>
    <definedName name="ro" localSheetId="8">#REF!</definedName>
    <definedName name="ro">#REF!</definedName>
    <definedName name="rotarry높이" localSheetId="10">#REF!</definedName>
    <definedName name="rotarry높이" localSheetId="8">#REF!</definedName>
    <definedName name="rotarry높이">#REF!</definedName>
    <definedName name="RP" localSheetId="10">#REF!</definedName>
    <definedName name="RP" localSheetId="8">#REF!</definedName>
    <definedName name="RP">#REF!</definedName>
    <definedName name="rr" localSheetId="10">#REF!</definedName>
    <definedName name="rr" localSheetId="8">#REF!</definedName>
    <definedName name="rr">#REF!</definedName>
    <definedName name="RRR" localSheetId="10">#REF!</definedName>
    <definedName name="RRR" localSheetId="8">#REF!</definedName>
    <definedName name="RRR">#REF!</definedName>
    <definedName name="RS" localSheetId="10">#REF!</definedName>
    <definedName name="RS" localSheetId="8">#REF!</definedName>
    <definedName name="RS">#REF!</definedName>
    <definedName name="RT" localSheetId="9" hidden="1">{"'용역비'!$A$4:$C$8"}</definedName>
    <definedName name="RT" localSheetId="12" hidden="1">{"'용역비'!$A$4:$C$8"}</definedName>
    <definedName name="RT" localSheetId="5" hidden="1">{"'용역비'!$A$4:$C$8"}</definedName>
    <definedName name="RT" localSheetId="1" hidden="1">{"'용역비'!$A$4:$C$8"}</definedName>
    <definedName name="RT" hidden="1">{"'용역비'!$A$4:$C$8"}</definedName>
    <definedName name="RTGH" localSheetId="9" hidden="1">{"'용역비'!$A$4:$C$8"}</definedName>
    <definedName name="RTGH" localSheetId="12" hidden="1">{"'용역비'!$A$4:$C$8"}</definedName>
    <definedName name="RTGH" localSheetId="5" hidden="1">{"'용역비'!$A$4:$C$8"}</definedName>
    <definedName name="RTGH" localSheetId="1" hidden="1">{"'용역비'!$A$4:$C$8"}</definedName>
    <definedName name="RTGH" hidden="1">{"'용역비'!$A$4:$C$8"}</definedName>
    <definedName name="rth" localSheetId="10" hidden="1">#REF!</definedName>
    <definedName name="rth" localSheetId="8" hidden="1">#REF!</definedName>
    <definedName name="rth" localSheetId="9" hidden="1">#REF!</definedName>
    <definedName name="rth" hidden="1">#REF!</definedName>
    <definedName name="rtss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ss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ss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ss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s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rty" localSheetId="9" hidden="1">{"'용역비'!$A$4:$C$8"}</definedName>
    <definedName name="rty" localSheetId="12" hidden="1">{"'용역비'!$A$4:$C$8"}</definedName>
    <definedName name="rty" localSheetId="5" hidden="1">{"'용역비'!$A$4:$C$8"}</definedName>
    <definedName name="rty" localSheetId="1" hidden="1">{"'용역비'!$A$4:$C$8"}</definedName>
    <definedName name="rty" hidden="1">{"'용역비'!$A$4:$C$8"}</definedName>
    <definedName name="RYANG" localSheetId="10">#REF!</definedName>
    <definedName name="RYANG" localSheetId="8">#REF!</definedName>
    <definedName name="RYANG">#REF!</definedName>
    <definedName name="RYUIRYU" localSheetId="9" hidden="1">{"'용역비'!$A$4:$C$8"}</definedName>
    <definedName name="RYUIRYU" localSheetId="12" hidden="1">{"'용역비'!$A$4:$C$8"}</definedName>
    <definedName name="RYUIRYU" localSheetId="5" hidden="1">{"'용역비'!$A$4:$C$8"}</definedName>
    <definedName name="RYUIRYU" localSheetId="1" hidden="1">{"'용역비'!$A$4:$C$8"}</definedName>
    <definedName name="RYUIRYU" hidden="1">{"'용역비'!$A$4:$C$8"}</definedName>
    <definedName name="ryuk" localSheetId="9" hidden="1">{"'용역비'!$A$4:$C$8"}</definedName>
    <definedName name="ryuk" localSheetId="12" hidden="1">{"'용역비'!$A$4:$C$8"}</definedName>
    <definedName name="ryuk" localSheetId="5" hidden="1">{"'용역비'!$A$4:$C$8"}</definedName>
    <definedName name="ryuk" localSheetId="1" hidden="1">{"'용역비'!$A$4:$C$8"}</definedName>
    <definedName name="ryuk" hidden="1">{"'용역비'!$A$4:$C$8"}</definedName>
    <definedName name="R행" localSheetId="10">#REF!</definedName>
    <definedName name="R행" localSheetId="8">#REF!</definedName>
    <definedName name="R행">#REF!</definedName>
    <definedName name="S_B" localSheetId="10">#REF!</definedName>
    <definedName name="S_B" localSheetId="8">#REF!</definedName>
    <definedName name="S_B">#REF!</definedName>
    <definedName name="S_G" localSheetId="10">#REF!</definedName>
    <definedName name="S_G" localSheetId="8">#REF!</definedName>
    <definedName name="S_G">#REF!</definedName>
    <definedName name="S_R" localSheetId="10">#REF!</definedName>
    <definedName name="S_R" localSheetId="8">#REF!</definedName>
    <definedName name="S_R">#REF!</definedName>
    <definedName name="S_X" localSheetId="10">#REF!</definedName>
    <definedName name="S_X" localSheetId="8">#REF!</definedName>
    <definedName name="S_X">#REF!</definedName>
    <definedName name="S_Y" localSheetId="10">#REF!</definedName>
    <definedName name="S_Y" localSheetId="8">#REF!</definedName>
    <definedName name="S_Y">#REF!</definedName>
    <definedName name="S_Z" localSheetId="10">#REF!</definedName>
    <definedName name="S_Z" localSheetId="8">#REF!</definedName>
    <definedName name="S_Z">#REF!</definedName>
    <definedName name="S304T" localSheetId="10">#REF!</definedName>
    <definedName name="S304T" localSheetId="8">#REF!</definedName>
    <definedName name="S304T">#REF!</definedName>
    <definedName name="s304t1" localSheetId="10">#REF!</definedName>
    <definedName name="s304t1" localSheetId="8">#REF!</definedName>
    <definedName name="s304t1">#REF!</definedName>
    <definedName name="s304t2" localSheetId="10">#REF!</definedName>
    <definedName name="s304t2" localSheetId="8">#REF!</definedName>
    <definedName name="s304t2">#REF!</definedName>
    <definedName name="S310T" localSheetId="10">#REF!</definedName>
    <definedName name="S310T" localSheetId="8">#REF!</definedName>
    <definedName name="S310T">#REF!</definedName>
    <definedName name="s310t1" localSheetId="10">#REF!</definedName>
    <definedName name="s310t1" localSheetId="8">#REF!</definedName>
    <definedName name="s310t1">#REF!</definedName>
    <definedName name="s310t2" localSheetId="10">#REF!</definedName>
    <definedName name="s310t2" localSheetId="8">#REF!</definedName>
    <definedName name="s310t2">#REF!</definedName>
    <definedName name="SA">#N/A</definedName>
    <definedName name="SAAA" localSheetId="10">BlankMacro1</definedName>
    <definedName name="SAAA" localSheetId="8">BlankMacro1</definedName>
    <definedName name="SAAA" localSheetId="12">BlankMacro1</definedName>
    <definedName name="SAAA" localSheetId="1">BlankMacro1</definedName>
    <definedName name="SAAA">BlankMacro1</definedName>
    <definedName name="sample" localSheetId="10">#REF!</definedName>
    <definedName name="sample" localSheetId="8">#REF!</definedName>
    <definedName name="sample">#REF!</definedName>
    <definedName name="sanch_2" localSheetId="10">#REF!</definedName>
    <definedName name="sanch_2" localSheetId="8">#REF!</definedName>
    <definedName name="sanch_2">#REF!</definedName>
    <definedName name="sanch_3" localSheetId="10">#REF!</definedName>
    <definedName name="sanch_3" localSheetId="8">#REF!</definedName>
    <definedName name="sanch_3">#REF!</definedName>
    <definedName name="sanch_4" localSheetId="10">#REF!</definedName>
    <definedName name="sanch_4" localSheetId="8">#REF!</definedName>
    <definedName name="sanch_4">#REF!</definedName>
    <definedName name="schedule간지" localSheetId="10">BlankMacro1</definedName>
    <definedName name="schedule간지" localSheetId="8">BlankMacro1</definedName>
    <definedName name="schedule간지" localSheetId="12">BlankMacro1</definedName>
    <definedName name="schedule간지" localSheetId="1">BlankMacro1</definedName>
    <definedName name="schedule간지">BlankMacro1</definedName>
    <definedName name="SCODE">#N/A</definedName>
    <definedName name="SD" localSheetId="9" hidden="1">{"'용역비'!$A$4:$C$8"}</definedName>
    <definedName name="SD" localSheetId="12" hidden="1">{"'용역비'!$A$4:$C$8"}</definedName>
    <definedName name="SD" localSheetId="5" hidden="1">{"'용역비'!$A$4:$C$8"}</definedName>
    <definedName name="SD" localSheetId="1" hidden="1">{"'용역비'!$A$4:$C$8"}</definedName>
    <definedName name="SD" hidden="1">{"'용역비'!$A$4:$C$8"}</definedName>
    <definedName name="SDATA" localSheetId="10">#REF!</definedName>
    <definedName name="SDATA" localSheetId="8">#REF!</definedName>
    <definedName name="SDATA">#REF!</definedName>
    <definedName name="SDF" localSheetId="10">#REF!</definedName>
    <definedName name="SDF" localSheetId="8">#REF!</definedName>
    <definedName name="SDF">#REF!</definedName>
    <definedName name="SDMONG" localSheetId="10">#REF!</definedName>
    <definedName name="SDMONG" localSheetId="8">#REF!</definedName>
    <definedName name="SDMONG">#REF!</definedName>
    <definedName name="sdryhj" localSheetId="9" hidden="1">{"'용역비'!$A$4:$C$8"}</definedName>
    <definedName name="sdryhj" localSheetId="12" hidden="1">{"'용역비'!$A$4:$C$8"}</definedName>
    <definedName name="sdryhj" localSheetId="5" hidden="1">{"'용역비'!$A$4:$C$8"}</definedName>
    <definedName name="sdryhj" localSheetId="1" hidden="1">{"'용역비'!$A$4:$C$8"}</definedName>
    <definedName name="sdryhj" hidden="1">{"'용역비'!$A$4:$C$8"}</definedName>
    <definedName name="SDSD" localSheetId="10">BlankMacro1</definedName>
    <definedName name="SDSD" localSheetId="8">BlankMacro1</definedName>
    <definedName name="SDSD" localSheetId="12">BlankMacro1</definedName>
    <definedName name="SDSD" localSheetId="1">BlankMacro1</definedName>
    <definedName name="SDSD">BlankMacro1</definedName>
    <definedName name="SDSDSD" localSheetId="10">BlankMacro1</definedName>
    <definedName name="SDSDSD" localSheetId="8">BlankMacro1</definedName>
    <definedName name="SDSDSD" localSheetId="12">BlankMacro1</definedName>
    <definedName name="SDSDSD" localSheetId="1">BlankMacro1</definedName>
    <definedName name="SDSDSD">BlankMacro1</definedName>
    <definedName name="SE" localSheetId="9" hidden="1">{"'용역비'!$A$4:$C$8"}</definedName>
    <definedName name="SE" localSheetId="12" hidden="1">{"'용역비'!$A$4:$C$8"}</definedName>
    <definedName name="SE" localSheetId="5" hidden="1">{"'용역비'!$A$4:$C$8"}</definedName>
    <definedName name="SE" localSheetId="1" hidden="1">{"'용역비'!$A$4:$C$8"}</definedName>
    <definedName name="SE" hidden="1">{"'용역비'!$A$4:$C$8"}</definedName>
    <definedName name="SE3E" localSheetId="10">#REF!</definedName>
    <definedName name="SE3E" localSheetId="8">#REF!</definedName>
    <definedName name="SE3E">#REF!</definedName>
    <definedName name="Segment" localSheetId="10">#REF!</definedName>
    <definedName name="Segment" localSheetId="8">#REF!</definedName>
    <definedName name="Segment">#REF!</definedName>
    <definedName name="seta" localSheetId="10">#REF!</definedName>
    <definedName name="seta" localSheetId="8">#REF!</definedName>
    <definedName name="seta">#REF!</definedName>
    <definedName name="SFS" localSheetId="10">#REF!</definedName>
    <definedName name="SFS" localSheetId="8">#REF!</definedName>
    <definedName name="SFS">#REF!</definedName>
    <definedName name="SGP" localSheetId="10">#REF!</definedName>
    <definedName name="SGP" localSheetId="8">#REF!</definedName>
    <definedName name="SGP">#REF!</definedName>
    <definedName name="shoe" localSheetId="12">ROUND(#REF!*0.0254,3)</definedName>
    <definedName name="shoe" localSheetId="1">ROUND(#REF!*0.0254,3)</definedName>
    <definedName name="shoe">ROUND([0]!shoe*0.0254,3)</definedName>
    <definedName name="Sid" localSheetId="10">#REF!</definedName>
    <definedName name="Sid" localSheetId="8">#REF!</definedName>
    <definedName name="Sid">#REF!</definedName>
    <definedName name="size" localSheetId="12">ROUND(#REF!*0.0254,3)</definedName>
    <definedName name="size" localSheetId="1">ROUND(#REF!*0.0254,3)</definedName>
    <definedName name="size">ROUND([0]!size*0.0254,3)</definedName>
    <definedName name="SIZE2" localSheetId="10">#REF!</definedName>
    <definedName name="SIZE2" localSheetId="8">#REF!</definedName>
    <definedName name="SIZE2">#REF!</definedName>
    <definedName name="s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 localSheetId="9" hidden="1">{#N/A,#N/A,TRUE,"토적및재료집계";#N/A,#N/A,TRUE,"토적및재료집계";#N/A,#N/A,TRUE,"단위량"}</definedName>
    <definedName name="sjrt" localSheetId="12" hidden="1">{#N/A,#N/A,TRUE,"토적및재료집계";#N/A,#N/A,TRUE,"토적및재료집계";#N/A,#N/A,TRUE,"단위량"}</definedName>
    <definedName name="sjrt" localSheetId="5" hidden="1">{#N/A,#N/A,TRUE,"토적및재료집계";#N/A,#N/A,TRUE,"토적및재료집계";#N/A,#N/A,TRUE,"단위량"}</definedName>
    <definedName name="sjrt" localSheetId="1" hidden="1">{#N/A,#N/A,TRUE,"토적및재료집계";#N/A,#N/A,TRUE,"토적및재료집계";#N/A,#N/A,TRUE,"단위량"}</definedName>
    <definedName name="sjrt" hidden="1">{#N/A,#N/A,TRUE,"토적및재료집계";#N/A,#N/A,TRUE,"토적및재료집계";#N/A,#N/A,TRUE,"단위량"}</definedName>
    <definedName name="sj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jtrj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Y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YT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YT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Y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L" localSheetId="10">#REF!</definedName>
    <definedName name="SL" localSheetId="8">#REF!</definedName>
    <definedName name="SL">#REF!</definedName>
    <definedName name="SL_CRD" localSheetId="10">#REF!</definedName>
    <definedName name="SL_CRD" localSheetId="8">#REF!</definedName>
    <definedName name="SL_CRD">#REF!</definedName>
    <definedName name="SL_CRS" localSheetId="10">#REF!</definedName>
    <definedName name="SL_CRS" localSheetId="8">#REF!</definedName>
    <definedName name="SL_CRS">#REF!</definedName>
    <definedName name="SL_CS" localSheetId="10">#REF!</definedName>
    <definedName name="SL_CS" localSheetId="8">#REF!</definedName>
    <definedName name="SL_CS">#REF!</definedName>
    <definedName name="SL_DD" localSheetId="10">#REF!</definedName>
    <definedName name="SL_DD" localSheetId="8">#REF!</definedName>
    <definedName name="SL_DD">#REF!</definedName>
    <definedName name="SLSS400" localSheetId="10">#REF!</definedName>
    <definedName name="SLSS400" localSheetId="8">#REF!</definedName>
    <definedName name="SLSS400">#REF!</definedName>
    <definedName name="SLSUS304" localSheetId="10">#REF!</definedName>
    <definedName name="SLSUS304" localSheetId="8">#REF!</definedName>
    <definedName name="SLSUS304">#REF!</definedName>
    <definedName name="SLSUS310" localSheetId="10">#REF!</definedName>
    <definedName name="SLSUS310" localSheetId="8">#REF!</definedName>
    <definedName name="SLSUS310">#REF!</definedName>
    <definedName name="So2.frac" localSheetId="10">#REF!</definedName>
    <definedName name="So2.frac" localSheetId="8">#REF!</definedName>
    <definedName name="So2.frac">#REF!</definedName>
    <definedName name="SO2std" localSheetId="10">#REF!</definedName>
    <definedName name="SO2std" localSheetId="8">#REF!</definedName>
    <definedName name="SO2std">#REF!</definedName>
    <definedName name="soc3p" localSheetId="10">#REF!</definedName>
    <definedName name="soc3p" localSheetId="8">#REF!</definedName>
    <definedName name="soc3p">#REF!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1</definedName>
    <definedName name="solver_nwt" hidden="1">1</definedName>
    <definedName name="solver_opt" localSheetId="10" hidden="1">#REF!</definedName>
    <definedName name="solver_opt" localSheetId="8" hidden="1">#REF!</definedName>
    <definedName name="solver_opt" localSheetId="9" hidden="1">#REF!</definedName>
    <definedName name="solver_opt" localSheetId="5" hidden="1">#REF!</definedName>
    <definedName name="solver_opt" hidden="1">#REF!</definedName>
    <definedName name="solver_pre" hidden="1">0.000001</definedName>
    <definedName name="solver_rel1" hidden="1">1</definedName>
    <definedName name="solver_rhs1" hidden="1">500000000</definedName>
    <definedName name="solver_scl" hidden="1">2</definedName>
    <definedName name="solver_sho" hidden="1">2</definedName>
    <definedName name="solver_tim" hidden="1">100</definedName>
    <definedName name="solver_tmp" hidden="1">500000000</definedName>
    <definedName name="solver_tol" hidden="1">0.05</definedName>
    <definedName name="solver_typ" hidden="1">1</definedName>
    <definedName name="solver_val" hidden="1">0</definedName>
    <definedName name="SORT" localSheetId="10">#REF!</definedName>
    <definedName name="SORT" localSheetId="8">#REF!</definedName>
    <definedName name="SORT">#REF!</definedName>
    <definedName name="SP" localSheetId="10">#REF!</definedName>
    <definedName name="SP" localSheetId="8">#REF!</definedName>
    <definedName name="SP">#REF!</definedName>
    <definedName name="sp.sys" localSheetId="10">#REF!</definedName>
    <definedName name="sp.sys" localSheetId="8">#REF!</definedName>
    <definedName name="sp.sys">#REF!</definedName>
    <definedName name="SPACER" localSheetId="10">#REF!</definedName>
    <definedName name="SPACER" localSheetId="8">#REF!</definedName>
    <definedName name="SPACER">#REF!</definedName>
    <definedName name="SPECI" localSheetId="10">#REF!</definedName>
    <definedName name="SPECI" localSheetId="8">#REF!</definedName>
    <definedName name="SPECI">#REF!</definedName>
    <definedName name="spk1p" localSheetId="10">#REF!</definedName>
    <definedName name="spk1p" localSheetId="8">#REF!</definedName>
    <definedName name="spk1p">#REF!</definedName>
    <definedName name="SPLICE" localSheetId="10">#REF!</definedName>
    <definedName name="SPLICE" localSheetId="8">#REF!</definedName>
    <definedName name="SPLICE">#REF!</definedName>
    <definedName name="sq" localSheetId="10">#REF!</definedName>
    <definedName name="sq" localSheetId="8">#REF!</definedName>
    <definedName name="sq">#REF!</definedName>
    <definedName name="srht"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ht"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ht"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ht"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ht"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jj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KRK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h" localSheetId="9" hidden="1">{"'용역비'!$A$4:$C$8"}</definedName>
    <definedName name="srth" localSheetId="12" hidden="1">{"'용역비'!$A$4:$C$8"}</definedName>
    <definedName name="srth" localSheetId="5" hidden="1">{"'용역비'!$A$4:$C$8"}</definedName>
    <definedName name="srth" localSheetId="1" hidden="1">{"'용역비'!$A$4:$C$8"}</definedName>
    <definedName name="srth" hidden="1">{"'용역비'!$A$4:$C$8"}</definedName>
    <definedName name="S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r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SS" localSheetId="10">#REF!</definedName>
    <definedName name="SS" localSheetId="8">#REF!</definedName>
    <definedName name="SS">#REF!</definedName>
    <definedName name="SS400sl" localSheetId="10">#REF!</definedName>
    <definedName name="SS400sl" localSheetId="8">#REF!</definedName>
    <definedName name="SS400sl">#REF!</definedName>
    <definedName name="SSS" localSheetId="10">BlankMacro1</definedName>
    <definedName name="SSS" localSheetId="8">BlankMacro1</definedName>
    <definedName name="SSS" localSheetId="12">BlankMacro1</definedName>
    <definedName name="SSS" localSheetId="1">BlankMacro1</definedName>
    <definedName name="SSS">BlankMacro1</definedName>
    <definedName name="SSSS">#N/A</definedName>
    <definedName name="SSSSS" localSheetId="10">#REF!</definedName>
    <definedName name="SSSSS" localSheetId="8">#REF!</definedName>
    <definedName name="SSSSS">#REF!</definedName>
    <definedName name="SSSSSS">#N/A</definedName>
    <definedName name="ssst1" localSheetId="10">#REF!</definedName>
    <definedName name="ssst1" localSheetId="8">#REF!</definedName>
    <definedName name="ssst1">#REF!</definedName>
    <definedName name="ssst2" localSheetId="10">#REF!</definedName>
    <definedName name="ssst2" localSheetId="8">#REF!</definedName>
    <definedName name="ssst2">#REF!</definedName>
    <definedName name="SSWT" localSheetId="10">#REF!</definedName>
    <definedName name="SSWT" localSheetId="8">#REF!</definedName>
    <definedName name="SSWT">#REF!</definedName>
    <definedName name="ss무게" localSheetId="10">#REF!</definedName>
    <definedName name="ss무게" localSheetId="8">#REF!</definedName>
    <definedName name="ss무게">#REF!</definedName>
    <definedName name="ST" localSheetId="10">#REF!</definedName>
    <definedName name="ST" localSheetId="8">#REF!</definedName>
    <definedName name="ST">#REF!</definedName>
    <definedName name="stack_높이" localSheetId="10">#REF!</definedName>
    <definedName name="stack_높이" localSheetId="8">#REF!</definedName>
    <definedName name="stack_높이">#REF!</definedName>
    <definedName name="stack_직경" localSheetId="10">#REF!</definedName>
    <definedName name="stack_직경" localSheetId="8">#REF!</definedName>
    <definedName name="stack_직경">#REF!</definedName>
    <definedName name="stack두께" localSheetId="10">#REF!</definedName>
    <definedName name="stack두께" localSheetId="8">#REF!</definedName>
    <definedName name="stack두께">#REF!</definedName>
    <definedName name="stack속도" localSheetId="10">#REF!</definedName>
    <definedName name="stack속도" localSheetId="8">#REF!</definedName>
    <definedName name="stack속도">#REF!</definedName>
    <definedName name="START" localSheetId="10">#REF!</definedName>
    <definedName name="START" localSheetId="8">#REF!</definedName>
    <definedName name="START">#REF!</definedName>
    <definedName name="start_2" localSheetId="10">#REF!</definedName>
    <definedName name="start_2" localSheetId="8">#REF!</definedName>
    <definedName name="start_2">#REF!</definedName>
    <definedName name="start_3" localSheetId="10">#REF!</definedName>
    <definedName name="start_3" localSheetId="8">#REF!</definedName>
    <definedName name="start_3">#REF!</definedName>
    <definedName name="START3" localSheetId="10">#REF!</definedName>
    <definedName name="START3" localSheetId="8">#REF!</definedName>
    <definedName name="START3">#REF!</definedName>
    <definedName name="START4" localSheetId="10">#REF!</definedName>
    <definedName name="START4" localSheetId="8">#REF!</definedName>
    <definedName name="START4">#REF!</definedName>
    <definedName name="STBL" localSheetId="10">#REF!</definedName>
    <definedName name="STBL" localSheetId="8">#REF!</definedName>
    <definedName name="STBL">#REF!</definedName>
    <definedName name="STBtl" localSheetId="10">#REF!</definedName>
    <definedName name="STBtl" localSheetId="8">#REF!</definedName>
    <definedName name="STBtl">#REF!</definedName>
    <definedName name="Steam.A" localSheetId="10">#REF!</definedName>
    <definedName name="Steam.A" localSheetId="8">#REF!</definedName>
    <definedName name="Steam.A">#REF!</definedName>
    <definedName name="sten1" localSheetId="10">#REF!</definedName>
    <definedName name="sten1" localSheetId="8">#REF!</definedName>
    <definedName name="sten1">#REF!</definedName>
    <definedName name="sten2" localSheetId="10">#REF!</definedName>
    <definedName name="sten2" localSheetId="8">#REF!</definedName>
    <definedName name="sten2">#REF!</definedName>
    <definedName name="STENL" localSheetId="10">#REF!</definedName>
    <definedName name="STENL" localSheetId="8">#REF!</definedName>
    <definedName name="STENL">#REF!</definedName>
    <definedName name="STL" localSheetId="10">#REF!</definedName>
    <definedName name="STL" localSheetId="8">#REF!</definedName>
    <definedName name="STL">#REF!</definedName>
    <definedName name="STS" localSheetId="9" hidden="1">{"'용역비'!$A$4:$C$8"}</definedName>
    <definedName name="STS" localSheetId="12" hidden="1">{"'용역비'!$A$4:$C$8"}</definedName>
    <definedName name="STS" localSheetId="5" hidden="1">{"'용역비'!$A$4:$C$8"}</definedName>
    <definedName name="STS" localSheetId="1" hidden="1">{"'용역비'!$A$4:$C$8"}</definedName>
    <definedName name="STS" hidden="1">{"'용역비'!$A$4:$C$8"}</definedName>
    <definedName name="SUB" localSheetId="10">#REF!</definedName>
    <definedName name="SUB" localSheetId="8">#REF!</definedName>
    <definedName name="SUB">#REF!</definedName>
    <definedName name="SUKP" localSheetId="10">#REF!</definedName>
    <definedName name="SUKP" localSheetId="8">#REF!</definedName>
    <definedName name="SUKP">#REF!</definedName>
    <definedName name="SUM" localSheetId="10">#REF!,#REF!</definedName>
    <definedName name="SUM" localSheetId="8">#REF!,#REF!</definedName>
    <definedName name="SUM">#REF!,#REF!</definedName>
    <definedName name="SUMMARY" localSheetId="10">#REF!</definedName>
    <definedName name="SUMMARY" localSheetId="8">#REF!</definedName>
    <definedName name="SUMMARY">#REF!</definedName>
    <definedName name="SUP" localSheetId="10">#REF!</definedName>
    <definedName name="SUP" localSheetId="8">#REF!</definedName>
    <definedName name="SUP">#REF!</definedName>
    <definedName name="SUS304L" localSheetId="10">#REF!</definedName>
    <definedName name="SUS304L" localSheetId="8">#REF!</definedName>
    <definedName name="SUS304L">#REF!</definedName>
    <definedName name="SUS304tl" localSheetId="10">#REF!</definedName>
    <definedName name="SUS304tl" localSheetId="8">#REF!</definedName>
    <definedName name="SUS304tl">#REF!</definedName>
    <definedName name="SUS310SL" localSheetId="10">#REF!</definedName>
    <definedName name="SUS310SL" localSheetId="8">#REF!</definedName>
    <definedName name="SUS310SL">#REF!</definedName>
    <definedName name="SUS310Stl" localSheetId="10">#REF!</definedName>
    <definedName name="SUS310Stl" localSheetId="8">#REF!</definedName>
    <definedName name="SUS310Stl">#REF!</definedName>
    <definedName name="SUSWT" localSheetId="10">#REF!</definedName>
    <definedName name="SUSWT" localSheetId="8">#REF!</definedName>
    <definedName name="SUSWT">#REF!</definedName>
    <definedName name="SWE" localSheetId="10">#REF!</definedName>
    <definedName name="SWE" localSheetId="8">#REF!</definedName>
    <definedName name="SWE">#REF!</definedName>
    <definedName name="SWS" localSheetId="10" hidden="1">#REF!</definedName>
    <definedName name="SWS" localSheetId="8" hidden="1">#REF!</definedName>
    <definedName name="SWS" localSheetId="9" hidden="1">#REF!</definedName>
    <definedName name="SWS" hidden="1">#REF!</definedName>
    <definedName name="SW시험사1" localSheetId="10">#REF!</definedName>
    <definedName name="SW시험사1" localSheetId="8">#REF!</definedName>
    <definedName name="SW시험사1">#REF!</definedName>
    <definedName name="SW시험사2" localSheetId="10">#REF!</definedName>
    <definedName name="SW시험사2" localSheetId="8">#REF!</definedName>
    <definedName name="SW시험사2">#REF!</definedName>
    <definedName name="S행" localSheetId="10">#REF!</definedName>
    <definedName name="S행" localSheetId="8">#REF!</definedName>
    <definedName name="S행">#REF!</definedName>
    <definedName name="T" localSheetId="10">#REF!</definedName>
    <definedName name="T" localSheetId="8">#REF!</definedName>
    <definedName name="T">#REF!</definedName>
    <definedName name="T._A._B_____공___사" localSheetId="10">#REF!</definedName>
    <definedName name="T._A._B_____공___사" localSheetId="8">#REF!</definedName>
    <definedName name="T._A._B_____공___사">#REF!</definedName>
    <definedName name="t_" localSheetId="10">#REF!</definedName>
    <definedName name="t_" localSheetId="8">#REF!</definedName>
    <definedName name="t_">#REF!</definedName>
    <definedName name="T0" localSheetId="10">#REF!</definedName>
    <definedName name="T0" localSheetId="8">#REF!</definedName>
    <definedName name="T0">#REF!</definedName>
    <definedName name="t101p" localSheetId="10">#REF!</definedName>
    <definedName name="t101p" localSheetId="8">#REF!</definedName>
    <definedName name="t101p">#REF!</definedName>
    <definedName name="t103p" localSheetId="10">#REF!</definedName>
    <definedName name="t103p" localSheetId="8">#REF!</definedName>
    <definedName name="t103p">#REF!</definedName>
    <definedName name="t10nc1p" localSheetId="10">#REF!</definedName>
    <definedName name="t10nc1p" localSheetId="8">#REF!</definedName>
    <definedName name="t10nc1p">#REF!</definedName>
    <definedName name="t10vl1p" localSheetId="10">#REF!</definedName>
    <definedName name="t10vl1p" localSheetId="8">#REF!</definedName>
    <definedName name="t10vl1p">#REF!</definedName>
    <definedName name="t121p" localSheetId="10">#REF!</definedName>
    <definedName name="t121p" localSheetId="8">#REF!</definedName>
    <definedName name="t121p">#REF!</definedName>
    <definedName name="t123p" localSheetId="10">#REF!</definedName>
    <definedName name="t123p" localSheetId="8">#REF!</definedName>
    <definedName name="t123p">#REF!</definedName>
    <definedName name="t141p" localSheetId="10">#REF!</definedName>
    <definedName name="t141p" localSheetId="8">#REF!</definedName>
    <definedName name="t141p">#REF!</definedName>
    <definedName name="t143p" localSheetId="10">#REF!</definedName>
    <definedName name="t143p" localSheetId="8">#REF!</definedName>
    <definedName name="t143p">#REF!</definedName>
    <definedName name="t14nc3p" localSheetId="10">#REF!</definedName>
    <definedName name="t14nc3p" localSheetId="8">#REF!</definedName>
    <definedName name="t14nc3p">#REF!</definedName>
    <definedName name="t14vl3p" localSheetId="10">#REF!</definedName>
    <definedName name="t14vl3p" localSheetId="8">#REF!</definedName>
    <definedName name="t14vl3p">#REF!</definedName>
    <definedName name="target" localSheetId="10">#REF!</definedName>
    <definedName name="target" localSheetId="8">#REF!</definedName>
    <definedName name="target">#REF!</definedName>
    <definedName name="Tarra" localSheetId="10">#REF!</definedName>
    <definedName name="Tarra" localSheetId="8">#REF!</definedName>
    <definedName name="Tarra">#REF!</definedName>
    <definedName name="TB" localSheetId="10">#REF!</definedName>
    <definedName name="TB" localSheetId="8">#REF!</definedName>
    <definedName name="TB">#REF!</definedName>
    <definedName name="tbtram" localSheetId="10">#REF!</definedName>
    <definedName name="tbtram" localSheetId="8">#REF!</definedName>
    <definedName name="tbtram">#REF!</definedName>
    <definedName name="TC" localSheetId="10">#REF!</definedName>
    <definedName name="TC" localSheetId="8">#REF!</definedName>
    <definedName name="TC">#REF!</definedName>
    <definedName name="TC_NHANH1" localSheetId="10">#REF!</definedName>
    <definedName name="TC_NHANH1" localSheetId="8">#REF!</definedName>
    <definedName name="TC_NHANH1">#REF!</definedName>
    <definedName name="Td" localSheetId="10">#REF!</definedName>
    <definedName name="Td" localSheetId="8">#REF!</definedName>
    <definedName name="Td">#REF!</definedName>
    <definedName name="td10vl" localSheetId="10">#REF!</definedName>
    <definedName name="td10vl" localSheetId="8">#REF!</definedName>
    <definedName name="td10vl">#REF!</definedName>
    <definedName name="td12nc" localSheetId="10">#REF!</definedName>
    <definedName name="td12nc" localSheetId="8">#REF!</definedName>
    <definedName name="td12nc">#REF!</definedName>
    <definedName name="td1p" localSheetId="10">#REF!</definedName>
    <definedName name="td1p" localSheetId="8">#REF!</definedName>
    <definedName name="td1p">#REF!</definedName>
    <definedName name="td3p" localSheetId="10">#REF!</definedName>
    <definedName name="td3p" localSheetId="8">#REF!</definedName>
    <definedName name="td3p">#REF!</definedName>
    <definedName name="tdnc1p" localSheetId="10">#REF!</definedName>
    <definedName name="tdnc1p" localSheetId="8">#REF!</definedName>
    <definedName name="tdnc1p">#REF!</definedName>
    <definedName name="tdtr2cnc" localSheetId="10">#REF!</definedName>
    <definedName name="tdtr2cnc" localSheetId="8">#REF!</definedName>
    <definedName name="tdtr2cnc">#REF!</definedName>
    <definedName name="tdtr2cvl" localSheetId="10">#REF!</definedName>
    <definedName name="tdtr2cvl" localSheetId="8">#REF!</definedName>
    <definedName name="tdtr2cvl">#REF!</definedName>
    <definedName name="tdtyjdrt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tyjdrt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tyjdrt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tyjdrt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tyjdrt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vl1p" localSheetId="10">#REF!</definedName>
    <definedName name="tdvl1p" localSheetId="8">#REF!</definedName>
    <definedName name="tdvl1p">#REF!</definedName>
    <definedName name="tdy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dy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mp" localSheetId="10">#REF!</definedName>
    <definedName name="temp" localSheetId="8">#REF!</definedName>
    <definedName name="temp">#REF!</definedName>
    <definedName name="TEMP." localSheetId="10">#REF!</definedName>
    <definedName name="TEMP." localSheetId="8">#REF!</definedName>
    <definedName name="TEMP.">#REF!</definedName>
    <definedName name="temp2" localSheetId="10">#REF!</definedName>
    <definedName name="temp2" localSheetId="8">#REF!</definedName>
    <definedName name="temp2">#REF!</definedName>
    <definedName name="test" localSheetId="10">#REF!</definedName>
    <definedName name="test" localSheetId="8">#REF!</definedName>
    <definedName name="test">#REF!</definedName>
    <definedName name="TE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EYJ" localSheetId="9" hidden="1">{"'용역비'!$A$4:$C$8"}</definedName>
    <definedName name="TEYJ" localSheetId="12" hidden="1">{"'용역비'!$A$4:$C$8"}</definedName>
    <definedName name="TEYJ" localSheetId="5" hidden="1">{"'용역비'!$A$4:$C$8"}</definedName>
    <definedName name="TEYJ" localSheetId="1" hidden="1">{"'용역비'!$A$4:$C$8"}</definedName>
    <definedName name="TEYJ" hidden="1">{"'용역비'!$A$4:$C$8"}</definedName>
    <definedName name="TF" localSheetId="10">BlankMacro1</definedName>
    <definedName name="TF" localSheetId="8">BlankMacro1</definedName>
    <definedName name="TF" localSheetId="12">BlankMacro1</definedName>
    <definedName name="TF" localSheetId="1">BlankMacro1</definedName>
    <definedName name="TF">BlankMacro1</definedName>
    <definedName name="tf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TFUI" localSheetId="9" hidden="1">{"'용역비'!$A$4:$C$8"}</definedName>
    <definedName name="TFUI" localSheetId="12" hidden="1">{"'용역비'!$A$4:$C$8"}</definedName>
    <definedName name="TFUI" localSheetId="5" hidden="1">{"'용역비'!$A$4:$C$8"}</definedName>
    <definedName name="TFUI" localSheetId="1" hidden="1">{"'용역비'!$A$4:$C$8"}</definedName>
    <definedName name="TFUI" hidden="1">{"'용역비'!$A$4:$C$8"}</definedName>
    <definedName name="TGimax" localSheetId="10">#REF!</definedName>
    <definedName name="TGimax" localSheetId="8">#REF!</definedName>
    <definedName name="TGimax">#REF!</definedName>
    <definedName name="TGimin" localSheetId="10">#REF!</definedName>
    <definedName name="TGimin" localSheetId="8">#REF!</definedName>
    <definedName name="TGimin">#REF!</definedName>
    <definedName name="TGistd" localSheetId="10">#REF!</definedName>
    <definedName name="TGistd" localSheetId="8">#REF!</definedName>
    <definedName name="TGistd">#REF!</definedName>
    <definedName name="TGo" localSheetId="10">#REF!</definedName>
    <definedName name="TGo" localSheetId="8">#REF!</definedName>
    <definedName name="TGo">#REF!</definedName>
    <definedName name="TGomax" localSheetId="10">#REF!</definedName>
    <definedName name="TGomax" localSheetId="8">#REF!</definedName>
    <definedName name="TGomax">#REF!</definedName>
    <definedName name="TGomin" localSheetId="10">#REF!</definedName>
    <definedName name="TGomin" localSheetId="8">#REF!</definedName>
    <definedName name="TGomin">#REF!</definedName>
    <definedName name="TGostd" localSheetId="10">#REF!</definedName>
    <definedName name="TGostd" localSheetId="8">#REF!</definedName>
    <definedName name="TGostd">#REF!</definedName>
    <definedName name="THA_" localSheetId="10">#REF!</definedName>
    <definedName name="THA_" localSheetId="8">#REF!</definedName>
    <definedName name="THA_">#REF!</definedName>
    <definedName name="THGO1pnc" localSheetId="10">#REF!</definedName>
    <definedName name="THGO1pnc" localSheetId="8">#REF!</definedName>
    <definedName name="THGO1pnc">#REF!</definedName>
    <definedName name="thht" localSheetId="10">#REF!</definedName>
    <definedName name="thht" localSheetId="8">#REF!</definedName>
    <definedName name="thht">#REF!</definedName>
    <definedName name="thkp3" localSheetId="10">#REF!</definedName>
    <definedName name="thkp3" localSheetId="8">#REF!</definedName>
    <definedName name="thkp3">#REF!</definedName>
    <definedName name="thtt" localSheetId="10">#REF!</definedName>
    <definedName name="thtt" localSheetId="8">#REF!</definedName>
    <definedName name="thtt">#REF!</definedName>
    <definedName name="TISL" localSheetId="10">#REF!</definedName>
    <definedName name="TISL" localSheetId="8">#REF!</definedName>
    <definedName name="TISL">#REF!</definedName>
    <definedName name="TIT" localSheetId="10">#REF!</definedName>
    <definedName name="TIT" localSheetId="8">#REF!</definedName>
    <definedName name="TIT">#REF!</definedName>
    <definedName name="TITLES_PRINT" localSheetId="10">#REF!</definedName>
    <definedName name="TITLES_PRINT" localSheetId="8">#REF!</definedName>
    <definedName name="TITLES_PRINT">#REF!</definedName>
    <definedName name="TIV" localSheetId="10">#REF!</definedName>
    <definedName name="TIV" localSheetId="8">#REF!</definedName>
    <definedName name="TIV">#REF!</definedName>
    <definedName name="TK" localSheetId="10">#REF!</definedName>
    <definedName name="TK" localSheetId="8">#REF!</definedName>
    <definedName name="TK">#REF!</definedName>
    <definedName name="TL" localSheetId="10">#REF!</definedName>
    <definedName name="TL" localSheetId="8">#REF!</definedName>
    <definedName name="TL">#REF!</definedName>
    <definedName name="TLAC120" localSheetId="10">#REF!</definedName>
    <definedName name="TLAC120" localSheetId="8">#REF!</definedName>
    <definedName name="TLAC120">#REF!</definedName>
    <definedName name="TLAC35" localSheetId="10">#REF!</definedName>
    <definedName name="TLAC35" localSheetId="8">#REF!</definedName>
    <definedName name="TLAC35">#REF!</definedName>
    <definedName name="TLAC50" localSheetId="10">#REF!</definedName>
    <definedName name="TLAC50" localSheetId="8">#REF!</definedName>
    <definedName name="TLAC50">#REF!</definedName>
    <definedName name="TLAC70" localSheetId="10">#REF!</definedName>
    <definedName name="TLAC70" localSheetId="8">#REF!</definedName>
    <definedName name="TLAC70">#REF!</definedName>
    <definedName name="TLAC95" localSheetId="10">#REF!</definedName>
    <definedName name="TLAC95" localSheetId="8">#REF!</definedName>
    <definedName name="TLAC95">#REF!</definedName>
    <definedName name="TLi" localSheetId="10">#REF!</definedName>
    <definedName name="TLi" localSheetId="8">#REF!</definedName>
    <definedName name="TLi">#REF!</definedName>
    <definedName name="TMA" localSheetId="10">#REF!</definedName>
    <definedName name="TMA" localSheetId="8">#REF!</definedName>
    <definedName name="TMA">#REF!</definedName>
    <definedName name="TN" localSheetId="10" hidden="1">#REF!</definedName>
    <definedName name="TN" localSheetId="8" hidden="1">#REF!</definedName>
    <definedName name="TN" localSheetId="9" hidden="1">#REF!</definedName>
    <definedName name="TN" localSheetId="5" hidden="1">#REF!</definedName>
    <definedName name="TN" hidden="1">#REF!</definedName>
    <definedName name="Tod" localSheetId="10">#REF!</definedName>
    <definedName name="Tod" localSheetId="8">#REF!</definedName>
    <definedName name="Tod">#REF!</definedName>
    <definedName name="TOJUK" localSheetId="10">#REF!</definedName>
    <definedName name="TOJUK" localSheetId="8">#REF!</definedName>
    <definedName name="TOJUK">#REF!</definedName>
    <definedName name="Tom" localSheetId="10">#REF!</definedName>
    <definedName name="Tom" localSheetId="8">#REF!</definedName>
    <definedName name="Tom">#REF!</definedName>
    <definedName name="TOTAL" localSheetId="10">#REF!</definedName>
    <definedName name="TOTAL" localSheetId="8">#REF!</definedName>
    <definedName name="TOTAL">#REF!</definedName>
    <definedName name="TOTAL1" localSheetId="10">#REF!</definedName>
    <definedName name="TOTAL1" localSheetId="8">#REF!</definedName>
    <definedName name="TOTAL1">#REF!</definedName>
    <definedName name="TOTAL2" localSheetId="10">#REF!</definedName>
    <definedName name="TOTAL2" localSheetId="8">#REF!</definedName>
    <definedName name="TOTAL2">#REF!</definedName>
    <definedName name="TOTAL3" localSheetId="10">#REF!</definedName>
    <definedName name="TOTAL3" localSheetId="8">#REF!</definedName>
    <definedName name="TOTAL3">#REF!</definedName>
    <definedName name="TOTAL4" localSheetId="10">#REF!</definedName>
    <definedName name="TOTAL4" localSheetId="8">#REF!</definedName>
    <definedName name="TOTAL4">#REF!</definedName>
    <definedName name="TR" localSheetId="10">#REF!</definedName>
    <definedName name="TR" localSheetId="8">#REF!</definedName>
    <definedName name="TR">#REF!</definedName>
    <definedName name="TR_R" localSheetId="10">#REF!</definedName>
    <definedName name="TR_R" localSheetId="8">#REF!</definedName>
    <definedName name="TR_R">#REF!</definedName>
    <definedName name="TR_X" localSheetId="10">#REF!</definedName>
    <definedName name="TR_X" localSheetId="8">#REF!</definedName>
    <definedName name="TR_X">#REF!</definedName>
    <definedName name="TRD" localSheetId="10">#REF!</definedName>
    <definedName name="TRD" localSheetId="8">#REF!</definedName>
    <definedName name="TRD">#REF!</definedName>
    <definedName name="TRL" localSheetId="10">#REF!</definedName>
    <definedName name="TRL" localSheetId="8">#REF!</definedName>
    <definedName name="TRL">#REF!</definedName>
    <definedName name="TRLSS400" localSheetId="10">#REF!</definedName>
    <definedName name="TRLSS400" localSheetId="8">#REF!</definedName>
    <definedName name="TRLSS400">#REF!</definedName>
    <definedName name="TRLSUS304" localSheetId="10">#REF!</definedName>
    <definedName name="TRLSUS304" localSheetId="8">#REF!</definedName>
    <definedName name="TRLSUS304">#REF!</definedName>
    <definedName name="TRLSUS310" localSheetId="10">#REF!</definedName>
    <definedName name="TRLSUS310" localSheetId="8">#REF!</definedName>
    <definedName name="TRLSUS310">#REF!</definedName>
    <definedName name="TRQ" localSheetId="10">#REF!</definedName>
    <definedName name="TRQ" localSheetId="8">#REF!</definedName>
    <definedName name="TRQ">#REF!</definedName>
    <definedName name="TRQA" localSheetId="10">#REF!</definedName>
    <definedName name="TRQA" localSheetId="8">#REF!</definedName>
    <definedName name="TRQA">#REF!</definedName>
    <definedName name="trunc" localSheetId="10">#REF!</definedName>
    <definedName name="trunc" localSheetId="8">#REF!</definedName>
    <definedName name="trunc">#REF!</definedName>
    <definedName name="TSB" localSheetId="10">#REF!</definedName>
    <definedName name="TSB" localSheetId="8">#REF!</definedName>
    <definedName name="TSB">#REF!</definedName>
    <definedName name="TSL" localSheetId="10">#REF!</definedName>
    <definedName name="TSL" localSheetId="8">#REF!</definedName>
    <definedName name="TSL">#REF!</definedName>
    <definedName name="Tsmax" localSheetId="10">#REF!</definedName>
    <definedName name="Tsmax" localSheetId="8">#REF!</definedName>
    <definedName name="Tsmax">#REF!</definedName>
    <definedName name="Tsmin" localSheetId="10">#REF!</definedName>
    <definedName name="Tsmin" localSheetId="8">#REF!</definedName>
    <definedName name="Tsmin">#REF!</definedName>
    <definedName name="TSPL" localSheetId="10">#REF!</definedName>
    <definedName name="TSPL" localSheetId="8">#REF!</definedName>
    <definedName name="TSPL">#REF!</definedName>
    <definedName name="Tsstd" localSheetId="10">#REF!</definedName>
    <definedName name="Tsstd" localSheetId="8">#REF!</definedName>
    <definedName name="Tsstd">#REF!</definedName>
    <definedName name="TT" localSheetId="10">#REF!</definedName>
    <definedName name="TT" localSheetId="8">#REF!</definedName>
    <definedName name="TT">#REF!</definedName>
    <definedName name="TT_1P" localSheetId="10">#REF!</definedName>
    <definedName name="TT_1P" localSheetId="8">#REF!</definedName>
    <definedName name="TT_1P">#REF!</definedName>
    <definedName name="TT_3p" localSheetId="10">#REF!</definedName>
    <definedName name="TT_3p" localSheetId="8">#REF!</definedName>
    <definedName name="TT_3p">#REF!</definedName>
    <definedName name="Ttc" localSheetId="10">#REF!</definedName>
    <definedName name="Ttc" localSheetId="8">#REF!</definedName>
    <definedName name="Ttc">#REF!</definedName>
    <definedName name="ttronmk" localSheetId="10">#REF!</definedName>
    <definedName name="ttronmk" localSheetId="8">#REF!</definedName>
    <definedName name="ttronmk">#REF!</definedName>
    <definedName name="TTT" localSheetId="10">#REF!</definedName>
    <definedName name="TTT" localSheetId="8">#REF!</definedName>
    <definedName name="TTT">#REF!</definedName>
    <definedName name="TTTT" localSheetId="10" hidden="1">#REF!</definedName>
    <definedName name="TTTT" localSheetId="8" hidden="1">#REF!</definedName>
    <definedName name="TTTT" localSheetId="9" hidden="1">#REF!</definedName>
    <definedName name="TTTT" hidden="1">#REF!</definedName>
    <definedName name="tu" localSheetId="9" hidden="1">{"'용역비'!$A$4:$C$8"}</definedName>
    <definedName name="tu" localSheetId="12" hidden="1">{"'용역비'!$A$4:$C$8"}</definedName>
    <definedName name="tu" localSheetId="5" hidden="1">{"'용역비'!$A$4:$C$8"}</definedName>
    <definedName name="tu" localSheetId="1" hidden="1">{"'용역비'!$A$4:$C$8"}</definedName>
    <definedName name="tu" hidden="1">{"'용역비'!$A$4:$C$8"}</definedName>
    <definedName name="tuilol" localSheetId="9" hidden="1">{"'용역비'!$A$4:$C$8"}</definedName>
    <definedName name="tuilol" localSheetId="12" hidden="1">{"'용역비'!$A$4:$C$8"}</definedName>
    <definedName name="tuilol" localSheetId="5" hidden="1">{"'용역비'!$A$4:$C$8"}</definedName>
    <definedName name="tuilol" localSheetId="1" hidden="1">{"'용역비'!$A$4:$C$8"}</definedName>
    <definedName name="tuilol" hidden="1">{"'용역비'!$A$4:$C$8"}</definedName>
    <definedName name="TUIO" localSheetId="9" hidden="1">{"'용역비'!$A$4:$C$8"}</definedName>
    <definedName name="TUIO" localSheetId="12" hidden="1">{"'용역비'!$A$4:$C$8"}</definedName>
    <definedName name="TUIO" localSheetId="5" hidden="1">{"'용역비'!$A$4:$C$8"}</definedName>
    <definedName name="TUIO" localSheetId="1" hidden="1">{"'용역비'!$A$4:$C$8"}</definedName>
    <definedName name="TUIO" hidden="1">{"'용역비'!$A$4:$C$8"}</definedName>
    <definedName name="TUIO.L" localSheetId="9" hidden="1">{"'용역비'!$A$4:$C$8"}</definedName>
    <definedName name="TUIO.L" localSheetId="12" hidden="1">{"'용역비'!$A$4:$C$8"}</definedName>
    <definedName name="TUIO.L" localSheetId="5" hidden="1">{"'용역비'!$A$4:$C$8"}</definedName>
    <definedName name="TUIO.L" localSheetId="1" hidden="1">{"'용역비'!$A$4:$C$8"}</definedName>
    <definedName name="TUIO.L" hidden="1">{"'용역비'!$A$4:$C$8"}</definedName>
    <definedName name="TUIOTUI" localSheetId="9" hidden="1">{"'용역비'!$A$4:$C$8"}</definedName>
    <definedName name="TUIOTUI" localSheetId="12" hidden="1">{"'용역비'!$A$4:$C$8"}</definedName>
    <definedName name="TUIOTUI" localSheetId="5" hidden="1">{"'용역비'!$A$4:$C$8"}</definedName>
    <definedName name="TUIOTUI" localSheetId="1" hidden="1">{"'용역비'!$A$4:$C$8"}</definedName>
    <definedName name="TUIOTUI" hidden="1">{"'용역비'!$A$4:$C$8"}</definedName>
    <definedName name="tv75nc" localSheetId="10">#REF!</definedName>
    <definedName name="tv75nc" localSheetId="8">#REF!</definedName>
    <definedName name="tv75nc">#REF!</definedName>
    <definedName name="tv75vl" localSheetId="10">#REF!</definedName>
    <definedName name="tv75vl" localSheetId="8">#REF!</definedName>
    <definedName name="tv75vl">#REF!</definedName>
    <definedName name="TW1_IN" localSheetId="10">#REF!</definedName>
    <definedName name="TW1_IN" localSheetId="8">#REF!</definedName>
    <definedName name="TW1_IN">#REF!</definedName>
    <definedName name="TW1_OUT" localSheetId="10">#REF!</definedName>
    <definedName name="TW1_OUT" localSheetId="8">#REF!</definedName>
    <definedName name="TW1_OUT">#REF!</definedName>
    <definedName name="TW2_IN" localSheetId="10">#REF!</definedName>
    <definedName name="TW2_IN" localSheetId="8">#REF!</definedName>
    <definedName name="TW2_IN">#REF!</definedName>
    <definedName name="TW2_OUT" localSheetId="10">#REF!</definedName>
    <definedName name="TW2_OUT" localSheetId="8">#REF!</definedName>
    <definedName name="TW2_OUT">#REF!</definedName>
    <definedName name="Twin" localSheetId="10">#REF!</definedName>
    <definedName name="Twin" localSheetId="8">#REF!</definedName>
    <definedName name="Twin">#REF!</definedName>
    <definedName name="Twout" localSheetId="10">#REF!</definedName>
    <definedName name="Twout" localSheetId="8">#REF!</definedName>
    <definedName name="Twout">#REF!</definedName>
    <definedName name="TWT.I" localSheetId="10">#REF!</definedName>
    <definedName name="TWT.I" localSheetId="8">#REF!</definedName>
    <definedName name="TWT.I">#REF!</definedName>
    <definedName name="TYJ" localSheetId="9" hidden="1">{"'용역비'!$A$4:$C$8"}</definedName>
    <definedName name="TYJ" localSheetId="12" hidden="1">{"'용역비'!$A$4:$C$8"}</definedName>
    <definedName name="TYJ" localSheetId="5" hidden="1">{"'용역비'!$A$4:$C$8"}</definedName>
    <definedName name="TYJ" localSheetId="1" hidden="1">{"'용역비'!$A$4:$C$8"}</definedName>
    <definedName name="TYJ" hidden="1">{"'용역비'!$A$4:$C$8"}</definedName>
    <definedName name="tyje" localSheetId="9" hidden="1">{"'용역비'!$A$4:$C$8"}</definedName>
    <definedName name="tyje" localSheetId="12" hidden="1">{"'용역비'!$A$4:$C$8"}</definedName>
    <definedName name="tyje" localSheetId="5" hidden="1">{"'용역비'!$A$4:$C$8"}</definedName>
    <definedName name="tyje" localSheetId="1" hidden="1">{"'용역비'!$A$4:$C$8"}</definedName>
    <definedName name="tyje" hidden="1">{"'용역비'!$A$4:$C$8"}</definedName>
    <definedName name="tyjet" localSheetId="9" hidden="1">{"'용역비'!$A$4:$C$8"}</definedName>
    <definedName name="tyjet" localSheetId="12" hidden="1">{"'용역비'!$A$4:$C$8"}</definedName>
    <definedName name="tyjet" localSheetId="5" hidden="1">{"'용역비'!$A$4:$C$8"}</definedName>
    <definedName name="tyjet" localSheetId="1" hidden="1">{"'용역비'!$A$4:$C$8"}</definedName>
    <definedName name="tyjet" hidden="1">{"'용역비'!$A$4:$C$8"}</definedName>
    <definedName name="tyu" localSheetId="9" hidden="1">{"'용역비'!$A$4:$C$8"}</definedName>
    <definedName name="tyu" localSheetId="12" hidden="1">{"'용역비'!$A$4:$C$8"}</definedName>
    <definedName name="tyu" localSheetId="5" hidden="1">{"'용역비'!$A$4:$C$8"}</definedName>
    <definedName name="tyu" localSheetId="1" hidden="1">{"'용역비'!$A$4:$C$8"}</definedName>
    <definedName name="tyu" hidden="1">{"'용역비'!$A$4:$C$8"}</definedName>
    <definedName name="T행" localSheetId="10">#REF!</definedName>
    <definedName name="T행" localSheetId="8">#REF!</definedName>
    <definedName name="T행">#REF!</definedName>
    <definedName name="U" localSheetId="10">#REF!</definedName>
    <definedName name="U" localSheetId="8">#REF!</definedName>
    <definedName name="U">#REF!</definedName>
    <definedName name="Ua" localSheetId="10">#REF!</definedName>
    <definedName name="Ua" localSheetId="8">#REF!</definedName>
    <definedName name="Ua">#REF!</definedName>
    <definedName name="Ua.wd" localSheetId="10">#REF!</definedName>
    <definedName name="Ua.wd" localSheetId="8">#REF!</definedName>
    <definedName name="Ua.wd">#REF!</definedName>
    <definedName name="Uc" localSheetId="10">#REF!</definedName>
    <definedName name="Uc" localSheetId="8">#REF!</definedName>
    <definedName name="Uc">#REF!</definedName>
    <definedName name="Uc.wd" localSheetId="10">#REF!</definedName>
    <definedName name="Uc.wd" localSheetId="8">#REF!</definedName>
    <definedName name="Uc.wd">#REF!</definedName>
    <definedName name="UCS28.1" localSheetId="10">#REF!</definedName>
    <definedName name="UCS28.1" localSheetId="8">#REF!</definedName>
    <definedName name="UCS28.1">#REF!</definedName>
    <definedName name="UCS28.2" localSheetId="10">#REF!</definedName>
    <definedName name="UCS28.2" localSheetId="8">#REF!</definedName>
    <definedName name="UCS28.2">#REF!</definedName>
    <definedName name="UDITCH내역서" localSheetId="10">#REF!</definedName>
    <definedName name="UDITCH내역서" localSheetId="8">#REF!</definedName>
    <definedName name="UDITCH내역서">#REF!</definedName>
    <definedName name="UHA28.1" localSheetId="10">#REF!</definedName>
    <definedName name="UHA28.1" localSheetId="8">#REF!</definedName>
    <definedName name="UHA28.1">#REF!</definedName>
    <definedName name="UHA28.2" localSheetId="10">#REF!</definedName>
    <definedName name="UHA28.2" localSheetId="8">#REF!</definedName>
    <definedName name="UHA28.2">#REF!</definedName>
    <definedName name="UHA28.3" localSheetId="10">#REF!</definedName>
    <definedName name="UHA28.3" localSheetId="8">#REF!</definedName>
    <definedName name="UHA28.3">#REF!</definedName>
    <definedName name="UHA28.4" localSheetId="10">#REF!</definedName>
    <definedName name="UHA28.4" localSheetId="8">#REF!</definedName>
    <definedName name="UHA28.4">#REF!</definedName>
    <definedName name="ui" localSheetId="10">#REF!</definedName>
    <definedName name="ui" localSheetId="8">#REF!</definedName>
    <definedName name="ui">#REF!</definedName>
    <definedName name="uib" localSheetId="10">#REF!</definedName>
    <definedName name="uib" localSheetId="8">#REF!</definedName>
    <definedName name="uib">#REF!</definedName>
    <definedName name="uiw" localSheetId="10">#REF!</definedName>
    <definedName name="uiw" localSheetId="8">#REF!</definedName>
    <definedName name="uiw">#REF!</definedName>
    <definedName name="ulo" localSheetId="9" hidden="1">{"'용역비'!$A$4:$C$8"}</definedName>
    <definedName name="ulo" localSheetId="12" hidden="1">{"'용역비'!$A$4:$C$8"}</definedName>
    <definedName name="ulo" localSheetId="5" hidden="1">{"'용역비'!$A$4:$C$8"}</definedName>
    <definedName name="ulo" localSheetId="1" hidden="1">{"'용역비'!$A$4:$C$8"}</definedName>
    <definedName name="ulo" hidden="1">{"'용역비'!$A$4:$C$8"}</definedName>
    <definedName name="uluyldtudy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luyldtudy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luyldtudy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luyldtudy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luyldtudy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unit길이" localSheetId="10">#REF!</definedName>
    <definedName name="unit길이" localSheetId="8">#REF!</definedName>
    <definedName name="unit길이">#REF!</definedName>
    <definedName name="unit내통경" localSheetId="10">#REF!</definedName>
    <definedName name="unit내통경" localSheetId="8">#REF!</definedName>
    <definedName name="unit내통경">#REF!</definedName>
    <definedName name="unit사이간격" localSheetId="10">#REF!</definedName>
    <definedName name="unit사이간격" localSheetId="8">#REF!</definedName>
    <definedName name="unit사이간격">#REF!</definedName>
    <definedName name="unit외통경" localSheetId="10">#REF!</definedName>
    <definedName name="unit외통경" localSheetId="8">#REF!</definedName>
    <definedName name="unit외통경">#REF!</definedName>
    <definedName name="unit처리가스량" localSheetId="10">#REF!</definedName>
    <definedName name="unit처리가스량" localSheetId="8">#REF!</definedName>
    <definedName name="unit처리가스량">#REF!</definedName>
    <definedName name="UP" localSheetId="10">#REF!,#REF!,#REF!,#REF!,#REF!,#REF!,#REF!,#REF!,#REF!,#REF!,#REF!</definedName>
    <definedName name="UP" localSheetId="8">#REF!,#REF!,#REF!,#REF!,#REF!,#REF!,#REF!,#REF!,#REF!,#REF!,#REF!</definedName>
    <definedName name="UP">#REF!,#REF!,#REF!,#REF!,#REF!,#REF!,#REF!,#REF!,#REF!,#REF!,#REF!</definedName>
    <definedName name="Us" localSheetId="10">#REF!</definedName>
    <definedName name="Us" localSheetId="8">#REF!</definedName>
    <definedName name="Us">#REF!</definedName>
    <definedName name="Us.wd" localSheetId="10">#REF!</definedName>
    <definedName name="Us.wd" localSheetId="8">#REF!</definedName>
    <definedName name="Us.wd">#REF!</definedName>
    <definedName name="USD" localSheetId="10">#REF!</definedName>
    <definedName name="USD" localSheetId="8">#REF!</definedName>
    <definedName name="USD">#REF!</definedName>
    <definedName name="UTI" localSheetId="9" hidden="1">{"'용역비'!$A$4:$C$8"}</definedName>
    <definedName name="UTI" localSheetId="12" hidden="1">{"'용역비'!$A$4:$C$8"}</definedName>
    <definedName name="UTI" localSheetId="5" hidden="1">{"'용역비'!$A$4:$C$8"}</definedName>
    <definedName name="UTI" localSheetId="1" hidden="1">{"'용역비'!$A$4:$C$8"}</definedName>
    <definedName name="UTI" hidden="1">{"'용역비'!$A$4:$C$8"}</definedName>
    <definedName name="UTIOL" localSheetId="9" hidden="1">{"'용역비'!$A$4:$C$8"}</definedName>
    <definedName name="UTIOL" localSheetId="12" hidden="1">{"'용역비'!$A$4:$C$8"}</definedName>
    <definedName name="UTIOL" localSheetId="5" hidden="1">{"'용역비'!$A$4:$C$8"}</definedName>
    <definedName name="UTIOL" localSheetId="1" hidden="1">{"'용역비'!$A$4:$C$8"}</definedName>
    <definedName name="UTIOL" hidden="1">{"'용역비'!$A$4:$C$8"}</definedName>
    <definedName name="uu" localSheetId="10">#REF!</definedName>
    <definedName name="uu" localSheetId="8">#REF!</definedName>
    <definedName name="uu">#REF!</definedName>
    <definedName name="U행" localSheetId="10">#REF!</definedName>
    <definedName name="U행" localSheetId="8">#REF!</definedName>
    <definedName name="U행">#REF!</definedName>
    <definedName name="V" localSheetId="10">#REF!</definedName>
    <definedName name="V" localSheetId="8">#REF!</definedName>
    <definedName name="V">#REF!</definedName>
    <definedName name="VA" localSheetId="10">#REF!</definedName>
    <definedName name="VA" localSheetId="8">#REF!</definedName>
    <definedName name="VA">#REF!</definedName>
    <definedName name="VAK" localSheetId="10">#REF!</definedName>
    <definedName name="VAK" localSheetId="8">#REF!</definedName>
    <definedName name="VAK">#REF!</definedName>
    <definedName name="valve" localSheetId="10">#REF!</definedName>
    <definedName name="valve" localSheetId="8">#REF!</definedName>
    <definedName name="valve">#REF!</definedName>
    <definedName name="VB" localSheetId="10">#REF!</definedName>
    <definedName name="VB" localSheetId="8">#REF!</definedName>
    <definedName name="VB">#REF!</definedName>
    <definedName name="VCHT" localSheetId="10">#REF!</definedName>
    <definedName name="VCHT" localSheetId="8">#REF!</definedName>
    <definedName name="VCHT">#REF!</definedName>
    <definedName name="VCTT" localSheetId="10">#REF!</definedName>
    <definedName name="VCTT" localSheetId="8">#REF!</definedName>
    <definedName name="VCTT">#REF!</definedName>
    <definedName name="VCVCV" localSheetId="10">BlankMacro1</definedName>
    <definedName name="VCVCV" localSheetId="8">BlankMacro1</definedName>
    <definedName name="VCVCV" localSheetId="12">BlankMacro1</definedName>
    <definedName name="VCVCV" localSheetId="1">BlankMacro1</definedName>
    <definedName name="VCVCV">BlankMacro1</definedName>
    <definedName name="vd3p" localSheetId="10">#REF!</definedName>
    <definedName name="vd3p" localSheetId="8">#REF!</definedName>
    <definedName name="vd3p">#REF!</definedName>
    <definedName name="VG" localSheetId="10">#REF!</definedName>
    <definedName name="VG" localSheetId="8">#REF!</definedName>
    <definedName name="VG">#REF!</definedName>
    <definedName name="Vhout" localSheetId="10">#REF!</definedName>
    <definedName name="Vhout" localSheetId="8">#REF!</definedName>
    <definedName name="Vhout">#REF!</definedName>
    <definedName name="Vin" localSheetId="10">#REF!</definedName>
    <definedName name="Vin" localSheetId="8">#REF!</definedName>
    <definedName name="Vin">#REF!</definedName>
    <definedName name="vl1p" localSheetId="10">#REF!</definedName>
    <definedName name="vl1p" localSheetId="8">#REF!</definedName>
    <definedName name="vl1p">#REF!</definedName>
    <definedName name="vl3p" localSheetId="10">#REF!</definedName>
    <definedName name="vl3p" localSheetId="8">#REF!</definedName>
    <definedName name="vl3p">#REF!</definedName>
    <definedName name="vldn400" localSheetId="10">#REF!</definedName>
    <definedName name="vldn400" localSheetId="8">#REF!</definedName>
    <definedName name="vldn400">#REF!</definedName>
    <definedName name="vldn600" localSheetId="10">#REF!</definedName>
    <definedName name="vldn600" localSheetId="8">#REF!</definedName>
    <definedName name="vldn600">#REF!</definedName>
    <definedName name="vltram" localSheetId="10">#REF!</definedName>
    <definedName name="vltram" localSheetId="8">#REF!</definedName>
    <definedName name="vltram">#REF!</definedName>
    <definedName name="Vout" localSheetId="10">#REF!</definedName>
    <definedName name="Vout" localSheetId="8">#REF!</definedName>
    <definedName name="Vout">#REF!</definedName>
    <definedName name="vr3p" localSheetId="10">#REF!</definedName>
    <definedName name="vr3p" localSheetId="8">#REF!</definedName>
    <definedName name="vr3p">#REF!</definedName>
    <definedName name="vv" localSheetId="10">#REF!</definedName>
    <definedName name="vv" localSheetId="8">#REF!</definedName>
    <definedName name="vv">#REF!</definedName>
    <definedName name="Vvout" localSheetId="10">#REF!</definedName>
    <definedName name="Vvout" localSheetId="8">#REF!</definedName>
    <definedName name="Vvout">#REF!</definedName>
    <definedName name="VVV" localSheetId="10">#REF!</definedName>
    <definedName name="VVV" localSheetId="8">#REF!</definedName>
    <definedName name="VVV">#REF!</definedName>
    <definedName name="V행" localSheetId="10">#REF!</definedName>
    <definedName name="V행" localSheetId="8">#REF!</definedName>
    <definedName name="V행">#REF!</definedName>
    <definedName name="w" localSheetId="10">#REF!</definedName>
    <definedName name="w" localSheetId="8">#REF!</definedName>
    <definedName name="w">#REF!</definedName>
    <definedName name="wb">#N/A</definedName>
    <definedName name="WCO" localSheetId="10">#REF!</definedName>
    <definedName name="WCO" localSheetId="8">#REF!</definedName>
    <definedName name="WCO">#REF!</definedName>
    <definedName name="WD" localSheetId="10">#REF!</definedName>
    <definedName name="WD" localSheetId="8">#REF!</definedName>
    <definedName name="WD">#REF!</definedName>
    <definedName name="WEW" localSheetId="10">#REF!</definedName>
    <definedName name="WEW" localSheetId="8">#REF!</definedName>
    <definedName name="WEW">#REF!</definedName>
    <definedName name="Wi" localSheetId="10">#REF!</definedName>
    <definedName name="Wi" localSheetId="8">#REF!</definedName>
    <definedName name="Wi">#REF!</definedName>
    <definedName name="wj5j"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5j"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5j"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5j"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j5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kdry" localSheetId="12">{"Book1","수시.XLS"}</definedName>
    <definedName name="wkdry" localSheetId="1">{"Book1","수시.XLS"}</definedName>
    <definedName name="wkdry">{"Book1","수시.XLS"}</definedName>
    <definedName name="Wm" localSheetId="10">#REF!</definedName>
    <definedName name="Wm" localSheetId="8">#REF!</definedName>
    <definedName name="Wm">#REF!</definedName>
    <definedName name="Wo" localSheetId="10">#REF!</definedName>
    <definedName name="Wo" localSheetId="8">#REF!</definedName>
    <definedName name="Wo">#REF!</definedName>
    <definedName name="Wotemp" localSheetId="10">#REF!</definedName>
    <definedName name="Wotemp" localSheetId="8">#REF!</definedName>
    <definedName name="Wotemp">#REF!</definedName>
    <definedName name="WRITE" localSheetId="12" hidden="1">{#N/A,#N/A,FALSE,"CCTV"}</definedName>
    <definedName name="WRITE" localSheetId="1" hidden="1">{#N/A,#N/A,FALSE,"CCTV"}</definedName>
    <definedName name="WRITE" hidden="1">{#N/A,#N/A,FALSE,"CCTV"}</definedName>
    <definedName name="wrn.BM." localSheetId="12" hidden="1">{#N/A,#N/A,FALSE,"CCTV"}</definedName>
    <definedName name="wrn.BM." localSheetId="1" hidden="1">{#N/A,#N/A,FALSE,"CCTV"}</definedName>
    <definedName name="wrn.BM." hidden="1">{#N/A,#N/A,FALSE,"CCTV"}</definedName>
    <definedName name="wrn.chi._.tiÆt." localSheetId="12" hidden="1">{#N/A,#N/A,FALSE,"Chi tiÆt"}</definedName>
    <definedName name="wrn.chi._.tiÆt." localSheetId="1" hidden="1">{#N/A,#N/A,FALSE,"Chi tiÆt"}</definedName>
    <definedName name="wrn.chi._.tiÆt." hidden="1">{#N/A,#N/A,FALSE,"Chi tiÆt"}</definedName>
    <definedName name="wrn.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손익._.보고." localSheetId="12" hidden="1">{#N/A,#N/A,TRUE,"손익보고"}</definedName>
    <definedName name="wrn.손익._.보고." localSheetId="1" hidden="1">{#N/A,#N/A,TRUE,"손익보고"}</definedName>
    <definedName name="wrn.손익._.보고." hidden="1">{#N/A,#N/A,TRUE,"손익보고"}</definedName>
    <definedName name="wrn.손익보고." localSheetId="12"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신용찬." localSheetId="9" hidden="1">{#N/A,#N/A,TRUE,"토적및재료집계";#N/A,#N/A,TRUE,"토적및재료집계";#N/A,#N/A,TRUE,"단위량"}</definedName>
    <definedName name="wrn.신용찬." localSheetId="12" hidden="1">{#N/A,#N/A,TRUE,"토적및재료집계";#N/A,#N/A,TRUE,"토적및재료집계";#N/A,#N/A,TRUE,"단위량"}</definedName>
    <definedName name="wrn.신용찬." localSheetId="5" hidden="1">{#N/A,#N/A,TRUE,"토적및재료집계";#N/A,#N/A,TRUE,"토적및재료집계";#N/A,#N/A,TRUE,"단위량"}</definedName>
    <definedName name="wrn.신용찬." localSheetId="1" hidden="1">{#N/A,#N/A,TRUE,"토적및재료집계";#N/A,#N/A,TRUE,"토적및재료집계";#N/A,#N/A,TRUE,"단위량"}</definedName>
    <definedName name="wrn.신용찬." hidden="1">{#N/A,#N/A,TRUE,"토적및재료집계";#N/A,#N/A,TRUE,"토적및재료집계";#N/A,#N/A,TRUE,"단위량"}</definedName>
    <definedName name="wrn.전열선출서." localSheetId="9" hidden="1">{#N/A,#N/A,FALSE,"전열산출서"}</definedName>
    <definedName name="wrn.전열선출서." localSheetId="12" hidden="1">{#N/A,#N/A,FALSE,"전열산출서"}</definedName>
    <definedName name="wrn.전열선출서." localSheetId="5" hidden="1">{#N/A,#N/A,FALSE,"전열산출서"}</definedName>
    <definedName name="wrn.전열선출서." localSheetId="1" hidden="1">{#N/A,#N/A,FALSE,"전열산출서"}</definedName>
    <definedName name="wrn.전열선출서." hidden="1">{#N/A,#N/A,FALSE,"전열산출서"}</definedName>
    <definedName name="wrty" localSheetId="9" hidden="1">{"'용역비'!$A$4:$C$8"}</definedName>
    <definedName name="wrty" localSheetId="12" hidden="1">{"'용역비'!$A$4:$C$8"}</definedName>
    <definedName name="wrty" localSheetId="5" hidden="1">{"'용역비'!$A$4:$C$8"}</definedName>
    <definedName name="wrty" localSheetId="1" hidden="1">{"'용역비'!$A$4:$C$8"}</definedName>
    <definedName name="wrty" hidden="1">{"'용역비'!$A$4:$C$8"}</definedName>
    <definedName name="wrtyrtyrt" localSheetId="9" hidden="1">{"'용역비'!$A$4:$C$8"}</definedName>
    <definedName name="wrtyrtyrt" localSheetId="12" hidden="1">{"'용역비'!$A$4:$C$8"}</definedName>
    <definedName name="wrtyrtyrt" localSheetId="5" hidden="1">{"'용역비'!$A$4:$C$8"}</definedName>
    <definedName name="wrtyrtyrt" localSheetId="1" hidden="1">{"'용역비'!$A$4:$C$8"}</definedName>
    <definedName name="wrtyrtyrt" hidden="1">{"'용역비'!$A$4:$C$8"}</definedName>
    <definedName name="wrtywrtywr" localSheetId="9" hidden="1">{"'용역비'!$A$4:$C$8"}</definedName>
    <definedName name="wrtywrtywr" localSheetId="12" hidden="1">{"'용역비'!$A$4:$C$8"}</definedName>
    <definedName name="wrtywrtywr" localSheetId="5" hidden="1">{"'용역비'!$A$4:$C$8"}</definedName>
    <definedName name="wrtywrtywr" localSheetId="1" hidden="1">{"'용역비'!$A$4:$C$8"}</definedName>
    <definedName name="wrtywrtywr" hidden="1">{"'용역비'!$A$4:$C$8"}</definedName>
    <definedName name="wuy" localSheetId="9" hidden="1">{"'용역비'!$A$4:$C$8"}</definedName>
    <definedName name="wuy" localSheetId="12" hidden="1">{"'용역비'!$A$4:$C$8"}</definedName>
    <definedName name="wuy" localSheetId="5" hidden="1">{"'용역비'!$A$4:$C$8"}</definedName>
    <definedName name="wuy" localSheetId="1" hidden="1">{"'용역비'!$A$4:$C$8"}</definedName>
    <definedName name="wuy" hidden="1">{"'용역비'!$A$4:$C$8"}</definedName>
    <definedName name="Wv" localSheetId="10">#REF!</definedName>
    <definedName name="Wv" localSheetId="8">#REF!</definedName>
    <definedName name="Wv">#REF!</definedName>
    <definedName name="WVWimax" localSheetId="10">#REF!</definedName>
    <definedName name="WVWimax" localSheetId="8">#REF!</definedName>
    <definedName name="WVWimax">#REF!</definedName>
    <definedName name="WVWimin" localSheetId="10">#REF!</definedName>
    <definedName name="WVWimin" localSheetId="8">#REF!</definedName>
    <definedName name="WVWimin">#REF!</definedName>
    <definedName name="WVWistd" localSheetId="10">#REF!</definedName>
    <definedName name="WVWistd" localSheetId="8">#REF!</definedName>
    <definedName name="WVWistd">#REF!</definedName>
    <definedName name="WVWomax" localSheetId="10">#REF!</definedName>
    <definedName name="WVWomax" localSheetId="8">#REF!</definedName>
    <definedName name="WVWomax">#REF!</definedName>
    <definedName name="WVWomin" localSheetId="10">#REF!</definedName>
    <definedName name="WVWomin" localSheetId="8">#REF!</definedName>
    <definedName name="WVWomin">#REF!</definedName>
    <definedName name="WVWostd" localSheetId="10">#REF!</definedName>
    <definedName name="WVWostd" localSheetId="8">#REF!</definedName>
    <definedName name="WVWostd">#REF!</definedName>
    <definedName name="WW">#N/A</definedName>
    <definedName name="WWW"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W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10">#REF!</definedName>
    <definedName name="X" localSheetId="8">#REF!</definedName>
    <definedName name="X">#REF!</definedName>
    <definedName name="X.o" localSheetId="10">#REF!</definedName>
    <definedName name="X.o" localSheetId="8">#REF!</definedName>
    <definedName name="X.o">#REF!</definedName>
    <definedName name="x1pind" localSheetId="10">#REF!</definedName>
    <definedName name="x1pind" localSheetId="8">#REF!</definedName>
    <definedName name="x1pind">#REF!</definedName>
    <definedName name="x1ping" localSheetId="10">#REF!</definedName>
    <definedName name="x1ping" localSheetId="8">#REF!</definedName>
    <definedName name="x1ping">#REF!</definedName>
    <definedName name="x1pint" localSheetId="10">#REF!</definedName>
    <definedName name="x1pint" localSheetId="8">#REF!</definedName>
    <definedName name="x1pint">#REF!</definedName>
    <definedName name="XCCT">0.5</definedName>
    <definedName name="xfco" localSheetId="10">#REF!</definedName>
    <definedName name="xfco" localSheetId="8">#REF!</definedName>
    <definedName name="xfco">#REF!</definedName>
    <definedName name="xfco3p" localSheetId="10">#REF!</definedName>
    <definedName name="xfco3p" localSheetId="8">#REF!</definedName>
    <definedName name="xfco3p">#REF!</definedName>
    <definedName name="xfcotnc" localSheetId="10">#REF!</definedName>
    <definedName name="xfcotnc" localSheetId="8">#REF!</definedName>
    <definedName name="xfcotnc">#REF!</definedName>
    <definedName name="xfcotvl" localSheetId="10">#REF!</definedName>
    <definedName name="xfcotvl" localSheetId="8">#REF!</definedName>
    <definedName name="xfcotvl">#REF!</definedName>
    <definedName name="xhn" localSheetId="10">#REF!</definedName>
    <definedName name="xhn" localSheetId="8">#REF!</definedName>
    <definedName name="xhn">#REF!</definedName>
    <definedName name="xig" localSheetId="10">#REF!</definedName>
    <definedName name="xig" localSheetId="8">#REF!</definedName>
    <definedName name="xig">#REF!</definedName>
    <definedName name="xig1" localSheetId="10">#REF!</definedName>
    <definedName name="xig1" localSheetId="8">#REF!</definedName>
    <definedName name="xig1">#REF!</definedName>
    <definedName name="xig1p" localSheetId="10">#REF!</definedName>
    <definedName name="xig1p" localSheetId="8">#REF!</definedName>
    <definedName name="xig1p">#REF!</definedName>
    <definedName name="xig3p" localSheetId="10">#REF!</definedName>
    <definedName name="xig3p" localSheetId="8">#REF!</definedName>
    <definedName name="xig3p">#REF!</definedName>
    <definedName name="xignc3p" localSheetId="10">#REF!</definedName>
    <definedName name="xignc3p" localSheetId="8">#REF!</definedName>
    <definedName name="xignc3p">#REF!</definedName>
    <definedName name="xigvl3p" localSheetId="10">#REF!</definedName>
    <definedName name="xigvl3p" localSheetId="8">#REF!</definedName>
    <definedName name="xigvl3p">#REF!</definedName>
    <definedName name="xin" localSheetId="10">#REF!</definedName>
    <definedName name="xin" localSheetId="8">#REF!</definedName>
    <definedName name="xin">#REF!</definedName>
    <definedName name="xin190" localSheetId="10">#REF!</definedName>
    <definedName name="xin190" localSheetId="8">#REF!</definedName>
    <definedName name="xin190">#REF!</definedName>
    <definedName name="xin1903p" localSheetId="10">#REF!</definedName>
    <definedName name="xin1903p" localSheetId="8">#REF!</definedName>
    <definedName name="xin1903p">#REF!</definedName>
    <definedName name="xin2903p" localSheetId="10">#REF!</definedName>
    <definedName name="xin2903p" localSheetId="8">#REF!</definedName>
    <definedName name="xin2903p">#REF!</definedName>
    <definedName name="xin290nc3p" localSheetId="10">#REF!</definedName>
    <definedName name="xin290nc3p" localSheetId="8">#REF!</definedName>
    <definedName name="xin290nc3p">#REF!</definedName>
    <definedName name="xin290vl3p" localSheetId="10">#REF!</definedName>
    <definedName name="xin290vl3p" localSheetId="8">#REF!</definedName>
    <definedName name="xin290vl3p">#REF!</definedName>
    <definedName name="xin3p" localSheetId="10">#REF!</definedName>
    <definedName name="xin3p" localSheetId="8">#REF!</definedName>
    <definedName name="xin3p">#REF!</definedName>
    <definedName name="xind" localSheetId="10">#REF!</definedName>
    <definedName name="xind" localSheetId="8">#REF!</definedName>
    <definedName name="xind">#REF!</definedName>
    <definedName name="xind1p" localSheetId="10">#REF!</definedName>
    <definedName name="xind1p" localSheetId="8">#REF!</definedName>
    <definedName name="xind1p">#REF!</definedName>
    <definedName name="xind3p" localSheetId="10">#REF!</definedName>
    <definedName name="xind3p" localSheetId="8">#REF!</definedName>
    <definedName name="xind3p">#REF!</definedName>
    <definedName name="xindnc1p" localSheetId="10">#REF!</definedName>
    <definedName name="xindnc1p" localSheetId="8">#REF!</definedName>
    <definedName name="xindnc1p">#REF!</definedName>
    <definedName name="xindvl1p" localSheetId="10">#REF!</definedName>
    <definedName name="xindvl1p" localSheetId="8">#REF!</definedName>
    <definedName name="xindvl1p">#REF!</definedName>
    <definedName name="xing1p" localSheetId="10">#REF!</definedName>
    <definedName name="xing1p" localSheetId="8">#REF!</definedName>
    <definedName name="xing1p">#REF!</definedName>
    <definedName name="xingnc1p" localSheetId="10">#REF!</definedName>
    <definedName name="xingnc1p" localSheetId="8">#REF!</definedName>
    <definedName name="xingnc1p">#REF!</definedName>
    <definedName name="xingvl1p" localSheetId="10">#REF!</definedName>
    <definedName name="xingvl1p" localSheetId="8">#REF!</definedName>
    <definedName name="xingvl1p">#REF!</definedName>
    <definedName name="xinnc3p" localSheetId="10">#REF!</definedName>
    <definedName name="xinnc3p" localSheetId="8">#REF!</definedName>
    <definedName name="xinnc3p">#REF!</definedName>
    <definedName name="xint1p" localSheetId="10">#REF!</definedName>
    <definedName name="xint1p" localSheetId="8">#REF!</definedName>
    <definedName name="xint1p">#REF!</definedName>
    <definedName name="xinvl3p" localSheetId="10">#REF!</definedName>
    <definedName name="xinvl3p" localSheetId="8">#REF!</definedName>
    <definedName name="xinvl3p">#REF!</definedName>
    <definedName name="xit" localSheetId="10">#REF!</definedName>
    <definedName name="xit" localSheetId="8">#REF!</definedName>
    <definedName name="xit">#REF!</definedName>
    <definedName name="xit1" localSheetId="10">#REF!</definedName>
    <definedName name="xit1" localSheetId="8">#REF!</definedName>
    <definedName name="xit1">#REF!</definedName>
    <definedName name="xit1p" localSheetId="10">#REF!</definedName>
    <definedName name="xit1p" localSheetId="8">#REF!</definedName>
    <definedName name="xit1p">#REF!</definedName>
    <definedName name="xit2nc3p" localSheetId="10">#REF!</definedName>
    <definedName name="xit2nc3p" localSheetId="8">#REF!</definedName>
    <definedName name="xit2nc3p">#REF!</definedName>
    <definedName name="xit2vl3p" localSheetId="10">#REF!</definedName>
    <definedName name="xit2vl3p" localSheetId="8">#REF!</definedName>
    <definedName name="xit2vl3p">#REF!</definedName>
    <definedName name="xit3p" localSheetId="10">#REF!</definedName>
    <definedName name="xit3p" localSheetId="8">#REF!</definedName>
    <definedName name="xit3p">#REF!</definedName>
    <definedName name="xitnc3p" localSheetId="10">#REF!</definedName>
    <definedName name="xitnc3p" localSheetId="8">#REF!</definedName>
    <definedName name="xitnc3p">#REF!</definedName>
    <definedName name="xitvl3p" localSheetId="10">#REF!</definedName>
    <definedName name="xitvl3p" localSheetId="8">#REF!</definedName>
    <definedName name="xitvl3p">#REF!</definedName>
    <definedName name="XX" localSheetId="10">#REF!</definedName>
    <definedName name="XX" localSheetId="8">#REF!</definedName>
    <definedName name="XX">#REF!</definedName>
    <definedName name="xxx" localSheetId="10">#REF!</definedName>
    <definedName name="xxx" localSheetId="8">#REF!</definedName>
    <definedName name="xxx">#REF!</definedName>
    <definedName name="X행" localSheetId="10">#REF!</definedName>
    <definedName name="X행" localSheetId="8">#REF!</definedName>
    <definedName name="X행">#REF!</definedName>
    <definedName name="Y" localSheetId="10">BlankMacro1</definedName>
    <definedName name="Y" localSheetId="8">BlankMacro1</definedName>
    <definedName name="Y" localSheetId="12">BlankMacro1</definedName>
    <definedName name="Y" localSheetId="1">BlankMacro1</definedName>
    <definedName name="Y">BlankMacro1</definedName>
    <definedName name="YBG견적서통" localSheetId="12" hidden="1">{#N/A,#N/A,TRUE,"손익보고"}</definedName>
    <definedName name="YBG견적서통" localSheetId="1" hidden="1">{#N/A,#N/A,TRUE,"손익보고"}</definedName>
    <definedName name="YBG견적서통" hidden="1">{#N/A,#N/A,TRUE,"손익보고"}</definedName>
    <definedName name="YFU" localSheetId="9" hidden="1">{"'용역비'!$A$4:$C$8"}</definedName>
    <definedName name="YFU" localSheetId="12" hidden="1">{"'용역비'!$A$4:$C$8"}</definedName>
    <definedName name="YFU" localSheetId="5" hidden="1">{"'용역비'!$A$4:$C$8"}</definedName>
    <definedName name="YFU" localSheetId="1" hidden="1">{"'용역비'!$A$4:$C$8"}</definedName>
    <definedName name="YFU" hidden="1">{"'용역비'!$A$4:$C$8"}</definedName>
    <definedName name="yful.gk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ful.gk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ful.gk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ful.gk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ful.gk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KT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L" localSheetId="9" hidden="1">{"'용역비'!$A$4:$C$8"}</definedName>
    <definedName name="YL" localSheetId="12" hidden="1">{"'용역비'!$A$4:$C$8"}</definedName>
    <definedName name="YL" localSheetId="5" hidden="1">{"'용역비'!$A$4:$C$8"}</definedName>
    <definedName name="YL" localSheetId="1" hidden="1">{"'용역비'!$A$4:$C$8"}</definedName>
    <definedName name="YL" hidden="1">{"'용역비'!$A$4:$C$8"}</definedName>
    <definedName name="YN">#N/A</definedName>
    <definedName name="ytdkn"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dkn"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dkn"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dkn"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dk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TKYKYT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 localSheetId="9" hidden="1">{"'용역비'!$A$4:$C$8"}</definedName>
    <definedName name="yu" localSheetId="12" hidden="1">{"'용역비'!$A$4:$C$8"}</definedName>
    <definedName name="yu" localSheetId="5" hidden="1">{"'용역비'!$A$4:$C$8"}</definedName>
    <definedName name="yu" localSheetId="1" hidden="1">{"'용역비'!$A$4:$C$8"}</definedName>
    <definedName name="yu" hidden="1">{"'용역비'!$A$4:$C$8"}</definedName>
    <definedName name="YUK" localSheetId="9" hidden="1">{"'용역비'!$A$4:$C$8"}</definedName>
    <definedName name="YUK" localSheetId="12" hidden="1">{"'용역비'!$A$4:$C$8"}</definedName>
    <definedName name="YUK" localSheetId="5" hidden="1">{"'용역비'!$A$4:$C$8"}</definedName>
    <definedName name="YUK" localSheetId="1" hidden="1">{"'용역비'!$A$4:$C$8"}</definedName>
    <definedName name="YUK" hidden="1">{"'용역비'!$A$4:$C$8"}</definedName>
    <definedName name="YUKOI" localSheetId="9" hidden="1">{"'용역비'!$A$4:$C$8"}</definedName>
    <definedName name="YUKOI" localSheetId="12" hidden="1">{"'용역비'!$A$4:$C$8"}</definedName>
    <definedName name="YUKOI" localSheetId="5" hidden="1">{"'용역비'!$A$4:$C$8"}</definedName>
    <definedName name="YUKOI" localSheetId="1" hidden="1">{"'용역비'!$A$4:$C$8"}</definedName>
    <definedName name="YUKOI" hidden="1">{"'용역비'!$A$4:$C$8"}</definedName>
    <definedName name="yulylfu"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lylfu"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lylfu"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lylfu"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ulylfu"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YYY"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 localSheetId="10">#REF!</definedName>
    <definedName name="Z" localSheetId="8">#REF!</definedName>
    <definedName name="Z">#REF!</definedName>
    <definedName name="z\" localSheetId="10">#REF!</definedName>
    <definedName name="z\" localSheetId="8">#REF!</definedName>
    <definedName name="z\">#REF!</definedName>
    <definedName name="ZB" localSheetId="10">#REF!</definedName>
    <definedName name="ZB" localSheetId="8">#REF!</definedName>
    <definedName name="ZB">#REF!</definedName>
    <definedName name="ZP" localSheetId="10">#REF!</definedName>
    <definedName name="ZP" localSheetId="8">#REF!</definedName>
    <definedName name="ZP">#REF!</definedName>
    <definedName name="ZYX" localSheetId="10">#REF!</definedName>
    <definedName name="ZYX" localSheetId="8">#REF!</definedName>
    <definedName name="ZYX">#REF!</definedName>
    <definedName name="ZZ" localSheetId="10">#REF!</definedName>
    <definedName name="ZZ" localSheetId="8">#REF!</definedName>
    <definedName name="ZZ">#REF!</definedName>
    <definedName name="ZZZ"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α" localSheetId="10">#REF!</definedName>
    <definedName name="α" localSheetId="8">#REF!</definedName>
    <definedName name="α">#REF!</definedName>
    <definedName name="ΔHo" localSheetId="10">#REF!</definedName>
    <definedName name="ΔHo" localSheetId="8">#REF!</definedName>
    <definedName name="ΔHo">#REF!</definedName>
    <definedName name="Εf1" localSheetId="10">#REF!</definedName>
    <definedName name="Εf1" localSheetId="8">#REF!</definedName>
    <definedName name="Εf1">#REF!</definedName>
    <definedName name="Εf2" localSheetId="10">#REF!</definedName>
    <definedName name="Εf2" localSheetId="8">#REF!</definedName>
    <definedName name="Εf2">#REF!</definedName>
    <definedName name="Εf3" localSheetId="10">#REF!</definedName>
    <definedName name="Εf3" localSheetId="8">#REF!</definedName>
    <definedName name="Εf3">#REF!</definedName>
    <definedName name="Η" localSheetId="10">#REF!</definedName>
    <definedName name="Η" localSheetId="8">#REF!</definedName>
    <definedName name="Η">#REF!</definedName>
    <definedName name="ΗΗ" localSheetId="10">#REF!</definedName>
    <definedName name="ΗΗ" localSheetId="8">#REF!</definedName>
    <definedName name="ΗΗ">#REF!</definedName>
    <definedName name="Θ" localSheetId="10">#REF!</definedName>
    <definedName name="Θ" localSheetId="8">#REF!</definedName>
    <definedName name="Θ">#REF!</definedName>
    <definedName name="Ι1" localSheetId="10">#REF!</definedName>
    <definedName name="Ι1" localSheetId="8">#REF!</definedName>
    <definedName name="Ι1">#REF!</definedName>
    <definedName name="Ι2" localSheetId="10">#REF!</definedName>
    <definedName name="Ι2" localSheetId="8">#REF!</definedName>
    <definedName name="Ι2">#REF!</definedName>
    <definedName name="μa" localSheetId="10">#REF!</definedName>
    <definedName name="μa" localSheetId="8">#REF!</definedName>
    <definedName name="μa">#REF!</definedName>
    <definedName name="ρi" localSheetId="10">#REF!</definedName>
    <definedName name="ρi" localSheetId="8">#REF!</definedName>
    <definedName name="ρi">#REF!</definedName>
    <definedName name="ρi1" localSheetId="10">#REF!</definedName>
    <definedName name="ρi1" localSheetId="8">#REF!</definedName>
    <definedName name="ρi1">#REF!</definedName>
    <definedName name="ρi2" localSheetId="10">#REF!</definedName>
    <definedName name="ρi2" localSheetId="8">#REF!</definedName>
    <definedName name="ρi2">#REF!</definedName>
    <definedName name="ρo1" localSheetId="10">#REF!</definedName>
    <definedName name="ρo1" localSheetId="8">#REF!</definedName>
    <definedName name="ρo1">#REF!</definedName>
    <definedName name="ρo2" localSheetId="10">#REF!</definedName>
    <definedName name="ρo2" localSheetId="8">#REF!</definedName>
    <definedName name="ρo2">#REF!</definedName>
    <definedName name="σa" localSheetId="10">#REF!</definedName>
    <definedName name="σa" localSheetId="8">#REF!</definedName>
    <definedName name="σa">#REF!</definedName>
    <definedName name="σat" localSheetId="10">#REF!</definedName>
    <definedName name="σat" localSheetId="8">#REF!</definedName>
    <definedName name="σat">#REF!</definedName>
    <definedName name="σbM" localSheetId="10">#REF!</definedName>
    <definedName name="σbM" localSheetId="8">#REF!</definedName>
    <definedName name="σbM">#REF!</definedName>
    <definedName name="σbN" localSheetId="10">#REF!</definedName>
    <definedName name="σbN" localSheetId="8">#REF!</definedName>
    <definedName name="σbN">#REF!</definedName>
    <definedName name="σbQ1" localSheetId="10">#REF!</definedName>
    <definedName name="σbQ1" localSheetId="8">#REF!</definedName>
    <definedName name="σbQ1">#REF!</definedName>
    <definedName name="σbQ2" localSheetId="10">#REF!</definedName>
    <definedName name="σbQ2" localSheetId="8">#REF!</definedName>
    <definedName name="σbQ2">#REF!</definedName>
    <definedName name="σmt1" localSheetId="10">#REF!</definedName>
    <definedName name="σmt1" localSheetId="8">#REF!</definedName>
    <definedName name="σmt1">#REF!</definedName>
    <definedName name="σmt2" localSheetId="10">#REF!</definedName>
    <definedName name="σmt2" localSheetId="8">#REF!</definedName>
    <definedName name="σmt2">#REF!</definedName>
    <definedName name="σta" localSheetId="10">#REF!</definedName>
    <definedName name="σta" localSheetId="8">#REF!</definedName>
    <definedName name="σta">#REF!</definedName>
    <definedName name="Τ1" localSheetId="10">#REF!</definedName>
    <definedName name="Τ1" localSheetId="8">#REF!</definedName>
    <definedName name="Τ1">#REF!</definedName>
    <definedName name="Τ2" localSheetId="10">#REF!</definedName>
    <definedName name="Τ2" localSheetId="8">#REF!</definedName>
    <definedName name="Τ2">#REF!</definedName>
    <definedName name="Τ3" localSheetId="10">#REF!</definedName>
    <definedName name="Τ3" localSheetId="8">#REF!</definedName>
    <definedName name="Τ3">#REF!</definedName>
    <definedName name="Τ33" localSheetId="10">#REF!</definedName>
    <definedName name="Τ33" localSheetId="8">#REF!</definedName>
    <definedName name="Τ33">#REF!</definedName>
    <definedName name="Τ4" localSheetId="10">#REF!</definedName>
    <definedName name="Τ4" localSheetId="8">#REF!</definedName>
    <definedName name="Τ4">#REF!</definedName>
    <definedName name="Ω" localSheetId="10">#REF!</definedName>
    <definedName name="Ω" localSheetId="8">#REF!</definedName>
    <definedName name="Ω">#REF!</definedName>
    <definedName name="ㄱ" localSheetId="9" hidden="1">{"'용역비'!$A$4:$C$8"}</definedName>
    <definedName name="ㄱ" localSheetId="12" hidden="1">{"'용역비'!$A$4:$C$8"}</definedName>
    <definedName name="ㄱ" localSheetId="5" hidden="1">{"'용역비'!$A$4:$C$8"}</definedName>
    <definedName name="ㄱ" localSheetId="1" hidden="1">{"'용역비'!$A$4:$C$8"}</definedName>
    <definedName name="ㄱ" hidden="1">{"'용역비'!$A$4:$C$8"}</definedName>
    <definedName name="ㄱㄱ" localSheetId="9" hidden="1">{"'용역비'!$A$4:$C$8"}</definedName>
    <definedName name="ㄱㄱ" localSheetId="12" hidden="1">{"'용역비'!$A$4:$C$8"}</definedName>
    <definedName name="ㄱㄱ" localSheetId="5" hidden="1">{"'용역비'!$A$4:$C$8"}</definedName>
    <definedName name="ㄱㄱ" localSheetId="1" hidden="1">{"'용역비'!$A$4:$C$8"}</definedName>
    <definedName name="ㄱㄱ" hidden="1">{"'용역비'!$A$4:$C$8"}</definedName>
    <definedName name="ㄱㄱㄱ" localSheetId="10">#REF!</definedName>
    <definedName name="ㄱㄱㄱ" localSheetId="8">#REF!</definedName>
    <definedName name="ㄱㄱㄱ">#REF!</definedName>
    <definedName name="ㄱㄱㄱㄱㄱ" localSheetId="10">#REF!</definedName>
    <definedName name="ㄱㄱㄱㄱㄱ" localSheetId="8">#REF!</definedName>
    <definedName name="ㄱㄱㄱㄱㄱ">#REF!</definedName>
    <definedName name="ㄱㄱㄱㄱㄱㄱ" localSheetId="9" hidden="1">{"'용역비'!$A$4:$C$8"}</definedName>
    <definedName name="ㄱㄱㄱㄱㄱㄱ" localSheetId="12" hidden="1">{"'용역비'!$A$4:$C$8"}</definedName>
    <definedName name="ㄱㄱㄱㄱㄱㄱ" localSheetId="5" hidden="1">{"'용역비'!$A$4:$C$8"}</definedName>
    <definedName name="ㄱㄱㄱㄱㄱㄱ" localSheetId="1" hidden="1">{"'용역비'!$A$4:$C$8"}</definedName>
    <definedName name="ㄱㄱㄱㄱㄱㄱ" hidden="1">{"'용역비'!$A$4:$C$8"}</definedName>
    <definedName name="가" localSheetId="10">#REF!</definedName>
    <definedName name="가" localSheetId="8">#REF!</definedName>
    <definedName name="가">#REF!</definedName>
    <definedName name="가건물손료" localSheetId="10">#REF!</definedName>
    <definedName name="가건물손료" localSheetId="8">#REF!</definedName>
    <definedName name="가건물손료">#REF!</definedName>
    <definedName name="가격" localSheetId="10">#REF!</definedName>
    <definedName name="가격" localSheetId="8">#REF!</definedName>
    <definedName name="가격">#REF!</definedName>
    <definedName name="가노" localSheetId="10">#REF!</definedName>
    <definedName name="가노" localSheetId="8">#REF!</definedName>
    <definedName name="가노">#REF!</definedName>
    <definedName name="가스온도" localSheetId="10">#REF!</definedName>
    <definedName name="가스온도" localSheetId="8">#REF!</definedName>
    <definedName name="가스온도">#REF!</definedName>
    <definedName name="가스유량" localSheetId="10">#REF!</definedName>
    <definedName name="가스유량" localSheetId="8">#REF!</definedName>
    <definedName name="가스유량">#REF!</definedName>
    <definedName name="가스유입속도" localSheetId="10">#REF!</definedName>
    <definedName name="가스유입속도" localSheetId="8">#REF!</definedName>
    <definedName name="가스유입속도">#REF!</definedName>
    <definedName name="가시나무5노무" localSheetId="10">#REF!</definedName>
    <definedName name="가시나무5노무" localSheetId="8">#REF!</definedName>
    <definedName name="가시나무5노무">#REF!</definedName>
    <definedName name="가시나무5재료" localSheetId="10">#REF!</definedName>
    <definedName name="가시나무5재료" localSheetId="8">#REF!</definedName>
    <definedName name="가시나무5재료">#REF!</definedName>
    <definedName name="가시나무6노무" localSheetId="10">#REF!</definedName>
    <definedName name="가시나무6노무" localSheetId="8">#REF!</definedName>
    <definedName name="가시나무6노무">#REF!</definedName>
    <definedName name="가시나무6재료" localSheetId="10">#REF!</definedName>
    <definedName name="가시나무6재료" localSheetId="8">#REF!</definedName>
    <definedName name="가시나무6재료">#REF!</definedName>
    <definedName name="가시나무R4" localSheetId="10">#REF!</definedName>
    <definedName name="가시나무R4" localSheetId="8">#REF!</definedName>
    <definedName name="가시나무R4">#REF!</definedName>
    <definedName name="가시나무R5" localSheetId="10">#REF!</definedName>
    <definedName name="가시나무R5" localSheetId="8">#REF!</definedName>
    <definedName name="가시나무R5">#REF!</definedName>
    <definedName name="가시나무R6" localSheetId="10">#REF!</definedName>
    <definedName name="가시나무R6" localSheetId="8">#REF!</definedName>
    <definedName name="가시나무R6">#REF!</definedName>
    <definedName name="가시나무R8" localSheetId="10">#REF!</definedName>
    <definedName name="가시나무R8" localSheetId="8">#REF!</definedName>
    <definedName name="가시나무R8">#REF!</definedName>
    <definedName name="가시나무노무8" localSheetId="10">#REF!</definedName>
    <definedName name="가시나무노무8" localSheetId="8">#REF!</definedName>
    <definedName name="가시나무노무8">#REF!</definedName>
    <definedName name="가시나무재료8" localSheetId="10">#REF!</definedName>
    <definedName name="가시나무재료8" localSheetId="8">#REF!</definedName>
    <definedName name="가시나무재료8">#REF!</definedName>
    <definedName name="가시설나머지" localSheetId="10">#REF!</definedName>
    <definedName name="가시설나머지" localSheetId="8">#REF!</definedName>
    <definedName name="가시설나머지">#REF!</definedName>
    <definedName name="가아" localSheetId="10" hidden="1">#REF!</definedName>
    <definedName name="가아" localSheetId="8" hidden="1">#REF!</definedName>
    <definedName name="가아" localSheetId="9" hidden="1">#REF!</definedName>
    <definedName name="가아" hidden="1">#REF!</definedName>
    <definedName name="가이즈까향1204" localSheetId="10">#REF!</definedName>
    <definedName name="가이즈까향1204" localSheetId="8">#REF!</definedName>
    <definedName name="가이즈까향1204">#REF!</definedName>
    <definedName name="가이즈까향1505" localSheetId="10">#REF!</definedName>
    <definedName name="가이즈까향1505" localSheetId="8">#REF!</definedName>
    <definedName name="가이즈까향1505">#REF!</definedName>
    <definedName name="가이즈까향2006" localSheetId="10">#REF!</definedName>
    <definedName name="가이즈까향2006" localSheetId="8">#REF!</definedName>
    <definedName name="가이즈까향2006">#REF!</definedName>
    <definedName name="가이즈까향2008" localSheetId="10">#REF!</definedName>
    <definedName name="가이즈까향2008" localSheetId="8">#REF!</definedName>
    <definedName name="가이즈까향2008">#REF!</definedName>
    <definedName name="가이즈까향2510" localSheetId="10">#REF!</definedName>
    <definedName name="가이즈까향2510" localSheetId="8">#REF!</definedName>
    <definedName name="가이즈까향2510">#REF!</definedName>
    <definedName name="가중나무B10" localSheetId="10">#REF!</definedName>
    <definedName name="가중나무B10" localSheetId="8">#REF!</definedName>
    <definedName name="가중나무B10">#REF!</definedName>
    <definedName name="가중나무B4" localSheetId="10">#REF!</definedName>
    <definedName name="가중나무B4" localSheetId="8">#REF!</definedName>
    <definedName name="가중나무B4">#REF!</definedName>
    <definedName name="가중나무B5" localSheetId="10">#REF!</definedName>
    <definedName name="가중나무B5" localSheetId="8">#REF!</definedName>
    <definedName name="가중나무B5">#REF!</definedName>
    <definedName name="가중나무B6" localSheetId="10">#REF!</definedName>
    <definedName name="가중나무B6" localSheetId="8">#REF!</definedName>
    <definedName name="가중나무B6">#REF!</definedName>
    <definedName name="가중나무B8" localSheetId="10">#REF!</definedName>
    <definedName name="가중나무B8" localSheetId="8">#REF!</definedName>
    <definedName name="가중나무B8">#REF!</definedName>
    <definedName name="간노" localSheetId="10">#REF!</definedName>
    <definedName name="간노" localSheetId="8">#REF!</definedName>
    <definedName name="간노">#REF!</definedName>
    <definedName name="간접노무비" localSheetId="10">#REF!</definedName>
    <definedName name="간접노무비" localSheetId="8">#REF!</definedName>
    <definedName name="간접노무비">#REF!</definedName>
    <definedName name="간접노무비_산식" localSheetId="10">#REF!</definedName>
    <definedName name="간접노무비_산식" localSheetId="8">#REF!</definedName>
    <definedName name="간접노무비_산식">#REF!</definedName>
    <definedName name="간접노무비율" localSheetId="10">#REF!</definedName>
    <definedName name="간접노무비율" localSheetId="8">#REF!</definedName>
    <definedName name="간접노무비율">#REF!</definedName>
    <definedName name="간지" localSheetId="12">#N/A</definedName>
    <definedName name="간지" localSheetId="1">#REF!</definedName>
    <definedName name="간지">[0]!간지</definedName>
    <definedName name="감R10" localSheetId="10">#REF!</definedName>
    <definedName name="감R10" localSheetId="8">#REF!</definedName>
    <definedName name="감R10">#REF!</definedName>
    <definedName name="감R12" localSheetId="10">#REF!</definedName>
    <definedName name="감R12" localSheetId="8">#REF!</definedName>
    <definedName name="감R12">#REF!</definedName>
    <definedName name="감R15" localSheetId="10">#REF!</definedName>
    <definedName name="감R15" localSheetId="8">#REF!</definedName>
    <definedName name="감R15">#REF!</definedName>
    <definedName name="감R5" localSheetId="10">#REF!</definedName>
    <definedName name="감R5" localSheetId="8">#REF!</definedName>
    <definedName name="감R5">#REF!</definedName>
    <definedName name="감R6" localSheetId="10">#REF!</definedName>
    <definedName name="감R6" localSheetId="8">#REF!</definedName>
    <definedName name="감R6">#REF!</definedName>
    <definedName name="감R7" localSheetId="10">#REF!</definedName>
    <definedName name="감R7" localSheetId="8">#REF!</definedName>
    <definedName name="감R7">#REF!</definedName>
    <definedName name="감R8" localSheetId="10">#REF!</definedName>
    <definedName name="감R8" localSheetId="8">#REF!</definedName>
    <definedName name="감R8">#REF!</definedName>
    <definedName name="감나무" localSheetId="10">#REF!</definedName>
    <definedName name="감나무" localSheetId="8">#REF!</definedName>
    <definedName name="감나무">#REF!</definedName>
    <definedName name="갑" localSheetId="10">#REF!</definedName>
    <definedName name="갑" localSheetId="8">#REF!</definedName>
    <definedName name="갑">#REF!</definedName>
    <definedName name="갑지" localSheetId="10">#REF!</definedName>
    <definedName name="갑지" localSheetId="8">#REF!</definedName>
    <definedName name="갑지">#REF!</definedName>
    <definedName name="강아지" localSheetId="10" hidden="1">#REF!</definedName>
    <definedName name="강아지" localSheetId="8" hidden="1">#REF!</definedName>
    <definedName name="강아지" localSheetId="9" hidden="1">#REF!</definedName>
    <definedName name="강아지" localSheetId="5" hidden="1">#REF!</definedName>
    <definedName name="강아지" hidden="1">#REF!</definedName>
    <definedName name="강해옥" localSheetId="12">#N/A</definedName>
    <definedName name="강해옥" localSheetId="1">#REF!</definedName>
    <definedName name="강해옥">[0]!강해옥</definedName>
    <definedName name="개나리" localSheetId="10">#REF!</definedName>
    <definedName name="개나리" localSheetId="8">#REF!</definedName>
    <definedName name="개나리">#REF!</definedName>
    <definedName name="개나리12" localSheetId="10">#REF!</definedName>
    <definedName name="개나리12" localSheetId="8">#REF!</definedName>
    <definedName name="개나리12">#REF!</definedName>
    <definedName name="개나리3" localSheetId="10">#REF!</definedName>
    <definedName name="개나리3" localSheetId="8">#REF!</definedName>
    <definedName name="개나리3">#REF!</definedName>
    <definedName name="개나리5" localSheetId="10">#REF!</definedName>
    <definedName name="개나리5" localSheetId="8">#REF!</definedName>
    <definedName name="개나리5">#REF!</definedName>
    <definedName name="개나리7" localSheetId="10">#REF!</definedName>
    <definedName name="개나리7" localSheetId="8">#REF!</definedName>
    <definedName name="개나리7">#REF!</definedName>
    <definedName name="개나리9" localSheetId="10">#REF!</definedName>
    <definedName name="개나리9" localSheetId="8">#REF!</definedName>
    <definedName name="개나리9">#REF!</definedName>
    <definedName name="개소" localSheetId="10">#REF!</definedName>
    <definedName name="개소" localSheetId="8">#REF!</definedName>
    <definedName name="개소">#REF!</definedName>
    <definedName name="개쉬땅1204" localSheetId="10">#REF!</definedName>
    <definedName name="개쉬땅1204" localSheetId="8">#REF!</definedName>
    <definedName name="개쉬땅1204">#REF!</definedName>
    <definedName name="개쉬땅1506" localSheetId="10">#REF!</definedName>
    <definedName name="개쉬땅1506" localSheetId="8">#REF!</definedName>
    <definedName name="개쉬땅1506">#REF!</definedName>
    <definedName name="개요" localSheetId="10">#REF!</definedName>
    <definedName name="개요" localSheetId="8">#REF!</definedName>
    <definedName name="개요">#REF!</definedName>
    <definedName name="개정번호" localSheetId="10">#REF!</definedName>
    <definedName name="개정번호" localSheetId="8">#REF!</definedName>
    <definedName name="개정번호">#REF!</definedName>
    <definedName name="개정일자" localSheetId="10">#REF!</definedName>
    <definedName name="개정일자" localSheetId="8">#REF!</definedName>
    <definedName name="개정일자">#REF!</definedName>
    <definedName name="갱부1" localSheetId="10">#REF!</definedName>
    <definedName name="갱부1" localSheetId="8">#REF!</definedName>
    <definedName name="갱부1">#REF!</definedName>
    <definedName name="갱부2" localSheetId="10">#REF!</definedName>
    <definedName name="갱부2" localSheetId="8">#REF!</definedName>
    <definedName name="갱부2">#REF!</definedName>
    <definedName name="갸" localSheetId="12" hidden="1">{#N/A,#N/A,FALSE,"CCTV"}</definedName>
    <definedName name="갸" localSheetId="1" hidden="1">{#N/A,#N/A,FALSE,"CCTV"}</definedName>
    <definedName name="갸" hidden="1">{#N/A,#N/A,FALSE,"CCTV"}</definedName>
    <definedName name="거계" localSheetId="10">#REF!</definedName>
    <definedName name="거계" localSheetId="8">#REF!</definedName>
    <definedName name="거계">#REF!</definedName>
    <definedName name="거두꺼움" localSheetId="10">#REF!</definedName>
    <definedName name="거두꺼움" localSheetId="8">#REF!</definedName>
    <definedName name="거두꺼움">#REF!</definedName>
    <definedName name="거얄음" localSheetId="10">#REF!</definedName>
    <definedName name="거얄음" localSheetId="8">#REF!</definedName>
    <definedName name="거얄음">#REF!</definedName>
    <definedName name="거ㅏ" localSheetId="10" hidden="1">#REF!</definedName>
    <definedName name="거ㅏ" localSheetId="8" hidden="1">#REF!</definedName>
    <definedName name="거ㅏ" hidden="1">#REF!</definedName>
    <definedName name="건CONT_2" localSheetId="10">#REF!</definedName>
    <definedName name="건CONT_2" localSheetId="8">#REF!</definedName>
    <definedName name="건CONT_2">#REF!</definedName>
    <definedName name="건CONT2_1" localSheetId="10">#REF!</definedName>
    <definedName name="건CONT2_1" localSheetId="8">#REF!</definedName>
    <definedName name="건CONT2_1">#REF!</definedName>
    <definedName name="건CONT2_2" localSheetId="10">#REF!</definedName>
    <definedName name="건CONT2_2" localSheetId="8">#REF!</definedName>
    <definedName name="건CONT2_2">#REF!</definedName>
    <definedName name="건CONT2_3" localSheetId="10">#REF!</definedName>
    <definedName name="건CONT2_3" localSheetId="8">#REF!</definedName>
    <definedName name="건CONT2_3">#REF!</definedName>
    <definedName name="건DCUT_3" localSheetId="10">#REF!</definedName>
    <definedName name="건DCUT_3" localSheetId="8">#REF!</definedName>
    <definedName name="건DCUT_3">#REF!</definedName>
    <definedName name="건DUCT3_1" localSheetId="10">#REF!</definedName>
    <definedName name="건DUCT3_1" localSheetId="8">#REF!</definedName>
    <definedName name="건DUCT3_1">#REF!</definedName>
    <definedName name="건DUCT3_2" localSheetId="10">#REF!</definedName>
    <definedName name="건DUCT3_2" localSheetId="8">#REF!</definedName>
    <definedName name="건DUCT3_2">#REF!</definedName>
    <definedName name="건EQIP_1" localSheetId="10">#REF!</definedName>
    <definedName name="건EQIP_1" localSheetId="8">#REF!</definedName>
    <definedName name="건EQIP_1">#REF!</definedName>
    <definedName name="건기운기" localSheetId="10">#REF!</definedName>
    <definedName name="건기운기" localSheetId="8">#REF!</definedName>
    <definedName name="건기운기">#REF!</definedName>
    <definedName name="건목">53461</definedName>
    <definedName name="건물고" localSheetId="10">#REF!</definedName>
    <definedName name="건물고" localSheetId="8">#REF!</definedName>
    <definedName name="건물고">#REF!</definedName>
    <definedName name="건설기계운전기사" localSheetId="10">#REF!</definedName>
    <definedName name="건설기계운전기사" localSheetId="8">#REF!</definedName>
    <definedName name="건설기계운전기사">#REF!</definedName>
    <definedName name="건설기계운전기사1" localSheetId="10">#REF!</definedName>
    <definedName name="건설기계운전기사1" localSheetId="8">#REF!</definedName>
    <definedName name="건설기계운전기사1">#REF!</definedName>
    <definedName name="건설기계운전기사2" localSheetId="10">#REF!</definedName>
    <definedName name="건설기계운전기사2" localSheetId="8">#REF!</definedName>
    <definedName name="건설기계운전기사2">#REF!</definedName>
    <definedName name="건설기계운전조수" localSheetId="10">#REF!</definedName>
    <definedName name="건설기계운전조수" localSheetId="8">#REF!</definedName>
    <definedName name="건설기계운전조수">#REF!</definedName>
    <definedName name="건설기계운전조수1" localSheetId="10">#REF!</definedName>
    <definedName name="건설기계운전조수1" localSheetId="8">#REF!</definedName>
    <definedName name="건설기계운전조수1">#REF!</definedName>
    <definedName name="건설기계운전조수2" localSheetId="10">#REF!</definedName>
    <definedName name="건설기계운전조수2" localSheetId="8">#REF!</definedName>
    <definedName name="건설기계운전조수2">#REF!</definedName>
    <definedName name="건설기계운전조장" localSheetId="10">#REF!</definedName>
    <definedName name="건설기계운전조장" localSheetId="8">#REF!</definedName>
    <definedName name="건설기계운전조장">#REF!</definedName>
    <definedName name="건설기계조장1" localSheetId="10">#REF!</definedName>
    <definedName name="건설기계조장1" localSheetId="8">#REF!</definedName>
    <definedName name="건설기계조장1">#REF!</definedName>
    <definedName name="건설기계조장2" localSheetId="10">#REF!</definedName>
    <definedName name="건설기계조장2" localSheetId="8">#REF!</definedName>
    <definedName name="건설기계조장2">#REF!</definedName>
    <definedName name="건시운전" localSheetId="10">#REF!</definedName>
    <definedName name="건시운전" localSheetId="8">#REF!</definedName>
    <definedName name="건시운전">#REF!</definedName>
    <definedName name="건축공사집계표" localSheetId="10">#REF!</definedName>
    <definedName name="건축공사집계표" localSheetId="8">#REF!</definedName>
    <definedName name="건축공사집계표">#REF!</definedName>
    <definedName name="건축목공1" localSheetId="10">#REF!</definedName>
    <definedName name="건축목공1" localSheetId="8">#REF!</definedName>
    <definedName name="건축목공1">#REF!</definedName>
    <definedName name="건축목공2" localSheetId="10">#REF!</definedName>
    <definedName name="건축목공2" localSheetId="8">#REF!</definedName>
    <definedName name="건축목공2">#REF!</definedName>
    <definedName name="겨" localSheetId="9" hidden="1">{"'용역비'!$A$4:$C$8"}</definedName>
    <definedName name="겨" localSheetId="12" hidden="1">{"'용역비'!$A$4:$C$8"}</definedName>
    <definedName name="겨" localSheetId="5" hidden="1">{"'용역비'!$A$4:$C$8"}</definedName>
    <definedName name="겨" localSheetId="1" hidden="1">{"'용역비'!$A$4:$C$8"}</definedName>
    <definedName name="겨" hidden="1">{"'용역비'!$A$4:$C$8"}</definedName>
    <definedName name="견" localSheetId="10">#REF!,#REF!</definedName>
    <definedName name="견" localSheetId="8">#REF!,#REF!</definedName>
    <definedName name="견">#REF!,#REF!</definedName>
    <definedName name="견적" localSheetId="10">#REF!</definedName>
    <definedName name="견적" localSheetId="8">#REF!</definedName>
    <definedName name="견적">#REF!</definedName>
    <definedName name="견적금액">#N/A</definedName>
    <definedName name="견적내역" localSheetId="12" hidden="1">{#N/A,#N/A,FALSE,"CCTV"}</definedName>
    <definedName name="견적내역" localSheetId="1" hidden="1">{#N/A,#N/A,FALSE,"CCTV"}</definedName>
    <definedName name="견적내역" hidden="1">{#N/A,#N/A,FALSE,"CCTV"}</definedName>
    <definedName name="견적단가" localSheetId="10">#REF!</definedName>
    <definedName name="견적단가" localSheetId="8">#REF!</definedName>
    <definedName name="견적단가">#REF!</definedName>
    <definedName name="견적서" localSheetId="12" hidden="1">{#N/A,#N/A,TRUE,"손익보고"}</definedName>
    <definedName name="견적서" localSheetId="1" hidden="1">{#N/A,#N/A,TRUE,"손익보고"}</definedName>
    <definedName name="견적서" hidden="1">{#N/A,#N/A,TRUE,"손익보고"}</definedName>
    <definedName name="견적조건" localSheetId="10">#REF!</definedName>
    <definedName name="견적조건" localSheetId="8">#REF!</definedName>
    <definedName name="견적조건">#REF!</definedName>
    <definedName name="견출공1" localSheetId="10">#REF!</definedName>
    <definedName name="견출공1" localSheetId="8">#REF!</definedName>
    <definedName name="견출공1">#REF!</definedName>
    <definedName name="견출공2" localSheetId="10">#REF!</definedName>
    <definedName name="견출공2" localSheetId="8">#REF!</definedName>
    <definedName name="견출공2">#REF!</definedName>
    <definedName name="결제">#N/A</definedName>
    <definedName name="결제금액">#N/A</definedName>
    <definedName name="겹동백1002" localSheetId="10">#REF!</definedName>
    <definedName name="겹동백1002" localSheetId="8">#REF!</definedName>
    <definedName name="겹동백1002">#REF!</definedName>
    <definedName name="겹동백1204" localSheetId="10">#REF!</definedName>
    <definedName name="겹동백1204" localSheetId="8">#REF!</definedName>
    <definedName name="겹동백1204">#REF!</definedName>
    <definedName name="겹동백1506" localSheetId="10">#REF!</definedName>
    <definedName name="겹동백1506" localSheetId="8">#REF!</definedName>
    <definedName name="겹동백1506">#REF!</definedName>
    <definedName name="겹벗R6" localSheetId="10">#REF!</definedName>
    <definedName name="겹벗R6" localSheetId="8">#REF!</definedName>
    <definedName name="겹벗R6">#REF!</definedName>
    <definedName name="겹벗R8" localSheetId="10">#REF!</definedName>
    <definedName name="겹벗R8" localSheetId="8">#REF!</definedName>
    <definedName name="겹벗R8">#REF!</definedName>
    <definedName name="겹철쭉0304" localSheetId="10">#REF!</definedName>
    <definedName name="겹철쭉0304" localSheetId="8">#REF!</definedName>
    <definedName name="겹철쭉0304">#REF!</definedName>
    <definedName name="겹철쭉0506" localSheetId="10">#REF!</definedName>
    <definedName name="겹철쭉0506" localSheetId="8">#REF!</definedName>
    <definedName name="겹철쭉0506">#REF!</definedName>
    <definedName name="겹철쭉0608" localSheetId="10">#REF!</definedName>
    <definedName name="겹철쭉0608" localSheetId="8">#REF!</definedName>
    <definedName name="겹철쭉0608">#REF!</definedName>
    <definedName name="겹철쭉0810" localSheetId="10">#REF!</definedName>
    <definedName name="겹철쭉0810" localSheetId="8">#REF!</definedName>
    <definedName name="겹철쭉0810">#REF!</definedName>
    <definedName name="겹철쭉0812" localSheetId="10">#REF!</definedName>
    <definedName name="겹철쭉0812" localSheetId="8">#REF!</definedName>
    <definedName name="겹철쭉0812">#REF!</definedName>
    <definedName name="경비2" localSheetId="10">#REF!</definedName>
    <definedName name="경비2" localSheetId="8">#REF!</definedName>
    <definedName name="경비2">#REF!</definedName>
    <definedName name="경비fac" localSheetId="10">#REF!</definedName>
    <definedName name="경비fac" localSheetId="8">#REF!</definedName>
    <definedName name="경비fac">#REF!</definedName>
    <definedName name="경비출납" localSheetId="10">#REF!</definedName>
    <definedName name="경비출납" localSheetId="8">#REF!</definedName>
    <definedName name="경비출납">#REF!</definedName>
    <definedName name="경유" localSheetId="10">#REF!</definedName>
    <definedName name="경유" localSheetId="8">#REF!</definedName>
    <definedName name="경유">#REF!</definedName>
    <definedName name="계" localSheetId="10">#REF!</definedName>
    <definedName name="계" localSheetId="8">#REF!</definedName>
    <definedName name="계">#REF!</definedName>
    <definedName name="계국" localSheetId="10">#REF!</definedName>
    <definedName name="계국" localSheetId="8">#REF!</definedName>
    <definedName name="계국">#REF!</definedName>
    <definedName name="계대" localSheetId="10">#REF!</definedName>
    <definedName name="계대" localSheetId="8">#REF!</definedName>
    <definedName name="계대">#REF!</definedName>
    <definedName name="계수B5" localSheetId="10">#REF!</definedName>
    <definedName name="계수B5" localSheetId="8">#REF!</definedName>
    <definedName name="계수B5">#REF!</definedName>
    <definedName name="계수B6" localSheetId="10">#REF!</definedName>
    <definedName name="계수B6" localSheetId="8">#REF!</definedName>
    <definedName name="계수B6">#REF!</definedName>
    <definedName name="계수B8" localSheetId="10">#REF!</definedName>
    <definedName name="계수B8" localSheetId="8">#REF!</definedName>
    <definedName name="계수B8">#REF!</definedName>
    <definedName name="계수나무6노무" localSheetId="10">#REF!</definedName>
    <definedName name="계수나무6노무" localSheetId="8">#REF!</definedName>
    <definedName name="계수나무6노무">#REF!</definedName>
    <definedName name="계수나무6재료" localSheetId="10">#REF!</definedName>
    <definedName name="계수나무6재료" localSheetId="8">#REF!</definedName>
    <definedName name="계수나무6재료">#REF!</definedName>
    <definedName name="계약일" localSheetId="10">#REF!</definedName>
    <definedName name="계약일" localSheetId="8">#REF!</definedName>
    <definedName name="계약일">#REF!</definedName>
    <definedName name="계장" localSheetId="10">#REF!</definedName>
    <definedName name="계장" localSheetId="8">#REF!</definedName>
    <definedName name="계장">#REF!</definedName>
    <definedName name="계장공" localSheetId="10">#REF!</definedName>
    <definedName name="계장공" localSheetId="8">#REF!</definedName>
    <definedName name="계장공">#REF!</definedName>
    <definedName name="계장공1" localSheetId="10">#REF!</definedName>
    <definedName name="계장공1" localSheetId="8">#REF!</definedName>
    <definedName name="계장공1">#REF!</definedName>
    <definedName name="계장공2" localSheetId="10">#REF!</definedName>
    <definedName name="계장공2" localSheetId="8">#REF!</definedName>
    <definedName name="계장공2">#REF!</definedName>
    <definedName name="계측기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현" localSheetId="10">#REF!</definedName>
    <definedName name="계현" localSheetId="8">#REF!</definedName>
    <definedName name="계현">#REF!</definedName>
    <definedName name="고광3" localSheetId="10">#REF!</definedName>
    <definedName name="고광3" localSheetId="8">#REF!</definedName>
    <definedName name="고광3">#REF!</definedName>
    <definedName name="고광5" localSheetId="10">#REF!</definedName>
    <definedName name="고광5" localSheetId="8">#REF!</definedName>
    <definedName name="고광5">#REF!</definedName>
    <definedName name="고급" localSheetId="10">#REF!</definedName>
    <definedName name="고급" localSheetId="8">#REF!</definedName>
    <definedName name="고급">#REF!</definedName>
    <definedName name="고급선원1" localSheetId="10">#REF!</definedName>
    <definedName name="고급선원1" localSheetId="8">#REF!</definedName>
    <definedName name="고급선원1">#REF!</definedName>
    <definedName name="고급선원2" localSheetId="10">#REF!</definedName>
    <definedName name="고급선원2" localSheetId="8">#REF!</definedName>
    <definedName name="고급선원2">#REF!</definedName>
    <definedName name="고급원자력파괴시험공1" localSheetId="10">#REF!</definedName>
    <definedName name="고급원자력파괴시험공1" localSheetId="8">#REF!</definedName>
    <definedName name="고급원자력파괴시험공1">#REF!</definedName>
    <definedName name="고급원자력파괴시험공2" localSheetId="10">#REF!</definedName>
    <definedName name="고급원자력파괴시험공2" localSheetId="8">#REF!</definedName>
    <definedName name="고급원자력파괴시험공2">#REF!</definedName>
    <definedName name="고려화학견적" localSheetId="12">{"Book1","수시.XLS"}</definedName>
    <definedName name="고려화학견적" localSheetId="1">{"Book1","수시.XLS"}</definedName>
    <definedName name="고려화학견적">{"Book1","수시.XLS"}</definedName>
    <definedName name="고압" localSheetId="10">#REF!</definedName>
    <definedName name="고압" localSheetId="8">#REF!</definedName>
    <definedName name="고압">#REF!</definedName>
    <definedName name="고압케이블전공1" localSheetId="10">#REF!</definedName>
    <definedName name="고압케이블전공1" localSheetId="8">#REF!</definedName>
    <definedName name="고압케이블전공1">#REF!</definedName>
    <definedName name="고압케이블전공2" localSheetId="10">#REF!</definedName>
    <definedName name="고압케이블전공2" localSheetId="8">#REF!</definedName>
    <definedName name="고압케이블전공2">#REF!</definedName>
    <definedName name="고용" localSheetId="10">#REF!</definedName>
    <definedName name="고용" localSheetId="8">#REF!</definedName>
    <definedName name="고용">#REF!</definedName>
    <definedName name="고용보험료" localSheetId="10">#REF!</definedName>
    <definedName name="고용보험료" localSheetId="8">#REF!</definedName>
    <definedName name="고용보험료">#REF!</definedName>
    <definedName name="고용보험료_산식" localSheetId="10">#REF!</definedName>
    <definedName name="고용보험료_산식" localSheetId="8">#REF!</definedName>
    <definedName name="고용보험료_산식">#REF!</definedName>
    <definedName name="곤도라" localSheetId="10">#REF!</definedName>
    <definedName name="곤도라" localSheetId="8">#REF!</definedName>
    <definedName name="곤도라">#REF!</definedName>
    <definedName name="골재사용료" localSheetId="10">#REF!</definedName>
    <definedName name="골재사용료" localSheetId="8">#REF!</definedName>
    <definedName name="골재사용료">#REF!</definedName>
    <definedName name="골조공사" localSheetId="10">#REF!</definedName>
    <definedName name="골조공사" localSheetId="8">#REF!</definedName>
    <definedName name="골조공사">#REF!</definedName>
    <definedName name="골조상진" localSheetId="10">#REF!</definedName>
    <definedName name="골조상진" localSheetId="8">#REF!</definedName>
    <definedName name="골조상진">#REF!</definedName>
    <definedName name="골조우장" localSheetId="10">#REF!</definedName>
    <definedName name="골조우장" localSheetId="8">#REF!</definedName>
    <definedName name="골조우장">#REF!</definedName>
    <definedName name="곰솔2508" localSheetId="10">#REF!</definedName>
    <definedName name="곰솔2508" localSheetId="8">#REF!</definedName>
    <definedName name="곰솔2508">#REF!</definedName>
    <definedName name="곰솔3010" localSheetId="10">#REF!</definedName>
    <definedName name="곰솔3010" localSheetId="8">#REF!</definedName>
    <definedName name="곰솔3010">#REF!</definedName>
    <definedName name="곰솔R10" localSheetId="10">#REF!</definedName>
    <definedName name="곰솔R10" localSheetId="8">#REF!</definedName>
    <definedName name="곰솔R10">#REF!</definedName>
    <definedName name="곰솔R12" localSheetId="10">#REF!</definedName>
    <definedName name="곰솔R12" localSheetId="8">#REF!</definedName>
    <definedName name="곰솔R12">#REF!</definedName>
    <definedName name="곰솔R15" localSheetId="10">#REF!</definedName>
    <definedName name="곰솔R15" localSheetId="8">#REF!</definedName>
    <definedName name="곰솔R15">#REF!</definedName>
    <definedName name="공" localSheetId="10">#REF!</definedName>
    <definedName name="공" localSheetId="8">#REF!</definedName>
    <definedName name="공">#REF!</definedName>
    <definedName name="공______사______명" localSheetId="10">#REF!</definedName>
    <definedName name="공______사______명" localSheetId="8">#REF!</definedName>
    <definedName name="공______사______명">#REF!</definedName>
    <definedName name="공___사____원____가" localSheetId="10">#REF!</definedName>
    <definedName name="공___사____원____가" localSheetId="8">#REF!</definedName>
    <definedName name="공___사____원____가">#REF!</definedName>
    <definedName name="공_사_개_요" localSheetId="10">#REF!</definedName>
    <definedName name="공_사_개_요" localSheetId="8">#REF!</definedName>
    <definedName name="공_사_개_요">#REF!</definedName>
    <definedName name="工_事_槪_要" localSheetId="10">#REF!</definedName>
    <definedName name="工_事_槪_要" localSheetId="8">#REF!</definedName>
    <definedName name="工_事_槪_要">#REF!</definedName>
    <definedName name="공_종_명" localSheetId="10">#REF!</definedName>
    <definedName name="공_종_명" localSheetId="8">#REF!</definedName>
    <definedName name="공_종_명">#REF!</definedName>
    <definedName name="공공도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손료" localSheetId="10">#REF!</definedName>
    <definedName name="공구손료" localSheetId="8">#REF!</definedName>
    <definedName name="공구손료">#REF!</definedName>
    <definedName name="공급가액" localSheetId="10">#REF!</definedName>
    <definedName name="공급가액" localSheetId="8">#REF!</definedName>
    <definedName name="공급가액">#REF!</definedName>
    <definedName name="공급가액1" localSheetId="10">#REF!</definedName>
    <definedName name="공급가액1" localSheetId="8">#REF!</definedName>
    <definedName name="공급가액1">#REF!</definedName>
    <definedName name="공급가액10" localSheetId="10">#REF!</definedName>
    <definedName name="공급가액10" localSheetId="8">#REF!</definedName>
    <definedName name="공급가액10">#REF!</definedName>
    <definedName name="공급가액11" localSheetId="10">#REF!</definedName>
    <definedName name="공급가액11" localSheetId="8">#REF!</definedName>
    <definedName name="공급가액11">#REF!</definedName>
    <definedName name="공급가액12" localSheetId="10">#REF!</definedName>
    <definedName name="공급가액12" localSheetId="8">#REF!</definedName>
    <definedName name="공급가액12">#REF!</definedName>
    <definedName name="공급가액13" localSheetId="10">#REF!</definedName>
    <definedName name="공급가액13" localSheetId="8">#REF!</definedName>
    <definedName name="공급가액13">#REF!</definedName>
    <definedName name="공급가액2" localSheetId="10">#REF!</definedName>
    <definedName name="공급가액2" localSheetId="8">#REF!</definedName>
    <definedName name="공급가액2">#REF!</definedName>
    <definedName name="공급가액3" localSheetId="10">#REF!</definedName>
    <definedName name="공급가액3" localSheetId="8">#REF!</definedName>
    <definedName name="공급가액3">#REF!</definedName>
    <definedName name="공급가액4" localSheetId="10">#REF!</definedName>
    <definedName name="공급가액4" localSheetId="8">#REF!</definedName>
    <definedName name="공급가액4">#REF!</definedName>
    <definedName name="공급가액5" localSheetId="10">#REF!</definedName>
    <definedName name="공급가액5" localSheetId="8">#REF!</definedName>
    <definedName name="공급가액5">#REF!</definedName>
    <definedName name="공급가액6" localSheetId="10">#REF!</definedName>
    <definedName name="공급가액6" localSheetId="8">#REF!</definedName>
    <definedName name="공급가액6">#REF!</definedName>
    <definedName name="공급가액7" localSheetId="10">#REF!</definedName>
    <definedName name="공급가액7" localSheetId="8">#REF!</definedName>
    <definedName name="공급가액7">#REF!</definedName>
    <definedName name="공급가액8" localSheetId="10">#REF!</definedName>
    <definedName name="공급가액8" localSheetId="8">#REF!</definedName>
    <definedName name="공급가액8">#REF!</definedName>
    <definedName name="공급가액9" localSheetId="10">#REF!</definedName>
    <definedName name="공급가액9" localSheetId="8">#REF!</definedName>
    <definedName name="공급가액9">#REF!</definedName>
    <definedName name="공기" localSheetId="10">#REF!</definedName>
    <definedName name="공기" localSheetId="8">#REF!</definedName>
    <definedName name="공기">#REF!</definedName>
    <definedName name="공무" localSheetId="10">#REF!</definedName>
    <definedName name="공무" localSheetId="8">#REF!</definedName>
    <definedName name="공무">#REF!</definedName>
    <definedName name="공문" localSheetId="10">#REF!</definedName>
    <definedName name="공문" localSheetId="8">#REF!</definedName>
    <definedName name="공문">#REF!</definedName>
    <definedName name="공보" localSheetId="10">#REF!</definedName>
    <definedName name="공보" localSheetId="8">#REF!</definedName>
    <definedName name="공보">#REF!</definedName>
    <definedName name="공비" localSheetId="10">BlankMacro1</definedName>
    <definedName name="공비" localSheetId="8">BlankMacro1</definedName>
    <definedName name="공비" localSheetId="12">BlankMacro1</definedName>
    <definedName name="공비" localSheetId="1">BlankMacro1</definedName>
    <definedName name="공비">BlankMacro1</definedName>
    <definedName name="공비1" localSheetId="10">BlankMacro1</definedName>
    <definedName name="공비1" localSheetId="8">BlankMacro1</definedName>
    <definedName name="공비1" localSheetId="12">BlankMacro1</definedName>
    <definedName name="공비1" localSheetId="1">BlankMacro1</definedName>
    <definedName name="공비1">BlankMacro1</definedName>
    <definedName name="공사" localSheetId="12">#N/A</definedName>
    <definedName name="공사" localSheetId="1">#REF!</definedName>
    <definedName name="공사">[0]!공사</definedName>
    <definedName name="공사견적조건" localSheetId="10">#REF!</definedName>
    <definedName name="공사견적조건" localSheetId="8">#REF!</definedName>
    <definedName name="공사견적조건">#REF!</definedName>
    <definedName name="공사기간" localSheetId="10">#REF!</definedName>
    <definedName name="공사기간" localSheetId="8">#REF!</definedName>
    <definedName name="공사기간">#REF!</definedName>
    <definedName name="공사내역서" localSheetId="10">#REF!</definedName>
    <definedName name="공사내역서" localSheetId="8">#REF!</definedName>
    <definedName name="공사내역서">#REF!</definedName>
    <definedName name="공사내용1" localSheetId="10">#REF!</definedName>
    <definedName name="공사내용1" localSheetId="8">#REF!</definedName>
    <definedName name="공사내용1">#REF!</definedName>
    <definedName name="공사내용10" localSheetId="10">#REF!</definedName>
    <definedName name="공사내용10" localSheetId="8">#REF!</definedName>
    <definedName name="공사내용10">#REF!</definedName>
    <definedName name="공사내용11" localSheetId="10">#REF!</definedName>
    <definedName name="공사내용11" localSheetId="8">#REF!</definedName>
    <definedName name="공사내용11">#REF!</definedName>
    <definedName name="공사내용12" localSheetId="10">#REF!</definedName>
    <definedName name="공사내용12" localSheetId="8">#REF!</definedName>
    <definedName name="공사내용12">#REF!</definedName>
    <definedName name="공사내용13" localSheetId="10">#REF!</definedName>
    <definedName name="공사내용13" localSheetId="8">#REF!</definedName>
    <definedName name="공사내용13">#REF!</definedName>
    <definedName name="공사내용2" localSheetId="10">#REF!</definedName>
    <definedName name="공사내용2" localSheetId="8">#REF!</definedName>
    <definedName name="공사내용2">#REF!</definedName>
    <definedName name="공사내용3" localSheetId="10">#REF!</definedName>
    <definedName name="공사내용3" localSheetId="8">#REF!</definedName>
    <definedName name="공사내용3">#REF!</definedName>
    <definedName name="공사내용4" localSheetId="10">#REF!</definedName>
    <definedName name="공사내용4" localSheetId="8">#REF!</definedName>
    <definedName name="공사내용4">#REF!</definedName>
    <definedName name="공사내용5" localSheetId="10">#REF!</definedName>
    <definedName name="공사내용5" localSheetId="8">#REF!</definedName>
    <definedName name="공사내용5">#REF!</definedName>
    <definedName name="공사내용6" localSheetId="10">#REF!</definedName>
    <definedName name="공사내용6" localSheetId="8">#REF!</definedName>
    <definedName name="공사내용6">#REF!</definedName>
    <definedName name="공사내용7" localSheetId="10">#REF!</definedName>
    <definedName name="공사내용7" localSheetId="8">#REF!</definedName>
    <definedName name="공사내용7">#REF!</definedName>
    <definedName name="공사내용8" localSheetId="10">#REF!</definedName>
    <definedName name="공사내용8" localSheetId="8">#REF!</definedName>
    <definedName name="공사내용8">#REF!</definedName>
    <definedName name="공사내용9" localSheetId="10">#REF!</definedName>
    <definedName name="공사내용9" localSheetId="8">#REF!</definedName>
    <definedName name="공사내용9">#REF!</definedName>
    <definedName name="공사명" localSheetId="10">#REF!</definedName>
    <definedName name="공사명" localSheetId="8">#REF!</definedName>
    <definedName name="공사명">#REF!</definedName>
    <definedName name="공사비" localSheetId="10">BlankMacro1</definedName>
    <definedName name="공사비" localSheetId="8">BlankMacro1</definedName>
    <definedName name="공사비" localSheetId="12">BlankMacro1</definedName>
    <definedName name="공사비" localSheetId="1">BlankMacro1</definedName>
    <definedName name="공사비">BlankMacro1</definedName>
    <definedName name="공사비계1" localSheetId="10">#REF!</definedName>
    <definedName name="공사비계1" localSheetId="8">#REF!</definedName>
    <definedName name="공사비계1">#REF!</definedName>
    <definedName name="공사원가" localSheetId="10">#REF!</definedName>
    <definedName name="공사원가" localSheetId="8">#REF!</definedName>
    <definedName name="공사원가">#REF!</definedName>
    <definedName name="공사원가명세서" localSheetId="10">#REF!</definedName>
    <definedName name="공사원가명세서" localSheetId="8">#REF!</definedName>
    <definedName name="공사원가명세서">#REF!</definedName>
    <definedName name="공사위치" localSheetId="10">#REF!</definedName>
    <definedName name="공사위치" localSheetId="8">#REF!</definedName>
    <definedName name="공사위치">#REF!</definedName>
    <definedName name="공사잔금">#N/A</definedName>
    <definedName name="공사조직도" localSheetId="10">BlankMacro1</definedName>
    <definedName name="공사조직도" localSheetId="8">BlankMacro1</definedName>
    <definedName name="공사조직도" localSheetId="12">BlankMacro1</definedName>
    <definedName name="공사조직도" localSheetId="1">BlankMacro1</definedName>
    <definedName name="공사조직도">BlankMacro1</definedName>
    <definedName name="공사집" localSheetId="10">#REF!</definedName>
    <definedName name="공사집" localSheetId="8">#REF!</definedName>
    <definedName name="공사집">#REF!</definedName>
    <definedName name="공사총액" localSheetId="10">#REF!</definedName>
    <definedName name="공사총액" localSheetId="8">#REF!</definedName>
    <definedName name="공사총액">#REF!</definedName>
    <definedName name="공일" localSheetId="10">#REF!</definedName>
    <definedName name="공일" localSheetId="8">#REF!</definedName>
    <definedName name="공일">#REF!</definedName>
    <definedName name="공정수량" localSheetId="10">#REF!</definedName>
    <definedName name="공정수량" localSheetId="8">#REF!</definedName>
    <definedName name="공정수량">#REF!</definedName>
    <definedName name="공정집계" localSheetId="10">#REF!</definedName>
    <definedName name="공정집계" localSheetId="8">#REF!</definedName>
    <definedName name="공정집계">#REF!</definedName>
    <definedName name="공조닥트" localSheetId="10">#REF!</definedName>
    <definedName name="공조닥트" localSheetId="8">#REF!</definedName>
    <definedName name="공조닥트">#REF!</definedName>
    <definedName name="공조닥트보온" localSheetId="10">#REF!</definedName>
    <definedName name="공조닥트보온" localSheetId="8">#REF!</definedName>
    <definedName name="공조닥트보온">#REF!</definedName>
    <definedName name="공조실급수2" localSheetId="10">#REF!</definedName>
    <definedName name="공조실급수2" localSheetId="8">#REF!</definedName>
    <definedName name="공조실급수2">#REF!</definedName>
    <definedName name="공종">#N/A</definedName>
    <definedName name="공통단가" localSheetId="10">#REF!</definedName>
    <definedName name="공통단가" localSheetId="8">#REF!</definedName>
    <definedName name="공통단가">#REF!</definedName>
    <definedName name="공통일위" localSheetId="10">#REF!</definedName>
    <definedName name="공통일위" localSheetId="8">#REF!</definedName>
    <definedName name="공통일위">#REF!</definedName>
    <definedName name="관_급" localSheetId="10">#REF!,#REF!,#REF!</definedName>
    <definedName name="관_급" localSheetId="8">#REF!,#REF!,#REF!</definedName>
    <definedName name="관_급">#REF!,#REF!,#REF!</definedName>
    <definedName name="관갉" localSheetId="10">#REF!,#REF!,#REF!</definedName>
    <definedName name="관갉" localSheetId="8">#REF!,#REF!,#REF!</definedName>
    <definedName name="관갉">#REF!,#REF!,#REF!</definedName>
    <definedName name="관급" localSheetId="10">#REF!,#REF!,#REF!</definedName>
    <definedName name="관급" localSheetId="8">#REF!,#REF!,#REF!</definedName>
    <definedName name="관급">#REF!,#REF!,#REF!</definedName>
    <definedName name="관급1" localSheetId="10">#REF!,#REF!,#REF!</definedName>
    <definedName name="관급1" localSheetId="8">#REF!,#REF!,#REF!</definedName>
    <definedName name="관급1">#REF!,#REF!,#REF!</definedName>
    <definedName name="관급단가" localSheetId="10">#REF!</definedName>
    <definedName name="관급단가" localSheetId="8">#REF!</definedName>
    <definedName name="관급단가">#REF!</definedName>
    <definedName name="관급자재" localSheetId="10">#REF!,#REF!,#REF!</definedName>
    <definedName name="관급자재" localSheetId="8">#REF!,#REF!,#REF!</definedName>
    <definedName name="관급자재">#REF!,#REF!,#REF!</definedName>
    <definedName name="관급자재대" localSheetId="10">#REF!</definedName>
    <definedName name="관급자재대" localSheetId="8">#REF!</definedName>
    <definedName name="관급자재대">#REF!</definedName>
    <definedName name="관급자재비" localSheetId="10">#REF!</definedName>
    <definedName name="관급자재비" localSheetId="8">#REF!</definedName>
    <definedName name="관급자재비">#REF!</definedName>
    <definedName name="관리" localSheetId="10">#REF!</definedName>
    <definedName name="관리" localSheetId="8">#REF!</definedName>
    <definedName name="관리">#REF!</definedName>
    <definedName name="관목계" localSheetId="10">#REF!</definedName>
    <definedName name="관목계" localSheetId="8">#REF!</definedName>
    <definedName name="관목계">#REF!</definedName>
    <definedName name="관용접노무" localSheetId="10">#REF!</definedName>
    <definedName name="관용접노무" localSheetId="8">#REF!</definedName>
    <definedName name="관용접노무">#REF!</definedName>
    <definedName name="관용접노무비" localSheetId="10">#REF!</definedName>
    <definedName name="관용접노무비" localSheetId="8">#REF!</definedName>
    <definedName name="관용접노무비">#REF!</definedName>
    <definedName name="관용접재료" localSheetId="10">#REF!</definedName>
    <definedName name="관용접재료" localSheetId="8">#REF!</definedName>
    <definedName name="관용접재료">#REF!</definedName>
    <definedName name="관용접재료비" localSheetId="10">#REF!</definedName>
    <definedName name="관용접재료비" localSheetId="8">#REF!</definedName>
    <definedName name="관용접재료비">#REF!</definedName>
    <definedName name="광나무1003" localSheetId="10">#REF!</definedName>
    <definedName name="광나무1003" localSheetId="8">#REF!</definedName>
    <definedName name="광나무1003">#REF!</definedName>
    <definedName name="광나무1203" localSheetId="10">#REF!</definedName>
    <definedName name="광나무1203" localSheetId="8">#REF!</definedName>
    <definedName name="광나무1203">#REF!</definedName>
    <definedName name="광나무1506" localSheetId="10">#REF!</definedName>
    <definedName name="광나무1506" localSheetId="8">#REF!</definedName>
    <definedName name="광나무1506">#REF!</definedName>
    <definedName name="광무" localSheetId="10">BlankMacro1</definedName>
    <definedName name="광무" localSheetId="8">BlankMacro1</definedName>
    <definedName name="광무" localSheetId="12">BlankMacro1</definedName>
    <definedName name="광무" localSheetId="1">BlankMacro1</definedName>
    <definedName name="광무">BlankMacro1</definedName>
    <definedName name="광케이블설치사1" localSheetId="10">#REF!</definedName>
    <definedName name="광케이블설치사1" localSheetId="8">#REF!</definedName>
    <definedName name="광케이블설치사1">#REF!</definedName>
    <definedName name="광케이블설치사2" localSheetId="10">#REF!</definedName>
    <definedName name="광케이블설치사2" localSheetId="8">#REF!</definedName>
    <definedName name="광케이블설치사2">#REF!</definedName>
    <definedName name="광통신설치사1" localSheetId="10">#REF!</definedName>
    <definedName name="광통신설치사1" localSheetId="8">#REF!</definedName>
    <definedName name="광통신설치사1">#REF!</definedName>
    <definedName name="광통신설치사2" localSheetId="10">#REF!</definedName>
    <definedName name="광통신설치사2" localSheetId="8">#REF!</definedName>
    <definedName name="광통신설치사2">#REF!</definedName>
    <definedName name="광편백0405" localSheetId="10">#REF!</definedName>
    <definedName name="광편백0405" localSheetId="8">#REF!</definedName>
    <definedName name="광편백0405">#REF!</definedName>
    <definedName name="광편백0507" localSheetId="10">#REF!</definedName>
    <definedName name="광편백0507" localSheetId="8">#REF!</definedName>
    <definedName name="광편백0507">#REF!</definedName>
    <definedName name="광편백0509" localSheetId="10">#REF!</definedName>
    <definedName name="광편백0509" localSheetId="8">#REF!</definedName>
    <definedName name="광편백0509">#REF!</definedName>
    <definedName name="교목계" localSheetId="10">#REF!</definedName>
    <definedName name="교목계" localSheetId="8">#REF!</definedName>
    <definedName name="교목계">#REF!</definedName>
    <definedName name="교좌장치" localSheetId="12">{"Book1","수시.XLS"}</definedName>
    <definedName name="교좌장치" localSheetId="1">{"Book1","수시.XLS"}</definedName>
    <definedName name="교좌장치">{"Book1","수시.XLS"}</definedName>
    <definedName name="구분" localSheetId="10">BlankMacro1</definedName>
    <definedName name="구분" localSheetId="8">BlankMacro1</definedName>
    <definedName name="구분" localSheetId="12">BlankMacro1</definedName>
    <definedName name="구분" localSheetId="1">BlankMacro1</definedName>
    <definedName name="구분">BlankMacro1</definedName>
    <definedName name="구분1" localSheetId="10">#REF!</definedName>
    <definedName name="구분1" localSheetId="8">#REF!</definedName>
    <definedName name="구분1">#REF!</definedName>
    <definedName name="구분10" localSheetId="10">#REF!</definedName>
    <definedName name="구분10" localSheetId="8">#REF!</definedName>
    <definedName name="구분10">#REF!</definedName>
    <definedName name="구분11" localSheetId="10">#REF!</definedName>
    <definedName name="구분11" localSheetId="8">#REF!</definedName>
    <definedName name="구분11">#REF!</definedName>
    <definedName name="구분12" localSheetId="10">#REF!</definedName>
    <definedName name="구분12" localSheetId="8">#REF!</definedName>
    <definedName name="구분12">#REF!</definedName>
    <definedName name="구분13" localSheetId="10">#REF!</definedName>
    <definedName name="구분13" localSheetId="8">#REF!</definedName>
    <definedName name="구분13">#REF!</definedName>
    <definedName name="구분2" localSheetId="10">#REF!</definedName>
    <definedName name="구분2" localSheetId="8">#REF!</definedName>
    <definedName name="구분2">#REF!</definedName>
    <definedName name="구분3" localSheetId="10">#REF!</definedName>
    <definedName name="구분3" localSheetId="8">#REF!</definedName>
    <definedName name="구분3">#REF!</definedName>
    <definedName name="구분4" localSheetId="10">#REF!</definedName>
    <definedName name="구분4" localSheetId="8">#REF!</definedName>
    <definedName name="구분4">#REF!</definedName>
    <definedName name="구분5" localSheetId="10">#REF!</definedName>
    <definedName name="구분5" localSheetId="8">#REF!</definedName>
    <definedName name="구분5">#REF!</definedName>
    <definedName name="구분6" localSheetId="10">#REF!</definedName>
    <definedName name="구분6" localSheetId="8">#REF!</definedName>
    <definedName name="구분6">#REF!</definedName>
    <definedName name="구분7" localSheetId="10">#REF!</definedName>
    <definedName name="구분7" localSheetId="8">#REF!</definedName>
    <definedName name="구분7">#REF!</definedName>
    <definedName name="구분8" localSheetId="10">#REF!</definedName>
    <definedName name="구분8" localSheetId="8">#REF!</definedName>
    <definedName name="구분8">#REF!</definedName>
    <definedName name="구분9" localSheetId="10">#REF!</definedName>
    <definedName name="구분9" localSheetId="8">#REF!</definedName>
    <definedName name="구분9">#REF!</definedName>
    <definedName name="구상나무1505" localSheetId="10">#REF!</definedName>
    <definedName name="구상나무1505" localSheetId="8">#REF!</definedName>
    <definedName name="구상나무1505">#REF!</definedName>
    <definedName name="구상나무2008" localSheetId="10">#REF!</definedName>
    <definedName name="구상나무2008" localSheetId="8">#REF!</definedName>
    <definedName name="구상나무2008">#REF!</definedName>
    <definedName name="구상나무2510" localSheetId="10">#REF!</definedName>
    <definedName name="구상나무2510" localSheetId="8">#REF!</definedName>
    <definedName name="구상나무2510">#REF!</definedName>
    <definedName name="구상나무3012" localSheetId="10">#REF!</definedName>
    <definedName name="구상나무3012" localSheetId="8">#REF!</definedName>
    <definedName name="구상나무3012">#REF!</definedName>
    <definedName name="구입표지" localSheetId="12">{"Book1","조도면 계약내역서(2003.6).xls"}</definedName>
    <definedName name="구입표지" localSheetId="1">{"Book1","조도면 계약내역서(2003.6).xls"}</definedName>
    <definedName name="구입표지">{"Book1","조도면 계약내역서(2003.6).xls"}</definedName>
    <definedName name="국유지" localSheetId="10">#REF!</definedName>
    <definedName name="국유지" localSheetId="8">#REF!</definedName>
    <definedName name="국유지">#REF!</definedName>
    <definedName name="권리내용" localSheetId="10">#REF!</definedName>
    <definedName name="권리내용" localSheetId="8">#REF!</definedName>
    <definedName name="권리내용">#REF!</definedName>
    <definedName name="권리성명" localSheetId="10">#REF!</definedName>
    <definedName name="권리성명" localSheetId="8">#REF!</definedName>
    <definedName name="권리성명">#REF!</definedName>
    <definedName name="권리주소" localSheetId="10">#REF!</definedName>
    <definedName name="권리주소" localSheetId="8">#REF!</definedName>
    <definedName name="권리주소">#REF!</definedName>
    <definedName name="궤도공1" localSheetId="10">#REF!</definedName>
    <definedName name="궤도공1" localSheetId="8">#REF!</definedName>
    <definedName name="궤도공1">#REF!</definedName>
    <definedName name="궤도공2" localSheetId="10">#REF!</definedName>
    <definedName name="궤도공2" localSheetId="8">#REF!</definedName>
    <definedName name="궤도공2">#REF!</definedName>
    <definedName name="그만" localSheetId="10">#REF!</definedName>
    <definedName name="그만" localSheetId="8">#REF!</definedName>
    <definedName name="그만">#REF!</definedName>
    <definedName name="근남간지" localSheetId="12">#N/A</definedName>
    <definedName name="근남간지" localSheetId="1">#REF!</definedName>
    <definedName name="근남간지">[0]!근남간지</definedName>
    <definedName name="금마타리" localSheetId="10">#REF!</definedName>
    <definedName name="금마타리" localSheetId="8">#REF!</definedName>
    <definedName name="금마타리">#REF!</definedName>
    <definedName name="금송1006" localSheetId="10">#REF!</definedName>
    <definedName name="금송1006" localSheetId="8">#REF!</definedName>
    <definedName name="금송1006">#REF!</definedName>
    <definedName name="금송1208" localSheetId="10">#REF!</definedName>
    <definedName name="금송1208" localSheetId="8">#REF!</definedName>
    <definedName name="금송1208">#REF!</definedName>
    <definedName name="금송1510" localSheetId="10">#REF!</definedName>
    <definedName name="금송1510" localSheetId="8">#REF!</definedName>
    <definedName name="금송1510">#REF!</definedName>
    <definedName name="금액" localSheetId="10">#REF!</definedName>
    <definedName name="금액" localSheetId="8">#REF!</definedName>
    <definedName name="금액">#REF!</definedName>
    <definedName name="금액1" localSheetId="10">#REF!</definedName>
    <definedName name="금액1" localSheetId="8">#REF!</definedName>
    <definedName name="금액1">#REF!</definedName>
    <definedName name="금액2" localSheetId="10">#REF!</definedName>
    <definedName name="금액2" localSheetId="8">#REF!</definedName>
    <definedName name="금액2">#REF!</definedName>
    <definedName name="금액3" localSheetId="10">#REF!</definedName>
    <definedName name="금액3" localSheetId="8">#REF!</definedName>
    <definedName name="금액3">#REF!</definedName>
    <definedName name="금액4" localSheetId="10">#REF!</definedName>
    <definedName name="금액4" localSheetId="8">#REF!</definedName>
    <definedName name="금액4">#REF!</definedName>
    <definedName name="금액5" localSheetId="10">#REF!</definedName>
    <definedName name="금액5" localSheetId="8">#REF!</definedName>
    <definedName name="금액5">#REF!</definedName>
    <definedName name="금액6" localSheetId="10">#REF!</definedName>
    <definedName name="금액6" localSheetId="8">#REF!</definedName>
    <definedName name="금액6">#REF!</definedName>
    <definedName name="급수급탕" localSheetId="10">#REF!</definedName>
    <definedName name="급수급탕" localSheetId="8">#REF!</definedName>
    <definedName name="급수급탕">#REF!</definedName>
    <definedName name="기">#N/A</definedName>
    <definedName name="기간" localSheetId="10">#REF!</definedName>
    <definedName name="기간" localSheetId="8">#REF!</definedName>
    <definedName name="기간">#REF!</definedName>
    <definedName name="기계" localSheetId="10">#REF!</definedName>
    <definedName name="기계" localSheetId="8">#REF!</definedName>
    <definedName name="기계">#REF!</definedName>
    <definedName name="기계3" localSheetId="10">BlankMacro1</definedName>
    <definedName name="기계3" localSheetId="8">BlankMacro1</definedName>
    <definedName name="기계3" localSheetId="12">BlankMacro1</definedName>
    <definedName name="기계3" localSheetId="1">BlankMacro1</definedName>
    <definedName name="기계3">BlankMacro1</definedName>
    <definedName name="기계5" localSheetId="10">BlankMacro1</definedName>
    <definedName name="기계5" localSheetId="8">BlankMacro1</definedName>
    <definedName name="기계5" localSheetId="12">BlankMacro1</definedName>
    <definedName name="기계5" localSheetId="1">BlankMacro1</definedName>
    <definedName name="기계5">BlankMacro1</definedName>
    <definedName name="기계공" localSheetId="10">#REF!</definedName>
    <definedName name="기계공" localSheetId="8">#REF!</definedName>
    <definedName name="기계공">#REF!</definedName>
    <definedName name="기계공1" localSheetId="10">#REF!</definedName>
    <definedName name="기계공1" localSheetId="8">#REF!</definedName>
    <definedName name="기계공1">#REF!</definedName>
    <definedName name="기계공2" localSheetId="10">#REF!</definedName>
    <definedName name="기계공2" localSheetId="8">#REF!</definedName>
    <definedName name="기계공2">#REF!</definedName>
    <definedName name="기계되경" localSheetId="10">#REF!</definedName>
    <definedName name="기계되경" localSheetId="8">#REF!</definedName>
    <definedName name="기계되경">#REF!</definedName>
    <definedName name="기계되노" localSheetId="10">#REF!</definedName>
    <definedName name="기계되노" localSheetId="8">#REF!</definedName>
    <definedName name="기계되노">#REF!</definedName>
    <definedName name="기계되재" localSheetId="10">#REF!</definedName>
    <definedName name="기계되재" localSheetId="8">#REF!</definedName>
    <definedName name="기계되재">#REF!</definedName>
    <definedName name="기계설치공" localSheetId="10">#REF!</definedName>
    <definedName name="기계설치공" localSheetId="8">#REF!</definedName>
    <definedName name="기계설치공">#REF!</definedName>
    <definedName name="기계설치공1" localSheetId="10">#REF!</definedName>
    <definedName name="기계설치공1" localSheetId="8">#REF!</definedName>
    <definedName name="기계설치공1">#REF!</definedName>
    <definedName name="기계설치공2" localSheetId="10">#REF!</definedName>
    <definedName name="기계설치공2" localSheetId="8">#REF!</definedName>
    <definedName name="기계설치공2">#REF!</definedName>
    <definedName name="기계운전" localSheetId="10">#REF!</definedName>
    <definedName name="기계운전" localSheetId="8">#REF!</definedName>
    <definedName name="기계운전">#REF!</definedName>
    <definedName name="기계운전사1" localSheetId="10">#REF!</definedName>
    <definedName name="기계운전사1" localSheetId="8">#REF!</definedName>
    <definedName name="기계운전사1">#REF!</definedName>
    <definedName name="기계운전사2" localSheetId="10">#REF!</definedName>
    <definedName name="기계운전사2" localSheetId="8">#REF!</definedName>
    <definedName name="기계운전사2">#REF!</definedName>
    <definedName name="기계잔경" localSheetId="10">#REF!</definedName>
    <definedName name="기계잔경" localSheetId="8">#REF!</definedName>
    <definedName name="기계잔경">#REF!</definedName>
    <definedName name="기계잔노" localSheetId="10">#REF!</definedName>
    <definedName name="기계잔노" localSheetId="8">#REF!</definedName>
    <definedName name="기계잔노">#REF!</definedName>
    <definedName name="기계잔재" localSheetId="10">#REF!</definedName>
    <definedName name="기계잔재" localSheetId="8">#REF!</definedName>
    <definedName name="기계잔재">#REF!</definedName>
    <definedName name="기계터경" localSheetId="10">#REF!</definedName>
    <definedName name="기계터경" localSheetId="8">#REF!</definedName>
    <definedName name="기계터경">#REF!</definedName>
    <definedName name="기계터노" localSheetId="10">#REF!</definedName>
    <definedName name="기계터노" localSheetId="8">#REF!</definedName>
    <definedName name="기계터노">#REF!</definedName>
    <definedName name="기계터재" localSheetId="10">#REF!</definedName>
    <definedName name="기계터재" localSheetId="8">#REF!</definedName>
    <definedName name="기계터재">#REF!</definedName>
    <definedName name="기기목록" localSheetId="10">#REF!</definedName>
    <definedName name="기기목록" localSheetId="8">#REF!</definedName>
    <definedName name="기기목록">#REF!</definedName>
    <definedName name="기기신설" localSheetId="10">#REF!</definedName>
    <definedName name="기기신설" localSheetId="8">#REF!</definedName>
    <definedName name="기기신설">#REF!</definedName>
    <definedName name="기기철거" localSheetId="10">#REF!</definedName>
    <definedName name="기기철거" localSheetId="8">#REF!</definedName>
    <definedName name="기기철거">#REF!</definedName>
    <definedName name="기본서류" localSheetId="12">#N/A</definedName>
    <definedName name="기본서류" localSheetId="1">#REF!</definedName>
    <definedName name="기본서류">[0]!기본서류</definedName>
    <definedName name="기본세대수1" localSheetId="10">#REF!</definedName>
    <definedName name="기본세대수1" localSheetId="8">#REF!</definedName>
    <definedName name="기본세대수1">#REF!</definedName>
    <definedName name="기본세대수2" localSheetId="10">#REF!</definedName>
    <definedName name="기본세대수2" localSheetId="8">#REF!</definedName>
    <definedName name="기본세대수2">#REF!</definedName>
    <definedName name="기사" localSheetId="10">#REF!</definedName>
    <definedName name="기사" localSheetId="8">#REF!</definedName>
    <definedName name="기사">#REF!</definedName>
    <definedName name="기설" localSheetId="10">#REF!</definedName>
    <definedName name="기설" localSheetId="8">#REF!</definedName>
    <definedName name="기설">#REF!</definedName>
    <definedName name="기성집계" localSheetId="12">{"Book1","예술의전당.xls"}</definedName>
    <definedName name="기성집계" localSheetId="1">{"Book1","예술의전당.xls"}</definedName>
    <definedName name="기성집계">{"Book1","예술의전당.xls"}</definedName>
    <definedName name="기성품" localSheetId="10">BlankMacro1</definedName>
    <definedName name="기성품" localSheetId="8">BlankMacro1</definedName>
    <definedName name="기성품" localSheetId="12">BlankMacro1</definedName>
    <definedName name="기성품" localSheetId="1">BlankMacro1</definedName>
    <definedName name="기성품">BlankMacro1</definedName>
    <definedName name="기술3" localSheetId="12" hidden="1">{#N/A,#N/A,TRUE,"손익보고"}</definedName>
    <definedName name="기술3" localSheetId="1" hidden="1">{#N/A,#N/A,TRUE,"손익보고"}</definedName>
    <definedName name="기술3" hidden="1">{#N/A,#N/A,TRUE,"손익보고"}</definedName>
    <definedName name="기안" localSheetId="10">#REF!</definedName>
    <definedName name="기안" localSheetId="8">#REF!</definedName>
    <definedName name="기안">#REF!</definedName>
    <definedName name="기운사" localSheetId="10">#REF!</definedName>
    <definedName name="기운사" localSheetId="8">#REF!</definedName>
    <definedName name="기운사">#REF!</definedName>
    <definedName name="기자재" localSheetId="10">BlankMacro1</definedName>
    <definedName name="기자재" localSheetId="8">BlankMacro1</definedName>
    <definedName name="기자재" localSheetId="12">BlankMacro1</definedName>
    <definedName name="기자재" localSheetId="1">BlankMacro1</definedName>
    <definedName name="기자재">BlankMacro1</definedName>
    <definedName name="기자재사양서" localSheetId="10">BlankMacro1</definedName>
    <definedName name="기자재사양서" localSheetId="8">BlankMacro1</definedName>
    <definedName name="기자재사양서" localSheetId="12">BlankMacro1</definedName>
    <definedName name="기자재사양서" localSheetId="1">BlankMacro1</definedName>
    <definedName name="기자재사양서">BlankMacro1</definedName>
    <definedName name="기자재수량" localSheetId="10">#REF!</definedName>
    <definedName name="기자재수량" localSheetId="8">#REF!</definedName>
    <definedName name="기자재수량">#REF!</definedName>
    <definedName name="기자재중량" localSheetId="10">#REF!</definedName>
    <definedName name="기자재중량" localSheetId="8">#REF!</definedName>
    <definedName name="기자재중량">#REF!</definedName>
    <definedName name="기전" localSheetId="10">#REF!</definedName>
    <definedName name="기전" localSheetId="8">#REF!</definedName>
    <definedName name="기전">#REF!</definedName>
    <definedName name="기전2" localSheetId="12">#N/A</definedName>
    <definedName name="기전2" localSheetId="1">#REF!</definedName>
    <definedName name="기전2">[0]!기전2</definedName>
    <definedName name="기준" localSheetId="10">#REF!</definedName>
    <definedName name="기준" localSheetId="8">#REF!</definedName>
    <definedName name="기준">#REF!</definedName>
    <definedName name="기준층면적" localSheetId="10">#REF!</definedName>
    <definedName name="기준층면적" localSheetId="8">#REF!</definedName>
    <definedName name="기준층면적">#REF!</definedName>
    <definedName name="기준층수" localSheetId="10">#REF!</definedName>
    <definedName name="기준층수" localSheetId="8">#REF!</definedName>
    <definedName name="기준층수">#REF!</definedName>
    <definedName name="기초" localSheetId="10">#REF!</definedName>
    <definedName name="기초" localSheetId="8">#REF!</definedName>
    <definedName name="기초">#REF!</definedName>
    <definedName name="기타경비" localSheetId="10">#REF!</definedName>
    <definedName name="기타경비" localSheetId="8">#REF!</definedName>
    <definedName name="기타경비">#REF!</definedName>
    <definedName name="기타경비_산식" localSheetId="10">#REF!</definedName>
    <definedName name="기타경비_산식" localSheetId="8">#REF!</definedName>
    <definedName name="기타경비_산식">#REF!</definedName>
    <definedName name="기타경비율" localSheetId="10">#REF!</definedName>
    <definedName name="기타경비율" localSheetId="8">#REF!</definedName>
    <definedName name="기타경비율">#REF!</definedName>
    <definedName name="김병철" localSheetId="12" hidden="1">{#N/A,#N/A,FALSE,"손익표지";#N/A,#N/A,FALSE,"손익계산";#N/A,#N/A,FALSE,"일반관리비";#N/A,#N/A,FALSE,"영업외수익";#N/A,#N/A,FALSE,"영업외비용";#N/A,#N/A,FALSE,"매출액";#N/A,#N/A,FALSE,"요약손익";#N/A,#N/A,FALSE,"요약대차";#N/A,#N/A,FALSE,"매출채권현황";#N/A,#N/A,FALSE,"매출채권명세"}</definedName>
    <definedName name="김병철" localSheetId="1" hidden="1">{#N/A,#N/A,FALSE,"손익표지";#N/A,#N/A,FALSE,"손익계산";#N/A,#N/A,FALSE,"일반관리비";#N/A,#N/A,FALSE,"영업외수익";#N/A,#N/A,FALSE,"영업외비용";#N/A,#N/A,FALSE,"매출액";#N/A,#N/A,FALSE,"요약손익";#N/A,#N/A,FALSE,"요약대차";#N/A,#N/A,FALSE,"매출채권현황";#N/A,#N/A,FALSE,"매출채권명세"}</definedName>
    <definedName name="김병철" hidden="1">{#N/A,#N/A,FALSE,"손익표지";#N/A,#N/A,FALSE,"손익계산";#N/A,#N/A,FALSE,"일반관리비";#N/A,#N/A,FALSE,"영업외수익";#N/A,#N/A,FALSE,"영업외비용";#N/A,#N/A,FALSE,"매출액";#N/A,#N/A,FALSE,"요약손익";#N/A,#N/A,FALSE,"요약대차";#N/A,#N/A,FALSE,"매출채권현황";#N/A,#N/A,FALSE,"매출채권명세"}</definedName>
    <definedName name="꽃복숭아R3" localSheetId="10">#REF!</definedName>
    <definedName name="꽃복숭아R3" localSheetId="8">#REF!</definedName>
    <definedName name="꽃복숭아R3">#REF!</definedName>
    <definedName name="꽃복숭아R4" localSheetId="10">#REF!</definedName>
    <definedName name="꽃복숭아R4" localSheetId="8">#REF!</definedName>
    <definedName name="꽃복숭아R4">#REF!</definedName>
    <definedName name="꽃복숭아R5" localSheetId="10">#REF!</definedName>
    <definedName name="꽃복숭아R5" localSheetId="8">#REF!</definedName>
    <definedName name="꽃복숭아R5">#REF!</definedName>
    <definedName name="꽃사과10노무" localSheetId="10">#REF!</definedName>
    <definedName name="꽃사과10노무" localSheetId="8">#REF!</definedName>
    <definedName name="꽃사과10노무">#REF!</definedName>
    <definedName name="꽃사과10재료" localSheetId="10">#REF!</definedName>
    <definedName name="꽃사과10재료" localSheetId="8">#REF!</definedName>
    <definedName name="꽃사과10재료">#REF!</definedName>
    <definedName name="꽃사과6노무" localSheetId="10">#REF!</definedName>
    <definedName name="꽃사과6노무" localSheetId="8">#REF!</definedName>
    <definedName name="꽃사과6노무">#REF!</definedName>
    <definedName name="꽃사과6재료" localSheetId="10">#REF!</definedName>
    <definedName name="꽃사과6재료" localSheetId="8">#REF!</definedName>
    <definedName name="꽃사과6재료">#REF!</definedName>
    <definedName name="꽃사과8노무" localSheetId="10">#REF!</definedName>
    <definedName name="꽃사과8노무" localSheetId="8">#REF!</definedName>
    <definedName name="꽃사과8노무">#REF!</definedName>
    <definedName name="꽃사과8재료" localSheetId="10">#REF!</definedName>
    <definedName name="꽃사과8재료" localSheetId="8">#REF!</definedName>
    <definedName name="꽃사과8재료">#REF!</definedName>
    <definedName name="꽃사과R10" localSheetId="10">#REF!</definedName>
    <definedName name="꽃사과R10" localSheetId="8">#REF!</definedName>
    <definedName name="꽃사과R10">#REF!</definedName>
    <definedName name="꽃사과R4" localSheetId="10">#REF!</definedName>
    <definedName name="꽃사과R4" localSheetId="8">#REF!</definedName>
    <definedName name="꽃사과R4">#REF!</definedName>
    <definedName name="꽃사과R6" localSheetId="10">#REF!</definedName>
    <definedName name="꽃사과R6" localSheetId="8">#REF!</definedName>
    <definedName name="꽃사과R6">#REF!</definedName>
    <definedName name="꽃사과R8" localSheetId="10">#REF!</definedName>
    <definedName name="꽃사과R8" localSheetId="8">#REF!</definedName>
    <definedName name="꽃사과R8">#REF!</definedName>
    <definedName name="꽃아그배R10" localSheetId="10">#REF!</definedName>
    <definedName name="꽃아그배R10" localSheetId="8">#REF!</definedName>
    <definedName name="꽃아그배R10">#REF!</definedName>
    <definedName name="꽃아그배R4" localSheetId="10">#REF!</definedName>
    <definedName name="꽃아그배R4" localSheetId="8">#REF!</definedName>
    <definedName name="꽃아그배R4">#REF!</definedName>
    <definedName name="꽃아그배R6" localSheetId="10">#REF!</definedName>
    <definedName name="꽃아그배R6" localSheetId="8">#REF!</definedName>
    <definedName name="꽃아그배R6">#REF!</definedName>
    <definedName name="꽃아그배R8" localSheetId="10">#REF!</definedName>
    <definedName name="꽃아그배R8" localSheetId="8">#REF!</definedName>
    <definedName name="꽃아그배R8">#REF!</definedName>
    <definedName name="꽃창포" localSheetId="10">#REF!</definedName>
    <definedName name="꽃창포" localSheetId="8">#REF!</definedName>
    <definedName name="꽃창포">#REF!</definedName>
    <definedName name="꽃향유" localSheetId="10">#REF!</definedName>
    <definedName name="꽃향유" localSheetId="8">#REF!</definedName>
    <definedName name="꽃향유">#REF!</definedName>
    <definedName name="꽝꽝0304" localSheetId="10">#REF!</definedName>
    <definedName name="꽝꽝0304" localSheetId="8">#REF!</definedName>
    <definedName name="꽝꽝0304">#REF!</definedName>
    <definedName name="꽝꽝0406" localSheetId="10">#REF!</definedName>
    <definedName name="꽝꽝0406" localSheetId="8">#REF!</definedName>
    <definedName name="꽝꽝0406">#REF!</definedName>
    <definedName name="꽝꽝0508" localSheetId="10">#REF!</definedName>
    <definedName name="꽝꽝0508" localSheetId="8">#REF!</definedName>
    <definedName name="꽝꽝0508">#REF!</definedName>
    <definedName name="꽝꽝0610" localSheetId="10">#REF!</definedName>
    <definedName name="꽝꽝0610" localSheetId="8">#REF!</definedName>
    <definedName name="꽝꽝0610">#REF!</definedName>
    <definedName name="ㄳㄳ" localSheetId="10">#REF!</definedName>
    <definedName name="ㄳㄳ" localSheetId="8">#REF!</definedName>
    <definedName name="ㄳㄳ">#REF!</definedName>
    <definedName name="ㄳㄳㄳㄳ" localSheetId="9" hidden="1">{"'용역비'!$A$4:$C$8"}</definedName>
    <definedName name="ㄳㄳㄳㄳ" localSheetId="12" hidden="1">{"'용역비'!$A$4:$C$8"}</definedName>
    <definedName name="ㄳㄳㄳㄳ" localSheetId="5" hidden="1">{"'용역비'!$A$4:$C$8"}</definedName>
    <definedName name="ㄳㄳㄳㄳ" localSheetId="1" hidden="1">{"'용역비'!$A$4:$C$8"}</definedName>
    <definedName name="ㄳㄳㄳㄳ" hidden="1">{"'용역비'!$A$4:$C$8"}</definedName>
    <definedName name="ㄴ" localSheetId="10">#REF!</definedName>
    <definedName name="ㄴ" localSheetId="8">#REF!</definedName>
    <definedName name="ㄴ">#REF!</definedName>
    <definedName name="ㄴㄴ" localSheetId="10">BlankMacro1</definedName>
    <definedName name="ㄴㄴ" localSheetId="8">BlankMacro1</definedName>
    <definedName name="ㄴㄴ" localSheetId="12">BlankMacro1</definedName>
    <definedName name="ㄴㄴ" localSheetId="1">BlankMacro1</definedName>
    <definedName name="ㄴㄴ">BlankMacro1</definedName>
    <definedName name="ㄴㄴㄴ" localSheetId="11" hidden="1">#REF!</definedName>
    <definedName name="ㄴㄴㄴ" localSheetId="10" hidden="1">#REF!</definedName>
    <definedName name="ㄴㄴㄴ" localSheetId="8" hidden="1">#REF!</definedName>
    <definedName name="ㄴㄴㄴ" localSheetId="9" hidden="1">#REF!</definedName>
    <definedName name="ㄴㄴㄴ" hidden="1">#REF!</definedName>
    <definedName name="ㄴㄴㄴㄴ" localSheetId="10" hidden="1">#REF!</definedName>
    <definedName name="ㄴㄴㄴㄴ" localSheetId="8" hidden="1">#REF!</definedName>
    <definedName name="ㄴㄴㄴㄴ" localSheetId="9" hidden="1">#REF!</definedName>
    <definedName name="ㄴㄴㄴㄴ" hidden="1">#REF!</definedName>
    <definedName name="ㄴㄴㄴㄴㄴ" localSheetId="10" hidden="1">#REF!</definedName>
    <definedName name="ㄴㄴㄴㄴㄴ" localSheetId="8" hidden="1">#REF!</definedName>
    <definedName name="ㄴㄴㄴㄴㄴ" localSheetId="9" hidden="1">#REF!</definedName>
    <definedName name="ㄴㄴㄴㄴㄴ" hidden="1">#REF!</definedName>
    <definedName name="ㄴㄴㄴㄴㄴㄴ" localSheetId="10">#REF!</definedName>
    <definedName name="ㄴㄴㄴㄴㄴㄴ" localSheetId="8">#REF!</definedName>
    <definedName name="ㄴㄴㄴㄴㄴㄴ">#REF!</definedName>
    <definedName name="ㄴㄴㄴㄴㄴㄴㄴㄴㄴㄴ" localSheetId="10">#REF!</definedName>
    <definedName name="ㄴㄴㄴㄴㄴㄴㄴㄴㄴㄴ" localSheetId="8">#REF!</definedName>
    <definedName name="ㄴㄴㄴㄴㄴㄴㄴㄴㄴㄴ">#REF!</definedName>
    <definedName name="ㄴㄴㄴㄴㄴㅁ" localSheetId="10">#REF!</definedName>
    <definedName name="ㄴㄴㄴㄴㄴㅁ" localSheetId="8">#REF!</definedName>
    <definedName name="ㄴㄴㄴㄴㄴㅁ">#REF!</definedName>
    <definedName name="ㄴㄴㅁㅁㅇㄴ" localSheetId="10">#REF!</definedName>
    <definedName name="ㄴㄴㅁㅁㅇㄴ" localSheetId="8">#REF!</definedName>
    <definedName name="ㄴㄴㅁㅁㅇㄴ">#REF!</definedName>
    <definedName name="ㄴㄴㅇㅇㄴ" localSheetId="10">#REF!</definedName>
    <definedName name="ㄴㄴㅇㅇㄴ" localSheetId="8">#REF!</definedName>
    <definedName name="ㄴㄴㅇㅇㄴ">#REF!</definedName>
    <definedName name="ㄴㄹ" localSheetId="10" hidden="1">#REF!</definedName>
    <definedName name="ㄴㄹ" localSheetId="8" hidden="1">#REF!</definedName>
    <definedName name="ㄴㄹ" localSheetId="9" hidden="1">#REF!</definedName>
    <definedName name="ㄴㄹ" hidden="1">#REF!</definedName>
    <definedName name="ㄴㄹㄴㅇㄹㄴ" localSheetId="12">ROUND(#REF!*0.0254,3)</definedName>
    <definedName name="ㄴㄹㄴㅇㄹㄴ" localSheetId="1">ROUND(#REF!*0.0254,3)</definedName>
    <definedName name="ㄴㄹㄴㅇㄹㄴ">ROUND([0]!ㄴㄹㄴㅇㄹㄴ*0.0254,3)</definedName>
    <definedName name="ㄴㄹㅇㄴㄹㅇ" localSheetId="10">#REF!</definedName>
    <definedName name="ㄴㄹㅇㄴㄹㅇ" localSheetId="8">#REF!</definedName>
    <definedName name="ㄴㄹㅇㄴㄹㅇ">#REF!</definedName>
    <definedName name="ㄴㅀ" localSheetId="10" hidden="1">#REF!</definedName>
    <definedName name="ㄴㅀ" localSheetId="8" hidden="1">#REF!</definedName>
    <definedName name="ㄴㅀ" localSheetId="9" hidden="1">#REF!</definedName>
    <definedName name="ㄴㅀ" localSheetId="5" hidden="1">#REF!</definedName>
    <definedName name="ㄴㅀ" hidden="1">#REF!</definedName>
    <definedName name="ㄴㅁ" localSheetId="10">#REF!</definedName>
    <definedName name="ㄴㅁ" localSheetId="8">#REF!</definedName>
    <definedName name="ㄴㅁ">#REF!</definedName>
    <definedName name="ㄴㅁㅁ" localSheetId="10">#REF!</definedName>
    <definedName name="ㄴㅁㅁ" localSheetId="8">#REF!</definedName>
    <definedName name="ㄴㅁㅁ">#REF!</definedName>
    <definedName name="ㄴㅁㅇㅁㄴ" localSheetId="10" hidden="1">#REF!</definedName>
    <definedName name="ㄴㅁㅇㅁㄴ" localSheetId="8" hidden="1">#REF!</definedName>
    <definedName name="ㄴㅁㅇㅁㄴ" localSheetId="9" hidden="1">#REF!</definedName>
    <definedName name="ㄴㅁㅇㅁㄴ" hidden="1">#REF!</definedName>
    <definedName name="ㄴㅁㅇㅇㄴㅇ" localSheetId="10">#REF!</definedName>
    <definedName name="ㄴㅁㅇㅇㄴㅇ" localSheetId="8">#REF!</definedName>
    <definedName name="ㄴㅁㅇㅇㄴㅇ">#REF!</definedName>
    <definedName name="ㄴㅁㅇㅇㄴㅇㄴ" localSheetId="10">#REF!</definedName>
    <definedName name="ㄴㅁㅇㅇㄴㅇㄴ" localSheetId="8">#REF!</definedName>
    <definedName name="ㄴㅁㅇㅇㄴㅇㄴ">#REF!</definedName>
    <definedName name="ㄴㅇ" localSheetId="10">BlankMacro1</definedName>
    <definedName name="ㄴㅇ" localSheetId="8">BlankMacro1</definedName>
    <definedName name="ㄴㅇ" localSheetId="12">BlankMacro1</definedName>
    <definedName name="ㄴㅇ" localSheetId="1">BlankMacro1</definedName>
    <definedName name="ㄴㅇ">BlankMacro1</definedName>
    <definedName name="ㄴㅇㄴ" localSheetId="10">BlankMacro1</definedName>
    <definedName name="ㄴㅇㄴ" localSheetId="8">BlankMacro1</definedName>
    <definedName name="ㄴㅇㄴ" localSheetId="12">BlankMacro1</definedName>
    <definedName name="ㄴㅇㄴ" localSheetId="1">BlankMacro1</definedName>
    <definedName name="ㄴㅇㄴ">BlankMacro1</definedName>
    <definedName name="ㄴㅇㄴㄴㅁㅁ" localSheetId="10">#REF!</definedName>
    <definedName name="ㄴㅇㄴㄴㅁㅁ" localSheetId="8">#REF!</definedName>
    <definedName name="ㄴㅇㄴㄴㅁㅁ">#REF!</definedName>
    <definedName name="ㄴㅇㄹ" localSheetId="10">#REF!</definedName>
    <definedName name="ㄴㅇㄹ" localSheetId="8">#REF!</definedName>
    <definedName name="ㄴㅇㄹ">#REF!</definedName>
    <definedName name="ㄴㅇㄹㅇㄷ" localSheetId="10">#REF!</definedName>
    <definedName name="ㄴㅇㄹㅇㄷ" localSheetId="8">#REF!</definedName>
    <definedName name="ㄴㅇㄹㅇㄷ">#REF!</definedName>
    <definedName name="ㄴㅇㅎㄴㅇ" localSheetId="10" hidden="1">#REF!</definedName>
    <definedName name="ㄴㅇㅎㄴㅇ" localSheetId="8" hidden="1">#REF!</definedName>
    <definedName name="ㄴㅇㅎㄴㅇ" localSheetId="9" hidden="1">#REF!</definedName>
    <definedName name="ㄴㅇㅎㄴㅇ" hidden="1">#REF!</definedName>
    <definedName name="ㄴㅌㄴㅌ" localSheetId="12" hidden="1">{#N/A,#N/A,FALSE,"CCTV"}</definedName>
    <definedName name="ㄴㅌㄴㅌ" localSheetId="1" hidden="1">{#N/A,#N/A,FALSE,"CCTV"}</definedName>
    <definedName name="ㄴㅌㄴㅌ" hidden="1">{#N/A,#N/A,FALSE,"CCTV"}</definedName>
    <definedName name="나" localSheetId="10">#REF!</definedName>
    <definedName name="나" localSheetId="8">#REF!</definedName>
    <definedName name="나">#REF!</definedName>
    <definedName name="나." localSheetId="10">#REF!</definedName>
    <definedName name="나." localSheetId="8">#REF!</definedName>
    <definedName name="나.">#REF!</definedName>
    <definedName name="나비" localSheetId="10">#REF!</definedName>
    <definedName name="나비" localSheetId="8">#REF!</definedName>
    <definedName name="나비">#REF!</definedName>
    <definedName name="나ㅏㅓ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낙상홍1004" localSheetId="10">#REF!</definedName>
    <definedName name="낙상홍1004" localSheetId="8">#REF!</definedName>
    <definedName name="낙상홍1004">#REF!</definedName>
    <definedName name="낙상홍1506" localSheetId="10">#REF!</definedName>
    <definedName name="낙상홍1506" localSheetId="8">#REF!</definedName>
    <definedName name="낙상홍1506">#REF!</definedName>
    <definedName name="낙상홍1808" localSheetId="10">#REF!</definedName>
    <definedName name="낙상홍1808" localSheetId="8">#REF!</definedName>
    <definedName name="낙상홍1808">#REF!</definedName>
    <definedName name="낙상홍2010" localSheetId="10">#REF!</definedName>
    <definedName name="낙상홍2010" localSheetId="8">#REF!</definedName>
    <definedName name="낙상홍2010">#REF!</definedName>
    <definedName name="낙상홍2515" localSheetId="10">#REF!</definedName>
    <definedName name="낙상홍2515" localSheetId="8">#REF!</definedName>
    <definedName name="낙상홍2515">#REF!</definedName>
    <definedName name="낙우송6노무" localSheetId="10">#REF!</definedName>
    <definedName name="낙우송6노무" localSheetId="8">#REF!</definedName>
    <definedName name="낙우송6노무">#REF!</definedName>
    <definedName name="낙우송6재료" localSheetId="10">#REF!</definedName>
    <definedName name="낙우송6재료" localSheetId="8">#REF!</definedName>
    <definedName name="낙우송6재료">#REF!</definedName>
    <definedName name="낙우송8노무" localSheetId="10">#REF!</definedName>
    <definedName name="낙우송8노무" localSheetId="8">#REF!</definedName>
    <definedName name="낙우송8노무">#REF!</definedName>
    <definedName name="낙우송8재료" localSheetId="10">#REF!</definedName>
    <definedName name="낙우송8재료" localSheetId="8">#REF!</definedName>
    <definedName name="낙우송8재료">#REF!</definedName>
    <definedName name="낙우송R10" localSheetId="10">#REF!</definedName>
    <definedName name="낙우송R10" localSheetId="8">#REF!</definedName>
    <definedName name="낙우송R10">#REF!</definedName>
    <definedName name="낙우송R12" localSheetId="10">#REF!</definedName>
    <definedName name="낙우송R12" localSheetId="8">#REF!</definedName>
    <definedName name="낙우송R12">#REF!</definedName>
    <definedName name="낙우송R5" localSheetId="10">#REF!</definedName>
    <definedName name="낙우송R5" localSheetId="8">#REF!</definedName>
    <definedName name="낙우송R5">#REF!</definedName>
    <definedName name="낙우송R6" localSheetId="10">#REF!</definedName>
    <definedName name="낙우송R6" localSheetId="8">#REF!</definedName>
    <definedName name="낙우송R6">#REF!</definedName>
    <definedName name="낙우송R8" localSheetId="10">#REF!</definedName>
    <definedName name="낙우송R8" localSheetId="8">#REF!</definedName>
    <definedName name="낙우송R8">#REF!</definedName>
    <definedName name="낙찰가">#N/A</definedName>
    <definedName name="낙찰율" localSheetId="10">#REF!</definedName>
    <definedName name="낙찰율" localSheetId="8">#REF!</definedName>
    <definedName name="낙찰율">#REF!</definedName>
    <definedName name="날개벽수량" localSheetId="10">#REF!</definedName>
    <definedName name="날개벽수량" localSheetId="8">#REF!</definedName>
    <definedName name="날개벽수량">#REF!</definedName>
    <definedName name="남남" localSheetId="10" hidden="1">#REF!</definedName>
    <definedName name="남남" localSheetId="8" hidden="1">#REF!</definedName>
    <definedName name="남남" localSheetId="9" hidden="1">#REF!</definedName>
    <definedName name="남남" localSheetId="5" hidden="1">#REF!</definedName>
    <definedName name="남남" hidden="1">#REF!</definedName>
    <definedName name="남일" localSheetId="10">BlankMacro1</definedName>
    <definedName name="남일" localSheetId="8">BlankMacro1</definedName>
    <definedName name="남일" localSheetId="12">BlankMacro1</definedName>
    <definedName name="남일" localSheetId="1">BlankMacro1</definedName>
    <definedName name="남일">BlankMacro1</definedName>
    <definedName name="남일껀" localSheetId="10">BlankMacro1</definedName>
    <definedName name="남일껀" localSheetId="8">BlankMacro1</definedName>
    <definedName name="남일껀" localSheetId="12">BlankMacro1</definedName>
    <definedName name="남일껀" localSheetId="1">BlankMacro1</definedName>
    <definedName name="남일껀">BlankMacro1</definedName>
    <definedName name="내" localSheetId="10">#REF!</definedName>
    <definedName name="내" localSheetId="8">#REF!</definedName>
    <definedName name="내">#REF!</definedName>
    <definedName name="내마음" localSheetId="10">#REF!</definedName>
    <definedName name="내마음" localSheetId="8">#REF!</definedName>
    <definedName name="내마음">#REF!</definedName>
    <definedName name="내선" localSheetId="10">#REF!</definedName>
    <definedName name="내선" localSheetId="8">#REF!</definedName>
    <definedName name="내선">#REF!</definedName>
    <definedName name="내선전공" localSheetId="10">#REF!</definedName>
    <definedName name="내선전공" localSheetId="8">#REF!</definedName>
    <definedName name="내선전공">#REF!</definedName>
    <definedName name="내선전공1" localSheetId="10">#REF!</definedName>
    <definedName name="내선전공1" localSheetId="8">#REF!</definedName>
    <definedName name="내선전공1">#REF!</definedName>
    <definedName name="내선전공2" localSheetId="10">#REF!</definedName>
    <definedName name="내선전공2" localSheetId="8">#REF!</definedName>
    <definedName name="내선전공2">#REF!</definedName>
    <definedName name="내역" localSheetId="12" hidden="1">{#N/A,#N/A,FALSE,"CCTV"}</definedName>
    <definedName name="내역" localSheetId="1" hidden="1">{#N/A,#N/A,FALSE,"CCTV"}</definedName>
    <definedName name="내역" hidden="1">{#N/A,#N/A,FALSE,"CCTV"}</definedName>
    <definedName name="내역1" localSheetId="10">#REF!</definedName>
    <definedName name="내역1" localSheetId="8">#REF!</definedName>
    <definedName name="내역1">#REF!</definedName>
    <definedName name="내역갑지" localSheetId="12">ROUND(#REF!*0.0254,3)</definedName>
    <definedName name="내역갑지" localSheetId="1">ROUND(#REF!*0.0254,3)</definedName>
    <definedName name="내역갑지">ROUND([0]!내역갑지*0.0254,3)</definedName>
    <definedName name="내역단가" localSheetId="10">#REF!</definedName>
    <definedName name="내역단가" localSheetId="8">#REF!</definedName>
    <definedName name="내역단가">#REF!</definedName>
    <definedName name="내역서" localSheetId="12" hidden="1">{#N/A,#N/A,FALSE,"CCTV"}</definedName>
    <definedName name="내역서" localSheetId="1" hidden="1">{#N/A,#N/A,FALSE,"CCTV"}</definedName>
    <definedName name="내역서" hidden="1">{#N/A,#N/A,FALSE,"CCTV"}</definedName>
    <definedName name="내역서2" localSheetId="12">ROUND(#REF!*0.0254,3)</definedName>
    <definedName name="내역서2" localSheetId="1">ROUND(#REF!*0.0254,3)</definedName>
    <definedName name="내역서2">ROUND([0]!내역서2*0.0254,3)</definedName>
    <definedName name="내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공1" localSheetId="10">#REF!</definedName>
    <definedName name="내장공1" localSheetId="8">#REF!</definedName>
    <definedName name="내장공1">#REF!</definedName>
    <definedName name="내장공2" localSheetId="10">#REF!</definedName>
    <definedName name="내장공2" localSheetId="8">#REF!</definedName>
    <definedName name="내장공2">#REF!</definedName>
    <definedName name="내화피복" localSheetId="10">#REF!</definedName>
    <definedName name="내화피복" localSheetId="8">#REF!</definedName>
    <definedName name="내화피복">#REF!</definedName>
    <definedName name="낵역4" localSheetId="10">#REF!</definedName>
    <definedName name="낵역4" localSheetId="8">#REF!</definedName>
    <definedName name="낵역4">#REF!</definedName>
    <definedName name="냉난방" localSheetId="10">#REF!</definedName>
    <definedName name="냉난방" localSheetId="8">#REF!</definedName>
    <definedName name="냉난방">#REF!</definedName>
    <definedName name="노단" localSheetId="10">#REF!</definedName>
    <definedName name="노단" localSheetId="8">#REF!</definedName>
    <definedName name="노단">#REF!</definedName>
    <definedName name="노르웨이R12" localSheetId="10">#REF!</definedName>
    <definedName name="노르웨이R12" localSheetId="8">#REF!</definedName>
    <definedName name="노르웨이R12">#REF!</definedName>
    <definedName name="노르웨이R15" localSheetId="10">#REF!</definedName>
    <definedName name="노르웨이R15" localSheetId="8">#REF!</definedName>
    <definedName name="노르웨이R15">#REF!</definedName>
    <definedName name="노르웨이R4" localSheetId="10">#REF!</definedName>
    <definedName name="노르웨이R4" localSheetId="8">#REF!</definedName>
    <definedName name="노르웨이R4">#REF!</definedName>
    <definedName name="노르웨이R5" localSheetId="10">#REF!</definedName>
    <definedName name="노르웨이R5" localSheetId="8">#REF!</definedName>
    <definedName name="노르웨이R5">#REF!</definedName>
    <definedName name="노르웨이R6" localSheetId="10">#REF!</definedName>
    <definedName name="노르웨이R6" localSheetId="8">#REF!</definedName>
    <definedName name="노르웨이R6">#REF!</definedName>
    <definedName name="노르웨이R8" localSheetId="10">#REF!</definedName>
    <definedName name="노르웨이R8" localSheetId="8">#REF!</definedName>
    <definedName name="노르웨이R8">#REF!</definedName>
    <definedName name="노무" localSheetId="10">#REF!</definedName>
    <definedName name="노무" localSheetId="8">#REF!</definedName>
    <definedName name="노무">#REF!</definedName>
    <definedName name="노무3" localSheetId="10">#REF!</definedName>
    <definedName name="노무3" localSheetId="8">#REF!</definedName>
    <definedName name="노무3">#REF!</definedName>
    <definedName name="노무fac" localSheetId="10">#REF!</definedName>
    <definedName name="노무fac" localSheetId="8">#REF!</definedName>
    <definedName name="노무fac">#REF!</definedName>
    <definedName name="노무공량" localSheetId="10">#REF!</definedName>
    <definedName name="노무공량" localSheetId="8">#REF!</definedName>
    <definedName name="노무공량">#REF!</definedName>
    <definedName name="노무비" localSheetId="10">#REF!</definedName>
    <definedName name="노무비" localSheetId="8">#REF!</definedName>
    <definedName name="노무비">#REF!</definedName>
    <definedName name="노무비1" localSheetId="10">#REF!</definedName>
    <definedName name="노무비1" localSheetId="8">#REF!</definedName>
    <definedName name="노무비1">#REF!</definedName>
    <definedName name="노무비2" localSheetId="10">#REF!</definedName>
    <definedName name="노무비2" localSheetId="8">#REF!</definedName>
    <definedName name="노무비2">#REF!</definedName>
    <definedName name="노무비3" localSheetId="10">#REF!</definedName>
    <definedName name="노무비3" localSheetId="8">#REF!</definedName>
    <definedName name="노무비3">#REF!</definedName>
    <definedName name="노무비율" localSheetId="10">#REF!</definedName>
    <definedName name="노무비율" localSheetId="8">#REF!</definedName>
    <definedName name="노무비율">#REF!</definedName>
    <definedName name="노무비합계" localSheetId="10">#REF!</definedName>
    <definedName name="노무비합계" localSheetId="8">#REF!</definedName>
    <definedName name="노무비합계">#REF!</definedName>
    <definedName name="노반경" localSheetId="10">#REF!</definedName>
    <definedName name="노반경" localSheetId="8">#REF!</definedName>
    <definedName name="노반경">#REF!</definedName>
    <definedName name="노반노무" localSheetId="10">#REF!</definedName>
    <definedName name="노반노무" localSheetId="8">#REF!</definedName>
    <definedName name="노반노무">#REF!</definedName>
    <definedName name="노반재료" localSheetId="10">#REF!</definedName>
    <definedName name="노반재료" localSheetId="8">#REF!</definedName>
    <definedName name="노반재료">#REF!</definedName>
    <definedName name="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1" localSheetId="10">BlankMacro1</definedName>
    <definedName name="노임1" localSheetId="8">BlankMacro1</definedName>
    <definedName name="노임1" localSheetId="12">BlankMacro1</definedName>
    <definedName name="노임1" localSheetId="1">BlankMacro1</definedName>
    <definedName name="노임1">BlankMacro1</definedName>
    <definedName name="노임2" localSheetId="10">#REF!</definedName>
    <definedName name="노임2" localSheetId="8">#REF!</definedName>
    <definedName name="노임2">#REF!</definedName>
    <definedName name="노임단가" localSheetId="10">#REF!</definedName>
    <definedName name="노임단가" localSheetId="8">#REF!</definedName>
    <definedName name="노임단가">#REF!</definedName>
    <definedName name="노즐공1" localSheetId="10">#REF!</definedName>
    <definedName name="노즐공1" localSheetId="8">#REF!</definedName>
    <definedName name="노즐공1">#REF!</definedName>
    <definedName name="노즐공2" localSheetId="10">#REF!</definedName>
    <definedName name="노즐공2" localSheetId="8">#REF!</definedName>
    <definedName name="노즐공2">#REF!</definedName>
    <definedName name="노출직" localSheetId="10">#REF!</definedName>
    <definedName name="노출직" localSheetId="8">#REF!</definedName>
    <definedName name="노출직">#REF!</definedName>
    <definedName name="노출직부" localSheetId="10">#REF!</definedName>
    <definedName name="노출직부" localSheetId="8">#REF!</definedName>
    <definedName name="노출직부">#REF!</definedName>
    <definedName name="녹지노" localSheetId="10">#REF!</definedName>
    <definedName name="녹지노" localSheetId="8">#REF!</definedName>
    <definedName name="녹지노">#REF!</definedName>
    <definedName name="녹지재" localSheetId="10">#REF!</definedName>
    <definedName name="녹지재" localSheetId="8">#REF!</definedName>
    <definedName name="녹지재">#REF!</definedName>
    <definedName name="논" localSheetId="10">#REF!</definedName>
    <definedName name="논" localSheetId="8">#REF!</definedName>
    <definedName name="논">#REF!</definedName>
    <definedName name="눈주목" localSheetId="10">#REF!</definedName>
    <definedName name="눈주목" localSheetId="8">#REF!</definedName>
    <definedName name="눈주목">#REF!</definedName>
    <definedName name="눈향L06" localSheetId="10">#REF!</definedName>
    <definedName name="눈향L06" localSheetId="8">#REF!</definedName>
    <definedName name="눈향L06">#REF!</definedName>
    <definedName name="눈향L08" localSheetId="10">#REF!</definedName>
    <definedName name="눈향L08" localSheetId="8">#REF!</definedName>
    <definedName name="눈향L08">#REF!</definedName>
    <definedName name="눈향L10" localSheetId="10">#REF!</definedName>
    <definedName name="눈향L10" localSheetId="8">#REF!</definedName>
    <definedName name="눈향L10">#REF!</definedName>
    <definedName name="눈향L14" localSheetId="10">#REF!</definedName>
    <definedName name="눈향L14" localSheetId="8">#REF!</definedName>
    <definedName name="눈향L14">#REF!</definedName>
    <definedName name="눈향L20" localSheetId="10">#REF!</definedName>
    <definedName name="눈향L20" localSheetId="8">#REF!</definedName>
    <definedName name="눈향L20">#REF!</definedName>
    <definedName name="느릅R10" localSheetId="10">#REF!</definedName>
    <definedName name="느릅R10" localSheetId="8">#REF!</definedName>
    <definedName name="느릅R10">#REF!</definedName>
    <definedName name="느릅R4" localSheetId="10">#REF!</definedName>
    <definedName name="느릅R4" localSheetId="8">#REF!</definedName>
    <definedName name="느릅R4">#REF!</definedName>
    <definedName name="느릅R5" localSheetId="10">#REF!</definedName>
    <definedName name="느릅R5" localSheetId="8">#REF!</definedName>
    <definedName name="느릅R5">#REF!</definedName>
    <definedName name="느릅R8" localSheetId="10">#REF!</definedName>
    <definedName name="느릅R8" localSheetId="8">#REF!</definedName>
    <definedName name="느릅R8">#REF!</definedName>
    <definedName name="느릅나무10노무" localSheetId="10">#REF!</definedName>
    <definedName name="느릅나무10노무" localSheetId="8">#REF!</definedName>
    <definedName name="느릅나무10노무">#REF!</definedName>
    <definedName name="느릅나무10재료" localSheetId="10">#REF!</definedName>
    <definedName name="느릅나무10재료" localSheetId="8">#REF!</definedName>
    <definedName name="느릅나무10재료">#REF!</definedName>
    <definedName name="느릅나무5노무" localSheetId="10">#REF!</definedName>
    <definedName name="느릅나무5노무" localSheetId="8">#REF!</definedName>
    <definedName name="느릅나무5노무">#REF!</definedName>
    <definedName name="느릅나무5재료" localSheetId="10">#REF!</definedName>
    <definedName name="느릅나무5재료" localSheetId="8">#REF!</definedName>
    <definedName name="느릅나무5재료">#REF!</definedName>
    <definedName name="느릅나무8노무" localSheetId="10">#REF!</definedName>
    <definedName name="느릅나무8노무" localSheetId="8">#REF!</definedName>
    <definedName name="느릅나무8노무">#REF!</definedName>
    <definedName name="느릅나무8재료" localSheetId="10">#REF!</definedName>
    <definedName name="느릅나무8재료" localSheetId="8">#REF!</definedName>
    <definedName name="느릅나무8재료">#REF!</definedName>
    <definedName name="느티R10" localSheetId="10">#REF!</definedName>
    <definedName name="느티R10" localSheetId="8">#REF!</definedName>
    <definedName name="느티R10">#REF!</definedName>
    <definedName name="느티R12" localSheetId="10">#REF!</definedName>
    <definedName name="느티R12" localSheetId="8">#REF!</definedName>
    <definedName name="느티R12">#REF!</definedName>
    <definedName name="느티R15" localSheetId="10">#REF!</definedName>
    <definedName name="느티R15" localSheetId="8">#REF!</definedName>
    <definedName name="느티R15">#REF!</definedName>
    <definedName name="느티R18" localSheetId="10">#REF!</definedName>
    <definedName name="느티R18" localSheetId="8">#REF!</definedName>
    <definedName name="느티R18">#REF!</definedName>
    <definedName name="느티R20" localSheetId="10">#REF!</definedName>
    <definedName name="느티R20" localSheetId="8">#REF!</definedName>
    <definedName name="느티R20">#REF!</definedName>
    <definedName name="느티R25" localSheetId="10">#REF!</definedName>
    <definedName name="느티R25" localSheetId="8">#REF!</definedName>
    <definedName name="느티R25">#REF!</definedName>
    <definedName name="느티R30" localSheetId="10">#REF!</definedName>
    <definedName name="느티R30" localSheetId="8">#REF!</definedName>
    <definedName name="느티R30">#REF!</definedName>
    <definedName name="느티R5" localSheetId="10">#REF!</definedName>
    <definedName name="느티R5" localSheetId="8">#REF!</definedName>
    <definedName name="느티R5">#REF!</definedName>
    <definedName name="느티R6" localSheetId="10">#REF!</definedName>
    <definedName name="느티R6" localSheetId="8">#REF!</definedName>
    <definedName name="느티R6">#REF!</definedName>
    <definedName name="느티R8" localSheetId="10">#REF!</definedName>
    <definedName name="느티R8" localSheetId="8">#REF!</definedName>
    <definedName name="느티R8">#REF!</definedName>
    <definedName name="느티나무" localSheetId="10">#REF!</definedName>
    <definedName name="느티나무" localSheetId="8">#REF!</definedName>
    <definedName name="느티나무">#REF!</definedName>
    <definedName name="능소화R2" localSheetId="10">#REF!</definedName>
    <definedName name="능소화R2" localSheetId="8">#REF!</definedName>
    <definedName name="능소화R2">#REF!</definedName>
    <definedName name="능소화R4" localSheetId="10">#REF!</definedName>
    <definedName name="능소화R4" localSheetId="8">#REF!</definedName>
    <definedName name="능소화R4">#REF!</definedName>
    <definedName name="능소화R6" localSheetId="10">#REF!</definedName>
    <definedName name="능소화R6" localSheetId="8">#REF!</definedName>
    <definedName name="능소화R6">#REF!</definedName>
    <definedName name="ㄷ" localSheetId="10">BlankMacro1</definedName>
    <definedName name="ㄷ" localSheetId="8">BlankMacro1</definedName>
    <definedName name="ㄷ" localSheetId="12">BlankMacro1</definedName>
    <definedName name="ㄷ" localSheetId="1">BlankMacro1</definedName>
    <definedName name="ㄷ">BlankMacro1</definedName>
    <definedName name="ㄷ6ㅓ" localSheetId="9" hidden="1">{"'용역비'!$A$4:$C$8"}</definedName>
    <definedName name="ㄷ6ㅓ" localSheetId="12" hidden="1">{"'용역비'!$A$4:$C$8"}</definedName>
    <definedName name="ㄷ6ㅓ" localSheetId="5" hidden="1">{"'용역비'!$A$4:$C$8"}</definedName>
    <definedName name="ㄷ6ㅓ" localSheetId="1" hidden="1">{"'용역비'!$A$4:$C$8"}</definedName>
    <definedName name="ㄷ6ㅓ" hidden="1">{"'용역비'!$A$4:$C$8"}</definedName>
    <definedName name="ㄷㄱㄷㄱㄷㄱ" localSheetId="9" hidden="1">{"'용역비'!$A$4:$C$8"}</definedName>
    <definedName name="ㄷㄱㄷㄱㄷㄱ" localSheetId="12" hidden="1">{"'용역비'!$A$4:$C$8"}</definedName>
    <definedName name="ㄷㄱㄷㄱㄷㄱ" localSheetId="5" hidden="1">{"'용역비'!$A$4:$C$8"}</definedName>
    <definedName name="ㄷㄱㄷㄱㄷㄱ" localSheetId="1" hidden="1">{"'용역비'!$A$4:$C$8"}</definedName>
    <definedName name="ㄷㄱㄷㄱㄷㄱ" hidden="1">{"'용역비'!$A$4:$C$8"}</definedName>
    <definedName name="ㄷㄱㄷㅅㅅㅅ" localSheetId="10">#REF!</definedName>
    <definedName name="ㄷㄱㄷㅅㅅㅅ" localSheetId="8">#REF!</definedName>
    <definedName name="ㄷㄱㄷㅅㅅㅅ">#REF!</definedName>
    <definedName name="ㄷㄷ" localSheetId="11" hidden="1">#REF!</definedName>
    <definedName name="ㄷㄷ" localSheetId="10" hidden="1">#REF!</definedName>
    <definedName name="ㄷㄷ" localSheetId="8" hidden="1">#REF!</definedName>
    <definedName name="ㄷㄷ" localSheetId="9" hidden="1">#REF!</definedName>
    <definedName name="ㄷㄷ" hidden="1">#REF!</definedName>
    <definedName name="ㄷㄷㄱㄱ" localSheetId="9" hidden="1">{"'용역비'!$A$4:$C$8"}</definedName>
    <definedName name="ㄷㄷㄱㄱ" localSheetId="12" hidden="1">{"'용역비'!$A$4:$C$8"}</definedName>
    <definedName name="ㄷㄷㄱㄱ" localSheetId="5" hidden="1">{"'용역비'!$A$4:$C$8"}</definedName>
    <definedName name="ㄷㄷㄱㄱ" localSheetId="1" hidden="1">{"'용역비'!$A$4:$C$8"}</definedName>
    <definedName name="ㄷㄷㄱㄱ" hidden="1">{"'용역비'!$A$4:$C$8"}</definedName>
    <definedName name="ㄷㄷㅈ" localSheetId="10">#REF!</definedName>
    <definedName name="ㄷㄷㅈ" localSheetId="8">#REF!</definedName>
    <definedName name="ㄷㄷㅈ">#REF!</definedName>
    <definedName name="ㄷㄹ1" localSheetId="10">#REF!</definedName>
    <definedName name="ㄷㄹ1" localSheetId="8">#REF!</definedName>
    <definedName name="ㄷㄹ1">#REF!</definedName>
    <definedName name="ㄷㄹㄹㅇ" localSheetId="10">#REF!</definedName>
    <definedName name="ㄷㄹㄹㅇ" localSheetId="8">#REF!</definedName>
    <definedName name="ㄷㄹㄹㅇ">#REF!</definedName>
    <definedName name="ㄷㄹㅇㄴ" localSheetId="10">#REF!</definedName>
    <definedName name="ㄷㄹㅇㄴ" localSheetId="8">#REF!</definedName>
    <definedName name="ㄷㄹㅇㄴ">#REF!</definedName>
    <definedName name="ㄷㄹㅇㄴㄹ" localSheetId="10">#REF!</definedName>
    <definedName name="ㄷㄹㅇㄴㄹ" localSheetId="8">#REF!</definedName>
    <definedName name="ㄷㄹㅇㄴㄹ">#REF!</definedName>
    <definedName name="ㄷ숃ㄱ" localSheetId="10" hidden="1">#REF!</definedName>
    <definedName name="ㄷ숃ㄱ" localSheetId="8" hidden="1">#REF!</definedName>
    <definedName name="ㄷ숃ㄱ" localSheetId="9" hidden="1">#REF!</definedName>
    <definedName name="ㄷ숃ㄱ" hidden="1">#REF!</definedName>
    <definedName name="ㄷㅇㄴ" localSheetId="10">#REF!</definedName>
    <definedName name="ㄷㅇㄴ" localSheetId="8">#REF!</definedName>
    <definedName name="ㄷㅇㄴ">#REF!</definedName>
    <definedName name="ㄷㅇㄹ" localSheetId="10">#REF!</definedName>
    <definedName name="ㄷㅇㄹ" localSheetId="8">#REF!</definedName>
    <definedName name="ㄷㅇㄹ">#REF!</definedName>
    <definedName name="ㄷㅇㄹㄴ" localSheetId="10">#REF!</definedName>
    <definedName name="ㄷㅇㄹㄴ" localSheetId="8">#REF!</definedName>
    <definedName name="ㄷㅇㄹㄴ">#REF!</definedName>
    <definedName name="ㄷㅍㅂ" localSheetId="9" hidden="1">{"'용역비'!$A$4:$C$8"}</definedName>
    <definedName name="ㄷㅍㅂ" localSheetId="12" hidden="1">{"'용역비'!$A$4:$C$8"}</definedName>
    <definedName name="ㄷㅍㅂ" localSheetId="5" hidden="1">{"'용역비'!$A$4:$C$8"}</definedName>
    <definedName name="ㄷㅍㅂ" localSheetId="1" hidden="1">{"'용역비'!$A$4:$C$8"}</definedName>
    <definedName name="ㄷㅍㅂ" hidden="1">{"'용역비'!$A$4:$C$8"}</definedName>
    <definedName name="ㄷ형강" localSheetId="10">#REF!</definedName>
    <definedName name="ㄷ형강" localSheetId="8">#REF!</definedName>
    <definedName name="ㄷ형강">#REF!</definedName>
    <definedName name="ㄷ형강중량표" localSheetId="10">#REF!</definedName>
    <definedName name="ㄷ형강중량표" localSheetId="8">#REF!</definedName>
    <definedName name="ㄷ형강중량표">#REF!</definedName>
    <definedName name="다." localSheetId="10">#REF!</definedName>
    <definedName name="다." localSheetId="8">#REF!</definedName>
    <definedName name="다.">#REF!</definedName>
    <definedName name="닥트" localSheetId="10">#REF!</definedName>
    <definedName name="닥트" localSheetId="8">#REF!</definedName>
    <definedName name="닥트">#REF!</definedName>
    <definedName name="닥트공1" localSheetId="10">#REF!</definedName>
    <definedName name="닥트공1" localSheetId="8">#REF!</definedName>
    <definedName name="닥트공1">#REF!</definedName>
    <definedName name="닥트공2" localSheetId="10">#REF!</definedName>
    <definedName name="닥트공2" localSheetId="8">#REF!</definedName>
    <definedName name="닥트공2">#REF!</definedName>
    <definedName name="단_가" localSheetId="10">#REF!</definedName>
    <definedName name="단_가" localSheetId="8">#REF!</definedName>
    <definedName name="단_가">#REF!</definedName>
    <definedName name="단가" localSheetId="10">#REF!</definedName>
    <definedName name="단가" localSheetId="8">#REF!</definedName>
    <definedName name="단가">#REF!</definedName>
    <definedName name="단가2" localSheetId="10">#REF!</definedName>
    <definedName name="단가2" localSheetId="8">#REF!</definedName>
    <definedName name="단가2">#REF!</definedName>
    <definedName name="단가비교표" localSheetId="10">#REF!,#REF!</definedName>
    <definedName name="단가비교표" localSheetId="8">#REF!,#REF!</definedName>
    <definedName name="단가비교표">#REF!,#REF!</definedName>
    <definedName name="단가적용표" localSheetId="10">#REF!</definedName>
    <definedName name="단가적용표" localSheetId="8">#REF!</definedName>
    <definedName name="단가적용표">#REF!</definedName>
    <definedName name="단가조사자료"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표" localSheetId="10">#REF!</definedName>
    <definedName name="단가조사표" localSheetId="8">#REF!</definedName>
    <definedName name="단가조사표">#REF!</definedName>
    <definedName name="단가최종" localSheetId="10">#REF!</definedName>
    <definedName name="단가최종" localSheetId="8">#REF!</definedName>
    <definedName name="단가최종">#REF!</definedName>
    <definedName name="단가표" localSheetId="10">#REF!</definedName>
    <definedName name="단가표" localSheetId="8">#REF!</definedName>
    <definedName name="단가표">#REF!</definedName>
    <definedName name="단같">#N/A</definedName>
    <definedName name="단같1">#N/A</definedName>
    <definedName name="단같2">#N/A</definedName>
    <definedName name="단같3">#N/A</definedName>
    <definedName name="단같4">#N/A</definedName>
    <definedName name="단계" localSheetId="10">#REF!</definedName>
    <definedName name="단계" localSheetId="8">#REF!</definedName>
    <definedName name="단계">#REF!</definedName>
    <definedName name="단락" localSheetId="10">#REF!</definedName>
    <definedName name="단락" localSheetId="8">#REF!</definedName>
    <definedName name="단락">#REF!</definedName>
    <definedName name="단면1" localSheetId="10">#REF!</definedName>
    <definedName name="단면1" localSheetId="8">#REF!</definedName>
    <definedName name="단면1">#REF!</definedName>
    <definedName name="단위">#N/A</definedName>
    <definedName name="단위중량" localSheetId="10">#REF!</definedName>
    <definedName name="단위중량" localSheetId="8">#REF!</definedName>
    <definedName name="단위중량">#REF!</definedName>
    <definedName name="단지내토목" localSheetId="10">#REF!</definedName>
    <definedName name="단지내토목" localSheetId="8">#REF!</definedName>
    <definedName name="단지내토목">#REF!</definedName>
    <definedName name="달래강돌">13326</definedName>
    <definedName name="달러" localSheetId="10">#REF!</definedName>
    <definedName name="달러" localSheetId="8">#REF!</definedName>
    <definedName name="달러">#REF!</definedName>
    <definedName name="담쟁이L03" localSheetId="10">#REF!</definedName>
    <definedName name="담쟁이L03" localSheetId="8">#REF!</definedName>
    <definedName name="담쟁이L03">#REF!</definedName>
    <definedName name="대가단가범위" localSheetId="10">#REF!</definedName>
    <definedName name="대가단가범위" localSheetId="8">#REF!</definedName>
    <definedName name="대가단가범위">#REF!</definedName>
    <definedName name="대가단최종" localSheetId="10">#REF!</definedName>
    <definedName name="대가단최종" localSheetId="8">#REF!</definedName>
    <definedName name="대가단최종">#REF!</definedName>
    <definedName name="대가목록" localSheetId="10">#REF!</definedName>
    <definedName name="대가목록" localSheetId="8">#REF!</definedName>
    <definedName name="대가목록">#REF!</definedName>
    <definedName name="대구공항"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영역" localSheetId="10">#REF!</definedName>
    <definedName name="대기영역" localSheetId="8">#REF!</definedName>
    <definedName name="대기영역">#REF!</definedName>
    <definedName name="대나무" localSheetId="10">#REF!</definedName>
    <definedName name="대나무" localSheetId="8">#REF!</definedName>
    <definedName name="대나무">#REF!</definedName>
    <definedName name="대림">#N/A</definedName>
    <definedName name="대림산업" localSheetId="10">#REF!</definedName>
    <definedName name="대림산업" localSheetId="8">#REF!</definedName>
    <definedName name="대림산업">#REF!</definedName>
    <definedName name="대명1" localSheetId="12">ROUND(#REF!*0.0254,3)</definedName>
    <definedName name="대명1" localSheetId="1">ROUND(#REF!*0.0254,3)</definedName>
    <definedName name="대명1">ROUND([0]!대명1*0.0254,3)</definedName>
    <definedName name="대명갑지" localSheetId="12">ROUND(#REF!*0.0254,3)</definedName>
    <definedName name="대명갑지" localSheetId="1">ROUND(#REF!*0.0254,3)</definedName>
    <definedName name="대명갑지">ROUND([0]!대명갑지*0.0254,3)</definedName>
    <definedName name="대상" localSheetId="9" hidden="1">{"'용역비'!$A$4:$C$8"}</definedName>
    <definedName name="대상" localSheetId="12" hidden="1">{"'용역비'!$A$4:$C$8"}</definedName>
    <definedName name="대상" localSheetId="5" hidden="1">{"'용역비'!$A$4:$C$8"}</definedName>
    <definedName name="대상" localSheetId="1" hidden="1">{"'용역비'!$A$4:$C$8"}</definedName>
    <definedName name="대상" hidden="1">{"'용역비'!$A$4:$C$8"}</definedName>
    <definedName name="대왕참R10" localSheetId="10">#REF!</definedName>
    <definedName name="대왕참R10" localSheetId="8">#REF!</definedName>
    <definedName name="대왕참R10">#REF!</definedName>
    <definedName name="대왕참R4" localSheetId="10">#REF!</definedName>
    <definedName name="대왕참R4" localSheetId="8">#REF!</definedName>
    <definedName name="대왕참R4">#REF!</definedName>
    <definedName name="대왕참R6" localSheetId="10">#REF!</definedName>
    <definedName name="대왕참R6" localSheetId="8">#REF!</definedName>
    <definedName name="대왕참R6">#REF!</definedName>
    <definedName name="대왕참R8" localSheetId="10">#REF!</definedName>
    <definedName name="대왕참R8" localSheetId="8">#REF!</definedName>
    <definedName name="대왕참R8">#REF!</definedName>
    <definedName name="대일" localSheetId="10">BlankMacro1</definedName>
    <definedName name="대일" localSheetId="8">BlankMacro1</definedName>
    <definedName name="대일" localSheetId="12">BlankMacro1</definedName>
    <definedName name="대일" localSheetId="1">BlankMacro1</definedName>
    <definedName name="대일">BlankMacro1</definedName>
    <definedName name="대전내역서_대전추가비교표_List" localSheetId="10">#REF!</definedName>
    <definedName name="대전내역서_대전추가비교표_List" localSheetId="8">#REF!</definedName>
    <definedName name="대전내역서_대전추가비교표_List">#REF!</definedName>
    <definedName name="대추R10" localSheetId="10">#REF!</definedName>
    <definedName name="대추R10" localSheetId="8">#REF!</definedName>
    <definedName name="대추R10">#REF!</definedName>
    <definedName name="대추R4" localSheetId="10">#REF!</definedName>
    <definedName name="대추R4" localSheetId="8">#REF!</definedName>
    <definedName name="대추R4">#REF!</definedName>
    <definedName name="대추R5" localSheetId="10">#REF!</definedName>
    <definedName name="대추R5" localSheetId="8">#REF!</definedName>
    <definedName name="대추R5">#REF!</definedName>
    <definedName name="대추R6" localSheetId="10">#REF!</definedName>
    <definedName name="대추R6" localSheetId="8">#REF!</definedName>
    <definedName name="대추R6">#REF!</definedName>
    <definedName name="대추R8" localSheetId="10">#REF!</definedName>
    <definedName name="대추R8" localSheetId="8">#REF!</definedName>
    <definedName name="대추R8">#REF!</definedName>
    <definedName name="대회" localSheetId="10">#REF!</definedName>
    <definedName name="대회" localSheetId="8">#REF!</definedName>
    <definedName name="대회">#REF!</definedName>
    <definedName name="덕_트_공">#N/A</definedName>
    <definedName name="덕트공" localSheetId="10">#REF!</definedName>
    <definedName name="덕트공" localSheetId="8">#REF!</definedName>
    <definedName name="덕트공">#REF!</definedName>
    <definedName name="덤프15경" localSheetId="10">#REF!</definedName>
    <definedName name="덤프15경" localSheetId="8">#REF!</definedName>
    <definedName name="덤프15경">#REF!</definedName>
    <definedName name="덤프15노무" localSheetId="10">#REF!</definedName>
    <definedName name="덤프15노무" localSheetId="8">#REF!</definedName>
    <definedName name="덤프15노무">#REF!</definedName>
    <definedName name="덤프15재료" localSheetId="10">#REF!</definedName>
    <definedName name="덤프15재료" localSheetId="8">#REF!</definedName>
    <definedName name="덤프15재료">#REF!</definedName>
    <definedName name="덤프2.5경" localSheetId="10">#REF!</definedName>
    <definedName name="덤프2.5경" localSheetId="8">#REF!</definedName>
    <definedName name="덤프2.5경">#REF!</definedName>
    <definedName name="덤프2.5노무" localSheetId="10">#REF!</definedName>
    <definedName name="덤프2.5노무" localSheetId="8">#REF!</definedName>
    <definedName name="덤프2.5노무">#REF!</definedName>
    <definedName name="덤프2.5재료" localSheetId="10">#REF!</definedName>
    <definedName name="덤프2.5재료" localSheetId="8">#REF!</definedName>
    <definedName name="덤프2.5재료">#REF!</definedName>
    <definedName name="덩굴장미3" localSheetId="10">#REF!</definedName>
    <definedName name="덩굴장미3" localSheetId="8">#REF!</definedName>
    <definedName name="덩굴장미3">#REF!</definedName>
    <definedName name="덩굴장미4" localSheetId="10">#REF!</definedName>
    <definedName name="덩굴장미4" localSheetId="8">#REF!</definedName>
    <definedName name="덩굴장미4">#REF!</definedName>
    <definedName name="덩굴장미5" localSheetId="10">#REF!</definedName>
    <definedName name="덩굴장미5" localSheetId="8">#REF!</definedName>
    <definedName name="덩굴장미5">#REF!</definedName>
    <definedName name="뎡유" localSheetId="10">#REF!</definedName>
    <definedName name="뎡유" localSheetId="8">#REF!</definedName>
    <definedName name="뎡유">#REF!</definedName>
    <definedName name="도" localSheetId="10">#REF!</definedName>
    <definedName name="도" localSheetId="8">#REF!</definedName>
    <definedName name="도">#REF!</definedName>
    <definedName name="도______급______액" localSheetId="10">#REF!</definedName>
    <definedName name="도______급______액" localSheetId="8">#REF!</definedName>
    <definedName name="도______급______액">#REF!</definedName>
    <definedName name="도급공사" localSheetId="10">#REF!</definedName>
    <definedName name="도급공사" localSheetId="8">#REF!</definedName>
    <definedName name="도급공사">#REF!</definedName>
    <definedName name="도급공사비" localSheetId="10">#REF!</definedName>
    <definedName name="도급공사비" localSheetId="8">#REF!</definedName>
    <definedName name="도급공사비">#REF!</definedName>
    <definedName name="도급단가" localSheetId="10">#REF!</definedName>
    <definedName name="도급단가" localSheetId="8">#REF!</definedName>
    <definedName name="도급단가">#REF!</definedName>
    <definedName name="도급예산액" localSheetId="10">#REF!</definedName>
    <definedName name="도급예산액" localSheetId="8">#REF!</definedName>
    <definedName name="도급예산액">#REF!</definedName>
    <definedName name="도급예상액" localSheetId="10">#REF!</definedName>
    <definedName name="도급예상액" localSheetId="8">#REF!</definedName>
    <definedName name="도급예상액">#REF!</definedName>
    <definedName name="도배공1" localSheetId="10">#REF!</definedName>
    <definedName name="도배공1" localSheetId="8">#REF!</definedName>
    <definedName name="도배공1">#REF!</definedName>
    <definedName name="도배공2" localSheetId="10">#REF!</definedName>
    <definedName name="도배공2" localSheetId="8">#REF!</definedName>
    <definedName name="도배공2">#REF!</definedName>
    <definedName name="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장" localSheetId="10">#REF!</definedName>
    <definedName name="도장" localSheetId="8">#REF!</definedName>
    <definedName name="도장">#REF!</definedName>
    <definedName name="도장2" localSheetId="10">#REF!</definedName>
    <definedName name="도장2" localSheetId="8">#REF!</definedName>
    <definedName name="도장2">#REF!</definedName>
    <definedName name="도장공" localSheetId="10">#REF!</definedName>
    <definedName name="도장공" localSheetId="8">#REF!</definedName>
    <definedName name="도장공">#REF!</definedName>
    <definedName name="도장공1" localSheetId="10">#REF!</definedName>
    <definedName name="도장공1" localSheetId="8">#REF!</definedName>
    <definedName name="도장공1">#REF!</definedName>
    <definedName name="도장공2" localSheetId="10">#REF!</definedName>
    <definedName name="도장공2" localSheetId="8">#REF!</definedName>
    <definedName name="도장공2">#REF!</definedName>
    <definedName name="도편수1" localSheetId="10">#REF!</definedName>
    <definedName name="도편수1" localSheetId="8">#REF!</definedName>
    <definedName name="도편수1">#REF!</definedName>
    <definedName name="도편수2" localSheetId="10">#REF!</definedName>
    <definedName name="도편수2" localSheetId="8">#REF!</definedName>
    <definedName name="도편수2">#REF!</definedName>
    <definedName name="독일가문비1206" localSheetId="10">#REF!</definedName>
    <definedName name="독일가문비1206" localSheetId="8">#REF!</definedName>
    <definedName name="독일가문비1206">#REF!</definedName>
    <definedName name="독일가문비1508" localSheetId="10">#REF!</definedName>
    <definedName name="독일가문비1508" localSheetId="8">#REF!</definedName>
    <definedName name="독일가문비1508">#REF!</definedName>
    <definedName name="독일가문비2010" localSheetId="10">#REF!</definedName>
    <definedName name="독일가문비2010" localSheetId="8">#REF!</definedName>
    <definedName name="독일가문비2010">#REF!</definedName>
    <definedName name="독일가문비2512" localSheetId="10">#REF!</definedName>
    <definedName name="독일가문비2512" localSheetId="8">#REF!</definedName>
    <definedName name="독일가문비2512">#REF!</definedName>
    <definedName name="독일가문비3015" localSheetId="10">#REF!</definedName>
    <definedName name="독일가문비3015" localSheetId="8">#REF!</definedName>
    <definedName name="독일가문비3015">#REF!</definedName>
    <definedName name="독일가문비3518" localSheetId="10">#REF!</definedName>
    <definedName name="독일가문비3518" localSheetId="8">#REF!</definedName>
    <definedName name="독일가문비3518">#REF!</definedName>
    <definedName name="돈나무0504" localSheetId="10">#REF!</definedName>
    <definedName name="돈나무0504" localSheetId="8">#REF!</definedName>
    <definedName name="돈나무0504">#REF!</definedName>
    <definedName name="돈나무0805" localSheetId="10">#REF!</definedName>
    <definedName name="돈나무0805" localSheetId="8">#REF!</definedName>
    <definedName name="돈나무0805">#REF!</definedName>
    <definedName name="돈나무1007" localSheetId="10">#REF!</definedName>
    <definedName name="돈나무1007" localSheetId="8">#REF!</definedName>
    <definedName name="돈나무1007">#REF!</definedName>
    <definedName name="돈나무1210" localSheetId="10">#REF!</definedName>
    <definedName name="돈나무1210" localSheetId="8">#REF!</definedName>
    <definedName name="돈나무1210">#REF!</definedName>
    <definedName name="돌단풍" localSheetId="10">#REF!</definedName>
    <definedName name="돌단풍" localSheetId="8">#REF!</definedName>
    <definedName name="돌단풍">#REF!</definedName>
    <definedName name="동" localSheetId="10">#REF!</definedName>
    <definedName name="동" localSheetId="8">#REF!</definedName>
    <definedName name="동">#REF!</definedName>
    <definedName name="동굴" localSheetId="10">#REF!,#REF!,#REF!</definedName>
    <definedName name="동굴" localSheetId="8">#REF!,#REF!,#REF!</definedName>
    <definedName name="동굴">#REF!,#REF!,#REF!</definedName>
    <definedName name="동굴기전" localSheetId="10">#REF!</definedName>
    <definedName name="동굴기전" localSheetId="8">#REF!</definedName>
    <definedName name="동굴기전">#REF!</definedName>
    <definedName name="동굴기전본공사" localSheetId="12">#N/A</definedName>
    <definedName name="동굴기전본공사" localSheetId="1">#REF!</definedName>
    <definedName name="동굴기전본공사">[0]!동굴기전본공사</definedName>
    <definedName name="동발공" localSheetId="10">#REF!</definedName>
    <definedName name="동발공" localSheetId="8">#REF!</definedName>
    <definedName name="동발공">#REF!</definedName>
    <definedName name="동발공1" localSheetId="10">#REF!</definedName>
    <definedName name="동발공1" localSheetId="8">#REF!</definedName>
    <definedName name="동발공1">#REF!</definedName>
    <definedName name="동발공2" localSheetId="10">#REF!</definedName>
    <definedName name="동발공2" localSheetId="8">#REF!</definedName>
    <definedName name="동발공2">#REF!</definedName>
    <definedName name="동백1002" localSheetId="10">#REF!</definedName>
    <definedName name="동백1002" localSheetId="8">#REF!</definedName>
    <definedName name="동백1002">#REF!</definedName>
    <definedName name="동백1204" localSheetId="10">#REF!</definedName>
    <definedName name="동백1204" localSheetId="8">#REF!</definedName>
    <definedName name="동백1204">#REF!</definedName>
    <definedName name="동백1506" localSheetId="10">#REF!</definedName>
    <definedName name="동백1506" localSheetId="8">#REF!</definedName>
    <definedName name="동백1506">#REF!</definedName>
    <definedName name="동백1808" localSheetId="10">#REF!</definedName>
    <definedName name="동백1808" localSheetId="8">#REF!</definedName>
    <definedName name="동백1808">#REF!</definedName>
    <definedName name="동백나무2노무" localSheetId="10">#REF!</definedName>
    <definedName name="동백나무2노무" localSheetId="8">#REF!</definedName>
    <definedName name="동백나무2노무">#REF!</definedName>
    <definedName name="동백나무2재료" localSheetId="10">#REF!</definedName>
    <definedName name="동백나무2재료" localSheetId="8">#REF!</definedName>
    <definedName name="동백나무2재료">#REF!</definedName>
    <definedName name="동백나무4노무" localSheetId="10">#REF!</definedName>
    <definedName name="동백나무4노무" localSheetId="8">#REF!</definedName>
    <definedName name="동백나무4노무">#REF!</definedName>
    <definedName name="동백나무4재료" localSheetId="10">#REF!</definedName>
    <definedName name="동백나무4재료" localSheetId="8">#REF!</definedName>
    <definedName name="동백나무4재료">#REF!</definedName>
    <definedName name="동백나무6노무" localSheetId="10">#REF!</definedName>
    <definedName name="동백나무6노무" localSheetId="8">#REF!</definedName>
    <definedName name="동백나무6노무">#REF!</definedName>
    <definedName name="동백나무6재료" localSheetId="10">#REF!</definedName>
    <definedName name="동백나무6재료" localSheetId="8">#REF!</definedName>
    <definedName name="동백나무6재료">#REF!</definedName>
    <definedName name="동백나무8노무" localSheetId="10">#REF!</definedName>
    <definedName name="동백나무8노무" localSheetId="8">#REF!</definedName>
    <definedName name="동백나무8노무">#REF!</definedName>
    <definedName name="동백나무8재료" localSheetId="10">#REF!</definedName>
    <definedName name="동백나무8재료" localSheetId="8">#REF!</definedName>
    <definedName name="동백나무8재료">#REF!</definedName>
    <definedName name="동아시행율" localSheetId="10">#REF!</definedName>
    <definedName name="동아시행율" localSheetId="8">#REF!</definedName>
    <definedName name="동아시행율">#REF!</definedName>
    <definedName name="되메우기" localSheetId="10">#REF!</definedName>
    <definedName name="되메우기" localSheetId="8">#REF!</definedName>
    <definedName name="되메우기">#REF!</definedName>
    <definedName name="되메우기경" localSheetId="10">#REF!</definedName>
    <definedName name="되메우기경" localSheetId="8">#REF!</definedName>
    <definedName name="되메우기경">#REF!</definedName>
    <definedName name="되메우기노" localSheetId="10">#REF!</definedName>
    <definedName name="되메우기노" localSheetId="8">#REF!</definedName>
    <definedName name="되메우기노">#REF!</definedName>
    <definedName name="되메우기재" localSheetId="10">#REF!</definedName>
    <definedName name="되메우기재" localSheetId="8">#REF!</definedName>
    <definedName name="되메우기재">#REF!</definedName>
    <definedName name="두겁노" localSheetId="10">#REF!</definedName>
    <definedName name="두겁노" localSheetId="8">#REF!</definedName>
    <definedName name="두겁노">#REF!</definedName>
    <definedName name="두겁재" localSheetId="10">#REF!</definedName>
    <definedName name="두겁재" localSheetId="8">#REF!</definedName>
    <definedName name="두겁재">#REF!</definedName>
    <definedName name="두꺼움" localSheetId="10">#REF!</definedName>
    <definedName name="두꺼움" localSheetId="8">#REF!</definedName>
    <definedName name="두꺼움">#REF!</definedName>
    <definedName name="두꺼움계" localSheetId="10">#REF!</definedName>
    <definedName name="두꺼움계" localSheetId="8">#REF!</definedName>
    <definedName name="두꺼움계">#REF!</definedName>
    <definedName name="두꺼움국" localSheetId="10">#REF!</definedName>
    <definedName name="두꺼움국" localSheetId="8">#REF!</definedName>
    <definedName name="두꺼움국">#REF!</definedName>
    <definedName name="두꺼움대" localSheetId="10">#REF!</definedName>
    <definedName name="두꺼움대" localSheetId="8">#REF!</definedName>
    <definedName name="두꺼움대">#REF!</definedName>
    <definedName name="두꺼움현" localSheetId="10">#REF!</definedName>
    <definedName name="두꺼움현" localSheetId="8">#REF!</definedName>
    <definedName name="두꺼움현">#REF!</definedName>
    <definedName name="드잡이공1" localSheetId="10">#REF!</definedName>
    <definedName name="드잡이공1" localSheetId="8">#REF!</definedName>
    <definedName name="드잡이공1">#REF!</definedName>
    <definedName name="드잡이공2" localSheetId="10">#REF!</definedName>
    <definedName name="드잡이공2" localSheetId="8">#REF!</definedName>
    <definedName name="드잡이공2">#REF!</definedName>
    <definedName name="등R2" localSheetId="10">#REF!</definedName>
    <definedName name="등R2" localSheetId="8">#REF!</definedName>
    <definedName name="등R2">#REF!</definedName>
    <definedName name="등R4" localSheetId="10">#REF!</definedName>
    <definedName name="등R4" localSheetId="8">#REF!</definedName>
    <definedName name="등R4">#REF!</definedName>
    <definedName name="등R6" localSheetId="10">#REF!</definedName>
    <definedName name="등R6" localSheetId="8">#REF!</definedName>
    <definedName name="등R6">#REF!</definedName>
    <definedName name="등R8" localSheetId="10">#REF!</definedName>
    <definedName name="등R8" localSheetId="8">#REF!</definedName>
    <definedName name="등R8">#REF!</definedName>
    <definedName name="때죽R10" localSheetId="10">#REF!</definedName>
    <definedName name="때죽R10" localSheetId="8">#REF!</definedName>
    <definedName name="때죽R10">#REF!</definedName>
    <definedName name="때죽R4" localSheetId="10">#REF!</definedName>
    <definedName name="때죽R4" localSheetId="8">#REF!</definedName>
    <definedName name="때죽R4">#REF!</definedName>
    <definedName name="때죽R6" localSheetId="10">#REF!</definedName>
    <definedName name="때죽R6" localSheetId="8">#REF!</definedName>
    <definedName name="때죽R6">#REF!</definedName>
    <definedName name="때죽R8" localSheetId="10">#REF!</definedName>
    <definedName name="때죽R8" localSheetId="8">#REF!</definedName>
    <definedName name="때죽R8">#REF!</definedName>
    <definedName name="또또" localSheetId="10">#REF!</definedName>
    <definedName name="또또" localSheetId="8">#REF!</definedName>
    <definedName name="또또">#REF!</definedName>
    <definedName name="ㄹ" localSheetId="10">#REF!</definedName>
    <definedName name="ㄹ" localSheetId="8">#REF!</definedName>
    <definedName name="ㄹ">#REF!</definedName>
    <definedName name="ㄹ4" localSheetId="10">#REF!</definedName>
    <definedName name="ㄹ4" localSheetId="8">#REF!</definedName>
    <definedName name="ㄹ4">#REF!</definedName>
    <definedName name="ㄹㄹ" localSheetId="10" hidden="1">#REF!</definedName>
    <definedName name="ㄹㄹ" localSheetId="8" hidden="1">#REF!</definedName>
    <definedName name="ㄹㄹ" hidden="1">#REF!</definedName>
    <definedName name="ㄹㄹㄴㄹ" localSheetId="10">BlankMacro1</definedName>
    <definedName name="ㄹㄹㄴㄹ" localSheetId="8">BlankMacro1</definedName>
    <definedName name="ㄹㄹㄴㄹ" localSheetId="12">BlankMacro1</definedName>
    <definedName name="ㄹㄹㄴㄹ" localSheetId="1">BlankMacro1</definedName>
    <definedName name="ㄹㄹㄴㄹ">BlankMacro1</definedName>
    <definedName name="ㄹㄹㄹ" localSheetId="11" hidden="1">#REF!</definedName>
    <definedName name="ㄹㄹㄹ" localSheetId="10" hidden="1">#REF!</definedName>
    <definedName name="ㄹㄹㄹ" localSheetId="8" hidden="1">#REF!</definedName>
    <definedName name="ㄹㄹㄹ" localSheetId="9" hidden="1">#REF!</definedName>
    <definedName name="ㄹㄹㄹ" localSheetId="5" hidden="1">#REF!</definedName>
    <definedName name="ㄹㄹㄹ" hidden="1">#REF!</definedName>
    <definedName name="ㄹㄹㅇㄴ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ㅇㄶ" localSheetId="10" hidden="1">#REF!</definedName>
    <definedName name="ㄹㅇㄶ" localSheetId="8" hidden="1">#REF!</definedName>
    <definedName name="ㄹㅇㄶ" localSheetId="9" hidden="1">#REF!</definedName>
    <definedName name="ㄹㅇㄶ" localSheetId="5" hidden="1">#REF!</definedName>
    <definedName name="ㄹㅇㄶ" hidden="1">#REF!</definedName>
    <definedName name="ㄹㅇㄶ옿" localSheetId="10" hidden="1">#REF!</definedName>
    <definedName name="ㄹㅇㄶ옿" localSheetId="8" hidden="1">#REF!</definedName>
    <definedName name="ㄹㅇㄶ옿" localSheetId="9" hidden="1">#REF!</definedName>
    <definedName name="ㄹㅇㄶ옿" localSheetId="5" hidden="1">#REF!</definedName>
    <definedName name="ㄹㅇㄶ옿" hidden="1">#REF!</definedName>
    <definedName name="ㄹㅇㄹㅇ" localSheetId="10" hidden="1">#REF!</definedName>
    <definedName name="ㄹㅇㄹㅇ" localSheetId="8" hidden="1">#REF!</definedName>
    <definedName name="ㄹㅇㄹㅇ" localSheetId="9" hidden="1">#REF!</definedName>
    <definedName name="ㄹㅇㄹㅇ" localSheetId="5" hidden="1">#REF!</definedName>
    <definedName name="ㄹㅇㄹㅇ" hidden="1">#REF!</definedName>
    <definedName name="라"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램머경" localSheetId="10">#REF!</definedName>
    <definedName name="램머경" localSheetId="8">#REF!</definedName>
    <definedName name="램머경">#REF!</definedName>
    <definedName name="램머노무" localSheetId="10">#REF!</definedName>
    <definedName name="램머노무" localSheetId="8">#REF!</definedName>
    <definedName name="램머노무">#REF!</definedName>
    <definedName name="램머재료" localSheetId="10">#REF!</definedName>
    <definedName name="램머재료" localSheetId="8">#REF!</definedName>
    <definedName name="램머재료">#REF!</definedName>
    <definedName name="러ㅏㄹ" localSheetId="10">#REF!</definedName>
    <definedName name="러ㅏㄹ" localSheetId="8">#REF!</definedName>
    <definedName name="러ㅏㄹ">#REF!</definedName>
    <definedName name="레미콘">33172</definedName>
    <definedName name="레미콘무노" localSheetId="10">#REF!</definedName>
    <definedName name="레미콘무노" localSheetId="8">#REF!</definedName>
    <definedName name="레미콘무노">#REF!</definedName>
    <definedName name="레미콘무재" localSheetId="10">#REF!</definedName>
    <definedName name="레미콘무재" localSheetId="8">#REF!</definedName>
    <definedName name="레미콘무재">#REF!</definedName>
    <definedName name="레미콘소노" localSheetId="10">#REF!</definedName>
    <definedName name="레미콘소노" localSheetId="8">#REF!</definedName>
    <definedName name="레미콘소노">#REF!</definedName>
    <definedName name="레미콘소재" localSheetId="10">#REF!</definedName>
    <definedName name="레미콘소재" localSheetId="8">#REF!</definedName>
    <definedName name="레미콘소재">#REF!</definedName>
    <definedName name="레미콘철" localSheetId="10">#REF!</definedName>
    <definedName name="레미콘철" localSheetId="8">#REF!</definedName>
    <definedName name="레미콘철">#REF!</definedName>
    <definedName name="레미콘철노" localSheetId="10">#REF!</definedName>
    <definedName name="레미콘철노" localSheetId="8">#REF!</definedName>
    <definedName name="레미콘철노">#REF!</definedName>
    <definedName name="레미콘철재" localSheetId="10">#REF!</definedName>
    <definedName name="레미콘철재" localSheetId="8">#REF!</definedName>
    <definedName name="레미콘철재">#REF!</definedName>
    <definedName name="련수" localSheetId="10">#REF!</definedName>
    <definedName name="련수" localSheetId="8">#REF!</definedName>
    <definedName name="련수">#REF!</definedName>
    <definedName name="료" localSheetId="9" hidden="1">{"'용역비'!$A$4:$C$8"}</definedName>
    <definedName name="료" localSheetId="12" hidden="1">{"'용역비'!$A$4:$C$8"}</definedName>
    <definedName name="료" localSheetId="5" hidden="1">{"'용역비'!$A$4:$C$8"}</definedName>
    <definedName name="료" localSheetId="1" hidden="1">{"'용역비'!$A$4:$C$8"}</definedName>
    <definedName name="료" hidden="1">{"'용역비'!$A$4:$C$8"}</definedName>
    <definedName name="ㄻㄴ" localSheetId="10">#REF!</definedName>
    <definedName name="ㄻㄴ" localSheetId="8">#REF!</definedName>
    <definedName name="ㄻㄴ">#REF!</definedName>
    <definedName name="ㅁ" localSheetId="10">#REF!</definedName>
    <definedName name="ㅁ" localSheetId="8">#REF!</definedName>
    <definedName name="ㅁ">#REF!</definedName>
    <definedName name="ㅁ01" localSheetId="10">#REF!</definedName>
    <definedName name="ㅁ01" localSheetId="8">#REF!</definedName>
    <definedName name="ㅁ01">#REF!</definedName>
    <definedName name="ㅁ1" localSheetId="10">#REF!</definedName>
    <definedName name="ㅁ1" localSheetId="8">#REF!</definedName>
    <definedName name="ㅁ1">#REF!</definedName>
    <definedName name="ㅁ1.ㄱ19" localSheetId="10">#REF!</definedName>
    <definedName name="ㅁ1.ㄱ19" localSheetId="8">#REF!</definedName>
    <definedName name="ㅁ1.ㄱ19">#REF!</definedName>
    <definedName name="ㅁ1.ㄱ23" localSheetId="10">#REF!</definedName>
    <definedName name="ㅁ1.ㄱ23" localSheetId="8">#REF!</definedName>
    <definedName name="ㅁ1.ㄱ23">#REF!</definedName>
    <definedName name="ㅁ1.ㅁ143" localSheetId="10">#REF!</definedName>
    <definedName name="ㅁ1.ㅁ143" localSheetId="8">#REF!</definedName>
    <definedName name="ㅁ1.ㅁ143">#REF!</definedName>
    <definedName name="ㅁ1.ㅁ200" localSheetId="10">#REF!</definedName>
    <definedName name="ㅁ1.ㅁ200" localSheetId="8">#REF!</definedName>
    <definedName name="ㅁ1.ㅁ200">#REF!</definedName>
    <definedName name="ㅁ１．ㅁ２４０" localSheetId="10">#REF!</definedName>
    <definedName name="ㅁ１．ㅁ２４０" localSheetId="8">#REF!</definedName>
    <definedName name="ㅁ１．ㅁ２４０">#REF!</definedName>
    <definedName name="ㅁ100" localSheetId="10">#REF!</definedName>
    <definedName name="ㅁ100" localSheetId="8">#REF!</definedName>
    <definedName name="ㅁ100">#REF!</definedName>
    <definedName name="ㅁ130" localSheetId="10">#REF!</definedName>
    <definedName name="ㅁ130" localSheetId="8">#REF!</definedName>
    <definedName name="ㅁ130">#REF!</definedName>
    <definedName name="ㅁ1382" localSheetId="10">#REF!</definedName>
    <definedName name="ㅁ1382" localSheetId="8">#REF!</definedName>
    <definedName name="ㅁ1382">#REF!</definedName>
    <definedName name="ㅁ16300" localSheetId="10">#REF!</definedName>
    <definedName name="ㅁ16300" localSheetId="8">#REF!</definedName>
    <definedName name="ㅁ16300">#REF!</definedName>
    <definedName name="ㅁ191" localSheetId="10">#REF!</definedName>
    <definedName name="ㅁ191" localSheetId="8">#REF!</definedName>
    <definedName name="ㅁ191">#REF!</definedName>
    <definedName name="ㅁ22" localSheetId="10">#REF!</definedName>
    <definedName name="ㅁ22" localSheetId="8">#REF!</definedName>
    <definedName name="ㅁ22">#REF!</definedName>
    <definedName name="ㅁ222" localSheetId="10">#REF!</definedName>
    <definedName name="ㅁ222" localSheetId="8">#REF!</definedName>
    <definedName name="ㅁ222">#REF!</definedName>
    <definedName name="ㅁ3" localSheetId="10">#REF!</definedName>
    <definedName name="ㅁ3" localSheetId="8">#REF!</definedName>
    <definedName name="ㅁ3">#REF!</definedName>
    <definedName name="ㅁ300" localSheetId="10">#REF!</definedName>
    <definedName name="ㅁ300" localSheetId="8">#REF!</definedName>
    <definedName name="ㅁ300">#REF!</definedName>
    <definedName name="ㅁ331" localSheetId="10">#REF!</definedName>
    <definedName name="ㅁ331" localSheetId="8">#REF!</definedName>
    <definedName name="ㅁ331">#REF!</definedName>
    <definedName name="ㅁ4" localSheetId="10">#REF!</definedName>
    <definedName name="ㅁ4" localSheetId="8">#REF!</definedName>
    <definedName name="ㅁ4">#REF!</definedName>
    <definedName name="ㅁ40" localSheetId="10">#REF!</definedName>
    <definedName name="ㅁ40" localSheetId="8">#REF!</definedName>
    <definedName name="ㅁ40">#REF!</definedName>
    <definedName name="ㅁ4a4" localSheetId="10">#REF!</definedName>
    <definedName name="ㅁ4a4" localSheetId="8">#REF!</definedName>
    <definedName name="ㅁ4a4">#REF!</definedName>
    <definedName name="ㅁ500" localSheetId="10">#REF!</definedName>
    <definedName name="ㅁ500" localSheetId="8">#REF!</definedName>
    <definedName name="ㅁ500">#REF!</definedName>
    <definedName name="ㅁ545" localSheetId="10">#REF!</definedName>
    <definedName name="ㅁ545" localSheetId="8">#REF!</definedName>
    <definedName name="ㅁ545">#REF!</definedName>
    <definedName name="ㅁ636" localSheetId="10">#REF!</definedName>
    <definedName name="ㅁ636" localSheetId="8">#REF!</definedName>
    <definedName name="ㅁ636">#REF!</definedName>
    <definedName name="ㅁ835" localSheetId="10">#REF!</definedName>
    <definedName name="ㅁ835" localSheetId="8">#REF!</definedName>
    <definedName name="ㅁ835">#REF!</definedName>
    <definedName name="ㅁㄴ" localSheetId="10">#REF!</definedName>
    <definedName name="ㅁㄴ" localSheetId="8">#REF!</definedName>
    <definedName name="ㅁㄴ">#REF!</definedName>
    <definedName name="ㅁㄴㅇ" localSheetId="10">BlankMacro1</definedName>
    <definedName name="ㅁㄴㅇ" localSheetId="8">BlankMacro1</definedName>
    <definedName name="ㅁㄴㅇ" localSheetId="12">BlankMacro1</definedName>
    <definedName name="ㅁㄴㅇ" localSheetId="1">BlankMacro1</definedName>
    <definedName name="ㅁㄴㅇ">BlankMacro1</definedName>
    <definedName name="ㅁㅁ" localSheetId="10" hidden="1">#REF!</definedName>
    <definedName name="ㅁㅁ" localSheetId="8" hidden="1">#REF!</definedName>
    <definedName name="ㅁㅁ" localSheetId="9" hidden="1">#REF!</definedName>
    <definedName name="ㅁㅁ" localSheetId="5" hidden="1">#REF!</definedName>
    <definedName name="ㅁㅁ" hidden="1">#REF!</definedName>
    <definedName name="ㅁㅁㅁㅁ" localSheetId="12" hidden="1">{#N/A,#N/A,FALSE,"CCTV"}</definedName>
    <definedName name="ㅁㅁㅁㅁ" localSheetId="1" hidden="1">{#N/A,#N/A,FALSE,"CCTV"}</definedName>
    <definedName name="ㅁㅁㅁㅁ" hidden="1">{#N/A,#N/A,FALSE,"CCTV"}</definedName>
    <definedName name="ㅁㅁㅁㅁㅁ" localSheetId="9" hidden="1">{"'용역비'!$A$4:$C$8"}</definedName>
    <definedName name="ㅁㅁㅁㅁㅁ" localSheetId="12" hidden="1">{"'용역비'!$A$4:$C$8"}</definedName>
    <definedName name="ㅁㅁㅁㅁㅁ" localSheetId="5" hidden="1">{"'용역비'!$A$4:$C$8"}</definedName>
    <definedName name="ㅁㅁㅁㅁㅁ" localSheetId="1" hidden="1">{"'용역비'!$A$4:$C$8"}</definedName>
    <definedName name="ㅁㅁㅁㅁㅁ" hidden="1">{"'용역비'!$A$4:$C$8"}</definedName>
    <definedName name="ㅁㅅㅅㅁㄱㅈ"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마" localSheetId="12">{"Book1","수시.XLS"}</definedName>
    <definedName name="마" localSheetId="1">{"Book1","수시.XLS"}</definedName>
    <definedName name="마">{"Book1","수시.XLS"}</definedName>
    <definedName name="마가목R3" localSheetId="10">#REF!</definedName>
    <definedName name="마가목R3" localSheetId="8">#REF!</definedName>
    <definedName name="마가목R3">#REF!</definedName>
    <definedName name="마가목R5" localSheetId="10">#REF!</definedName>
    <definedName name="마가목R5" localSheetId="8">#REF!</definedName>
    <definedName name="마가목R5">#REF!</definedName>
    <definedName name="마가목R7" localSheetId="10">#REF!</definedName>
    <definedName name="마가목R7" localSheetId="8">#REF!</definedName>
    <definedName name="마가목R7">#REF!</definedName>
    <definedName name="마지막" localSheetId="10">#REF!</definedName>
    <definedName name="마지막" localSheetId="8">#REF!</definedName>
    <definedName name="마지막">#REF!</definedName>
    <definedName name="마케담경" localSheetId="10">#REF!</definedName>
    <definedName name="마케담경" localSheetId="8">#REF!</definedName>
    <definedName name="마케담경">#REF!</definedName>
    <definedName name="마케담노무" localSheetId="10">#REF!</definedName>
    <definedName name="마케담노무" localSheetId="8">#REF!</definedName>
    <definedName name="마케담노무">#REF!</definedName>
    <definedName name="마케담재료" localSheetId="10">#REF!</definedName>
    <definedName name="마케담재료" localSheetId="8">#REF!</definedName>
    <definedName name="마케담재료">#REF!</definedName>
    <definedName name="말발도리1003" localSheetId="10">#REF!</definedName>
    <definedName name="말발도리1003" localSheetId="8">#REF!</definedName>
    <definedName name="말발도리1003">#REF!</definedName>
    <definedName name="말발도리1204" localSheetId="10">#REF!</definedName>
    <definedName name="말발도리1204" localSheetId="8">#REF!</definedName>
    <definedName name="말발도리1204">#REF!</definedName>
    <definedName name="말발도리1506" localSheetId="10">#REF!</definedName>
    <definedName name="말발도리1506" localSheetId="8">#REF!</definedName>
    <definedName name="말발도리1506">#REF!</definedName>
    <definedName name="매자0804" localSheetId="10">#REF!</definedName>
    <definedName name="매자0804" localSheetId="8">#REF!</definedName>
    <definedName name="매자0804">#REF!</definedName>
    <definedName name="매자1005" localSheetId="10">#REF!</definedName>
    <definedName name="매자1005" localSheetId="8">#REF!</definedName>
    <definedName name="매자1005">#REF!</definedName>
    <definedName name="매출_구간" localSheetId="10">#REF!,#REF!</definedName>
    <definedName name="매출_구간" localSheetId="8">#REF!,#REF!</definedName>
    <definedName name="매출_구간">#REF!,#REF!</definedName>
    <definedName name="매출구간2" localSheetId="10">#REF!</definedName>
    <definedName name="매출구간2" localSheetId="8">#REF!</definedName>
    <definedName name="매출구간2">#REF!</definedName>
    <definedName name="매화4노무" localSheetId="10">#REF!</definedName>
    <definedName name="매화4노무" localSheetId="8">#REF!</definedName>
    <definedName name="매화4노무">#REF!</definedName>
    <definedName name="매화4재료" localSheetId="10">#REF!</definedName>
    <definedName name="매화4재료" localSheetId="8">#REF!</definedName>
    <definedName name="매화4재료">#REF!</definedName>
    <definedName name="매화6노무" localSheetId="10">#REF!</definedName>
    <definedName name="매화6노무" localSheetId="8">#REF!</definedName>
    <definedName name="매화6노무">#REF!</definedName>
    <definedName name="매화6재료" localSheetId="10">#REF!</definedName>
    <definedName name="매화6재료" localSheetId="8">#REF!</definedName>
    <definedName name="매화6재료">#REF!</definedName>
    <definedName name="매화8노무" localSheetId="10">#REF!</definedName>
    <definedName name="매화8노무" localSheetId="8">#REF!</definedName>
    <definedName name="매화8노무">#REF!</definedName>
    <definedName name="매화8재료" localSheetId="10">#REF!</definedName>
    <definedName name="매화8재료" localSheetId="8">#REF!</definedName>
    <definedName name="매화8재료">#REF!</definedName>
    <definedName name="매화R10" localSheetId="10">#REF!</definedName>
    <definedName name="매화R10" localSheetId="8">#REF!</definedName>
    <definedName name="매화R10">#REF!</definedName>
    <definedName name="매화R4" localSheetId="10">#REF!</definedName>
    <definedName name="매화R4" localSheetId="8">#REF!</definedName>
    <definedName name="매화R4">#REF!</definedName>
    <definedName name="매화R6" localSheetId="10">#REF!</definedName>
    <definedName name="매화R6" localSheetId="8">#REF!</definedName>
    <definedName name="매화R6">#REF!</definedName>
    <definedName name="매화R8" localSheetId="10">#REF!</definedName>
    <definedName name="매화R8" localSheetId="8">#REF!</definedName>
    <definedName name="매화R8">#REF!</definedName>
    <definedName name="맥문동" localSheetId="10">#REF!</definedName>
    <definedName name="맥문동" localSheetId="8">#REF!</definedName>
    <definedName name="맥문동">#REF!</definedName>
    <definedName name="맨홀규격" localSheetId="10">#REF!</definedName>
    <definedName name="맨홀규격" localSheetId="8">#REF!</definedName>
    <definedName name="맨홀규격">#REF!</definedName>
    <definedName name="맨홀호수" localSheetId="10">#REF!</definedName>
    <definedName name="맨홀호수" localSheetId="8">#REF!</definedName>
    <definedName name="맨홀호수">#REF!</definedName>
    <definedName name="메일주소" localSheetId="12" hidden="1">{#N/A,#N/A,FALSE,"CCTV"}</definedName>
    <definedName name="메일주소" localSheetId="1" hidden="1">{#N/A,#N/A,FALSE,"CCTV"}</definedName>
    <definedName name="메일주소" hidden="1">{#N/A,#N/A,FALSE,"CCTV"}</definedName>
    <definedName name="메타10노무" localSheetId="10">#REF!</definedName>
    <definedName name="메타10노무" localSheetId="8">#REF!</definedName>
    <definedName name="메타10노무">#REF!</definedName>
    <definedName name="메타10재료" localSheetId="10">#REF!</definedName>
    <definedName name="메타10재료" localSheetId="8">#REF!</definedName>
    <definedName name="메타10재료">#REF!</definedName>
    <definedName name="메타5노무" localSheetId="10">#REF!</definedName>
    <definedName name="메타5노무" localSheetId="8">#REF!</definedName>
    <definedName name="메타5노무">#REF!</definedName>
    <definedName name="메타5재료" localSheetId="10">#REF!</definedName>
    <definedName name="메타5재료" localSheetId="8">#REF!</definedName>
    <definedName name="메타5재료">#REF!</definedName>
    <definedName name="메타6노무" localSheetId="10">#REF!</definedName>
    <definedName name="메타6노무" localSheetId="8">#REF!</definedName>
    <definedName name="메타6노무">#REF!</definedName>
    <definedName name="메타6재료" localSheetId="10">#REF!</definedName>
    <definedName name="메타6재료" localSheetId="8">#REF!</definedName>
    <definedName name="메타6재료">#REF!</definedName>
    <definedName name="메타8노무" localSheetId="10">#REF!</definedName>
    <definedName name="메타8노무" localSheetId="8">#REF!</definedName>
    <definedName name="메타8노무">#REF!</definedName>
    <definedName name="메타8재료" localSheetId="10">#REF!</definedName>
    <definedName name="메타8재료" localSheetId="8">#REF!</definedName>
    <definedName name="메타8재료">#REF!</definedName>
    <definedName name="메타B10" localSheetId="10">#REF!</definedName>
    <definedName name="메타B10" localSheetId="8">#REF!</definedName>
    <definedName name="메타B10">#REF!</definedName>
    <definedName name="메타B12" localSheetId="10">#REF!</definedName>
    <definedName name="메타B12" localSheetId="8">#REF!</definedName>
    <definedName name="메타B12">#REF!</definedName>
    <definedName name="메타B15" localSheetId="10">#REF!</definedName>
    <definedName name="메타B15" localSheetId="8">#REF!</definedName>
    <definedName name="메타B15">#REF!</definedName>
    <definedName name="메타B18" localSheetId="10">#REF!</definedName>
    <definedName name="메타B18" localSheetId="8">#REF!</definedName>
    <definedName name="메타B18">#REF!</definedName>
    <definedName name="메타B4" localSheetId="10">#REF!</definedName>
    <definedName name="메타B4" localSheetId="8">#REF!</definedName>
    <definedName name="메타B4">#REF!</definedName>
    <definedName name="메타B5" localSheetId="10">#REF!</definedName>
    <definedName name="메타B5" localSheetId="8">#REF!</definedName>
    <definedName name="메타B5">#REF!</definedName>
    <definedName name="메타B6" localSheetId="10">#REF!</definedName>
    <definedName name="메타B6" localSheetId="8">#REF!</definedName>
    <definedName name="메타B6">#REF!</definedName>
    <definedName name="메타B8" localSheetId="10">#REF!</definedName>
    <definedName name="메타B8" localSheetId="8">#REF!</definedName>
    <definedName name="메타B8">#REF!</definedName>
    <definedName name="면벽" localSheetId="10">BlankMacro1</definedName>
    <definedName name="면벽" localSheetId="8">BlankMacro1</definedName>
    <definedName name="면벽" localSheetId="12">BlankMacro1</definedName>
    <definedName name="면벽" localSheetId="1">BlankMacro1</definedName>
    <definedName name="면벽">BlankMacro1</definedName>
    <definedName name="면적" localSheetId="10">#REF!</definedName>
    <definedName name="면적" localSheetId="8">#REF!</definedName>
    <definedName name="면적">#REF!</definedName>
    <definedName name="명자0604" localSheetId="10">#REF!</definedName>
    <definedName name="명자0604" localSheetId="8">#REF!</definedName>
    <definedName name="명자0604">#REF!</definedName>
    <definedName name="명자0805" localSheetId="10">#REF!</definedName>
    <definedName name="명자0805" localSheetId="8">#REF!</definedName>
    <definedName name="명자0805">#REF!</definedName>
    <definedName name="명자1006" localSheetId="10">#REF!</definedName>
    <definedName name="명자1006" localSheetId="8">#REF!</definedName>
    <definedName name="명자1006">#REF!</definedName>
    <definedName name="명자1208" localSheetId="10">#REF!</definedName>
    <definedName name="명자1208" localSheetId="8">#REF!</definedName>
    <definedName name="명자1208">#REF!</definedName>
    <definedName name="모감주R10" localSheetId="10">#REF!</definedName>
    <definedName name="모감주R10" localSheetId="8">#REF!</definedName>
    <definedName name="모감주R10">#REF!</definedName>
    <definedName name="모감주R4" localSheetId="10">#REF!</definedName>
    <definedName name="모감주R4" localSheetId="8">#REF!</definedName>
    <definedName name="모감주R4">#REF!</definedName>
    <definedName name="모감주R6" localSheetId="10">#REF!</definedName>
    <definedName name="모감주R6" localSheetId="8">#REF!</definedName>
    <definedName name="모감주R6">#REF!</definedName>
    <definedName name="모감주R8" localSheetId="10">#REF!</definedName>
    <definedName name="모감주R8" localSheetId="8">#REF!</definedName>
    <definedName name="모감주R8">#REF!</definedName>
    <definedName name="모과2005" localSheetId="10">#REF!</definedName>
    <definedName name="모과2005" localSheetId="8">#REF!</definedName>
    <definedName name="모과2005">#REF!</definedName>
    <definedName name="모과2507" localSheetId="10">#REF!</definedName>
    <definedName name="모과2507" localSheetId="8">#REF!</definedName>
    <definedName name="모과2507">#REF!</definedName>
    <definedName name="모과R10" localSheetId="10">#REF!</definedName>
    <definedName name="모과R10" localSheetId="8">#REF!</definedName>
    <definedName name="모과R10">#REF!</definedName>
    <definedName name="모과R12" localSheetId="10">#REF!</definedName>
    <definedName name="모과R12" localSheetId="8">#REF!</definedName>
    <definedName name="모과R12">#REF!</definedName>
    <definedName name="모과R15" localSheetId="10">#REF!</definedName>
    <definedName name="모과R15" localSheetId="8">#REF!</definedName>
    <definedName name="모과R15">#REF!</definedName>
    <definedName name="모과R20" localSheetId="10">#REF!</definedName>
    <definedName name="모과R20" localSheetId="8">#REF!</definedName>
    <definedName name="모과R20">#REF!</definedName>
    <definedName name="모과R25" localSheetId="10">#REF!</definedName>
    <definedName name="모과R25" localSheetId="8">#REF!</definedName>
    <definedName name="모과R25">#REF!</definedName>
    <definedName name="모과R5" localSheetId="10">#REF!</definedName>
    <definedName name="모과R5" localSheetId="8">#REF!</definedName>
    <definedName name="모과R5">#REF!</definedName>
    <definedName name="모과R8" localSheetId="10">#REF!</definedName>
    <definedName name="모과R8" localSheetId="8">#REF!</definedName>
    <definedName name="모과R8">#REF!</definedName>
    <definedName name="모과나무" localSheetId="10">#REF!</definedName>
    <definedName name="모과나무" localSheetId="8">#REF!</definedName>
    <definedName name="모과나무">#REF!</definedName>
    <definedName name="모듈6" localSheetId="10">BlankMacro1</definedName>
    <definedName name="모듈6" localSheetId="8">BlankMacro1</definedName>
    <definedName name="모듈6" localSheetId="12">BlankMacro1</definedName>
    <definedName name="모듈6" localSheetId="1">BlankMacro1</definedName>
    <definedName name="모듈6">BlankMacro1</definedName>
    <definedName name="모란5가지" localSheetId="10">#REF!</definedName>
    <definedName name="모란5가지" localSheetId="8">#REF!</definedName>
    <definedName name="모란5가지">#REF!</definedName>
    <definedName name="모란6가지" localSheetId="10">#REF!</definedName>
    <definedName name="모란6가지" localSheetId="8">#REF!</definedName>
    <definedName name="모란6가지">#REF!</definedName>
    <definedName name="모래노" localSheetId="10">#REF!</definedName>
    <definedName name="모래노" localSheetId="8">#REF!</definedName>
    <definedName name="모래노">#REF!</definedName>
    <definedName name="모래막이노" localSheetId="10">#REF!</definedName>
    <definedName name="모래막이노" localSheetId="8">#REF!</definedName>
    <definedName name="모래막이노">#REF!</definedName>
    <definedName name="모래막이재" localSheetId="10">#REF!</definedName>
    <definedName name="모래막이재" localSheetId="8">#REF!</definedName>
    <definedName name="모래막이재">#REF!</definedName>
    <definedName name="모래사장노" localSheetId="10">#REF!</definedName>
    <definedName name="모래사장노" localSheetId="8">#REF!</definedName>
    <definedName name="모래사장노">#REF!</definedName>
    <definedName name="모래사장재" localSheetId="10">#REF!</definedName>
    <definedName name="모래사장재" localSheetId="8">#REF!</definedName>
    <definedName name="모래사장재">#REF!</definedName>
    <definedName name="모래재" localSheetId="10">#REF!</definedName>
    <definedName name="모래재" localSheetId="8">#REF!</definedName>
    <definedName name="모래재">#REF!</definedName>
    <definedName name="모래필터층경비" localSheetId="10">#REF!</definedName>
    <definedName name="모래필터층경비" localSheetId="8">#REF!</definedName>
    <definedName name="모래필터층경비">#REF!</definedName>
    <definedName name="모래필터층노무비" localSheetId="10">#REF!</definedName>
    <definedName name="모래필터층노무비" localSheetId="8">#REF!</definedName>
    <definedName name="모래필터층노무비">#REF!</definedName>
    <definedName name="모래필터층재료비" localSheetId="10">#REF!</definedName>
    <definedName name="모래필터층재료비" localSheetId="8">#REF!</definedName>
    <definedName name="모래필터층재료비">#REF!</definedName>
    <definedName name="모터경" localSheetId="10">#REF!</definedName>
    <definedName name="모터경" localSheetId="8">#REF!</definedName>
    <definedName name="모터경">#REF!</definedName>
    <definedName name="모터노무비" localSheetId="10">#REF!</definedName>
    <definedName name="모터노무비" localSheetId="8">#REF!</definedName>
    <definedName name="모터노무비">#REF!</definedName>
    <definedName name="모터재료" localSheetId="10">#REF!</definedName>
    <definedName name="모터재료" localSheetId="8">#REF!</definedName>
    <definedName name="모터재료">#REF!</definedName>
    <definedName name="목공" localSheetId="10">#REF!</definedName>
    <definedName name="목공" localSheetId="8">#REF!</definedName>
    <definedName name="목공">#REF!</definedName>
    <definedName name="목도" localSheetId="10">#REF!</definedName>
    <definedName name="목도" localSheetId="8">#REF!</definedName>
    <definedName name="목도">#REF!</definedName>
    <definedName name="목도1" localSheetId="10">#REF!</definedName>
    <definedName name="목도1" localSheetId="8">#REF!</definedName>
    <definedName name="목도1">#REF!</definedName>
    <definedName name="목도2" localSheetId="10">#REF!</definedName>
    <definedName name="목도2" localSheetId="8">#REF!</definedName>
    <definedName name="목도2">#REF!</definedName>
    <definedName name="목도공" localSheetId="10">#REF!</definedName>
    <definedName name="목도공" localSheetId="8">#REF!</definedName>
    <definedName name="목도공">#REF!</definedName>
    <definedName name="목련R10" localSheetId="10">#REF!</definedName>
    <definedName name="목련R10" localSheetId="8">#REF!</definedName>
    <definedName name="목련R10">#REF!</definedName>
    <definedName name="목련R12" localSheetId="10">#REF!</definedName>
    <definedName name="목련R12" localSheetId="8">#REF!</definedName>
    <definedName name="목련R12">#REF!</definedName>
    <definedName name="목련R15" localSheetId="10">#REF!</definedName>
    <definedName name="목련R15" localSheetId="8">#REF!</definedName>
    <definedName name="목련R15">#REF!</definedName>
    <definedName name="목련R20" localSheetId="10">#REF!</definedName>
    <definedName name="목련R20" localSheetId="8">#REF!</definedName>
    <definedName name="목련R20">#REF!</definedName>
    <definedName name="목련R4" localSheetId="10">#REF!</definedName>
    <definedName name="목련R4" localSheetId="8">#REF!</definedName>
    <definedName name="목련R4">#REF!</definedName>
    <definedName name="목련R5" localSheetId="10">#REF!</definedName>
    <definedName name="목련R5" localSheetId="8">#REF!</definedName>
    <definedName name="목련R5">#REF!</definedName>
    <definedName name="목련R6" localSheetId="10">#REF!</definedName>
    <definedName name="목련R6" localSheetId="8">#REF!</definedName>
    <definedName name="목련R6">#REF!</definedName>
    <definedName name="목련R8" localSheetId="10">#REF!</definedName>
    <definedName name="목련R8" localSheetId="8">#REF!</definedName>
    <definedName name="목련R8">#REF!</definedName>
    <definedName name="목록1" localSheetId="10">#REF!</definedName>
    <definedName name="목록1" localSheetId="8">#REF!</definedName>
    <definedName name="목록1">#REF!</definedName>
    <definedName name="목록2" localSheetId="10">#REF!</definedName>
    <definedName name="목록2" localSheetId="8">#REF!</definedName>
    <definedName name="목록2">#REF!</definedName>
    <definedName name="목백합" localSheetId="10">#REF!</definedName>
    <definedName name="목백합" localSheetId="8">#REF!</definedName>
    <definedName name="목백합">#REF!</definedName>
    <definedName name="목서1506" localSheetId="10">#REF!</definedName>
    <definedName name="목서1506" localSheetId="8">#REF!</definedName>
    <definedName name="목서1506">#REF!</definedName>
    <definedName name="목서2012" localSheetId="10">#REF!</definedName>
    <definedName name="목서2012" localSheetId="8">#REF!</definedName>
    <definedName name="목서2012">#REF!</definedName>
    <definedName name="목서2515" localSheetId="10">#REF!</definedName>
    <definedName name="목서2515" localSheetId="8">#REF!</definedName>
    <definedName name="목서2515">#REF!</definedName>
    <definedName name="목수국1006" localSheetId="10">#REF!</definedName>
    <definedName name="목수국1006" localSheetId="8">#REF!</definedName>
    <definedName name="목수국1006">#REF!</definedName>
    <definedName name="목수국1208" localSheetId="10">#REF!</definedName>
    <definedName name="목수국1208" localSheetId="8">#REF!</definedName>
    <definedName name="목수국1208">#REF!</definedName>
    <definedName name="목수국1510" localSheetId="10">#REF!</definedName>
    <definedName name="목수국1510" localSheetId="8">#REF!</definedName>
    <definedName name="목수국1510">#REF!</definedName>
    <definedName name="목재가공" localSheetId="10">#REF!</definedName>
    <definedName name="목재가공" localSheetId="8">#REF!</definedName>
    <definedName name="목재가공">#REF!</definedName>
    <definedName name="목조각공1" localSheetId="10">#REF!</definedName>
    <definedName name="목조각공1" localSheetId="8">#REF!</definedName>
    <definedName name="목조각공1">#REF!</definedName>
    <definedName name="목조각공2" localSheetId="10">#REF!</definedName>
    <definedName name="목조각공2" localSheetId="8">#REF!</definedName>
    <definedName name="목조각공2">#REF!</definedName>
    <definedName name="목차간지" localSheetId="12">#N/A</definedName>
    <definedName name="목차간지" localSheetId="1">#REF!</definedName>
    <definedName name="목차간지">[0]!목차간지</definedName>
    <definedName name="몰탈노" localSheetId="10">#REF!</definedName>
    <definedName name="몰탈노" localSheetId="8">#REF!</definedName>
    <definedName name="몰탈노">#REF!</definedName>
    <definedName name="몰탈재" localSheetId="10">#REF!</definedName>
    <definedName name="몰탈재" localSheetId="8">#REF!</definedName>
    <definedName name="몰탈재">#REF!</definedName>
    <definedName name="무거두꺼움" localSheetId="10">#REF!</definedName>
    <definedName name="무거두꺼움" localSheetId="8">#REF!</definedName>
    <definedName name="무거두꺼움">#REF!</definedName>
    <definedName name="무거얄음" localSheetId="10">#REF!</definedName>
    <definedName name="무거얄음" localSheetId="8">#REF!</definedName>
    <definedName name="무거얄음">#REF!</definedName>
    <definedName name="무계" localSheetId="10">#REF!</definedName>
    <definedName name="무계" localSheetId="8">#REF!</definedName>
    <definedName name="무계">#REF!</definedName>
    <definedName name="무궁화" localSheetId="10">#REF!</definedName>
    <definedName name="무궁화" localSheetId="8">#REF!</definedName>
    <definedName name="무궁화">#REF!</definedName>
    <definedName name="무궁화1003" localSheetId="10">#REF!</definedName>
    <definedName name="무궁화1003" localSheetId="8">#REF!</definedName>
    <definedName name="무궁화1003">#REF!</definedName>
    <definedName name="무궁화1203" localSheetId="10">#REF!</definedName>
    <definedName name="무궁화1203" localSheetId="8">#REF!</definedName>
    <definedName name="무궁화1203">#REF!</definedName>
    <definedName name="무궁화1504" localSheetId="10">#REF!</definedName>
    <definedName name="무궁화1504" localSheetId="8">#REF!</definedName>
    <definedName name="무궁화1504">#REF!</definedName>
    <definedName name="무궁화1805" localSheetId="10">#REF!</definedName>
    <definedName name="무궁화1805" localSheetId="8">#REF!</definedName>
    <definedName name="무궁화1805">#REF!</definedName>
    <definedName name="무궁화2006" localSheetId="10">#REF!</definedName>
    <definedName name="무궁화2006" localSheetId="8">#REF!</definedName>
    <definedName name="무궁화2006">#REF!</definedName>
    <definedName name="무기질노" localSheetId="10">#REF!</definedName>
    <definedName name="무기질노" localSheetId="8">#REF!</definedName>
    <definedName name="무기질노">#REF!</definedName>
    <definedName name="무기질재" localSheetId="10">#REF!</definedName>
    <definedName name="무기질재" localSheetId="8">#REF!</definedName>
    <definedName name="무기질재">#REF!</definedName>
    <definedName name="무두꺼움" localSheetId="10">#REF!</definedName>
    <definedName name="무두꺼움" localSheetId="8">#REF!</definedName>
    <definedName name="무두꺼움">#REF!</definedName>
    <definedName name="무선안테나공1" localSheetId="10">#REF!</definedName>
    <definedName name="무선안테나공1" localSheetId="8">#REF!</definedName>
    <definedName name="무선안테나공1">#REF!</definedName>
    <definedName name="무선안테나공2" localSheetId="10">#REF!</definedName>
    <definedName name="무선안테나공2" localSheetId="8">#REF!</definedName>
    <definedName name="무선안테나공2">#REF!</definedName>
    <definedName name="무얄음" localSheetId="10">#REF!</definedName>
    <definedName name="무얄음" localSheetId="8">#REF!</definedName>
    <definedName name="무얄음">#REF!</definedName>
    <definedName name="물가변동내역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자료" localSheetId="10">#REF!</definedName>
    <definedName name="물가자료" localSheetId="8">#REF!</definedName>
    <definedName name="물가자료">#REF!</definedName>
    <definedName name="물경" localSheetId="10">#REF!</definedName>
    <definedName name="물경" localSheetId="8">#REF!</definedName>
    <definedName name="물경">#REF!</definedName>
    <definedName name="물노무" localSheetId="10">#REF!</definedName>
    <definedName name="물노무" localSheetId="8">#REF!</definedName>
    <definedName name="물노무">#REF!</definedName>
    <definedName name="물량2" localSheetId="10" hidden="1">#REF!</definedName>
    <definedName name="물량2" localSheetId="8" hidden="1">#REF!</definedName>
    <definedName name="물량2" localSheetId="9" hidden="1">#REF!</definedName>
    <definedName name="물량2" localSheetId="5" hidden="1">#REF!</definedName>
    <definedName name="물량2" hidden="1">#REF!</definedName>
    <definedName name="물량3" localSheetId="12">#N/A</definedName>
    <definedName name="물량3" localSheetId="1">#REF!</definedName>
    <definedName name="물량3">[0]!물량3</definedName>
    <definedName name="물량내역" localSheetId="10">#REF!</definedName>
    <definedName name="물량내역" localSheetId="8">#REF!</definedName>
    <definedName name="물량내역">#REF!</definedName>
    <definedName name="물량집계" localSheetId="10">#REF!</definedName>
    <definedName name="물량집계" localSheetId="8">#REF!</definedName>
    <definedName name="물량집계">#REF!</definedName>
    <definedName name="물량집계1" localSheetId="10">#REF!</definedName>
    <definedName name="물량집계1" localSheetId="8">#REF!</definedName>
    <definedName name="물량집계1">#REF!</definedName>
    <definedName name="물재료" localSheetId="10">#REF!</definedName>
    <definedName name="물재료" localSheetId="8">#REF!</definedName>
    <definedName name="물재료">#REF!</definedName>
    <definedName name="물푸레R5" localSheetId="10">#REF!</definedName>
    <definedName name="물푸레R5" localSheetId="8">#REF!</definedName>
    <definedName name="물푸레R5">#REF!</definedName>
    <definedName name="물푸레R6" localSheetId="10">#REF!</definedName>
    <definedName name="물푸레R6" localSheetId="8">#REF!</definedName>
    <definedName name="물푸레R6">#REF!</definedName>
    <definedName name="물푸레R8" localSheetId="10">#REF!</definedName>
    <definedName name="물푸레R8" localSheetId="8">#REF!</definedName>
    <definedName name="물푸레R8">#REF!</definedName>
    <definedName name="뭐지" localSheetId="12" hidden="1">{#N/A,#N/A,FALSE,"CCTV"}</definedName>
    <definedName name="뭐지" localSheetId="1" hidden="1">{#N/A,#N/A,FALSE,"CCTV"}</definedName>
    <definedName name="뭐지" hidden="1">{#N/A,#N/A,FALSE,"CCTV"}</definedName>
    <definedName name="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미선0804" localSheetId="10">#REF!</definedName>
    <definedName name="미선0804" localSheetId="8">#REF!</definedName>
    <definedName name="미선0804">#REF!</definedName>
    <definedName name="미선1206" localSheetId="10">#REF!</definedName>
    <definedName name="미선1206" localSheetId="8">#REF!</definedName>
    <definedName name="미선1206">#REF!</definedName>
    <definedName name="미송원목" localSheetId="10">#REF!</definedName>
    <definedName name="미송원목" localSheetId="8">#REF!</definedName>
    <definedName name="미송원목">#REF!</definedName>
    <definedName name="미장" localSheetId="10">#REF!</definedName>
    <definedName name="미장" localSheetId="8">#REF!</definedName>
    <definedName name="미장">#REF!</definedName>
    <definedName name="미장공" localSheetId="10">#REF!</definedName>
    <definedName name="미장공" localSheetId="8">#REF!</definedName>
    <definedName name="미장공">#REF!</definedName>
    <definedName name="미장공1" localSheetId="10">#REF!</definedName>
    <definedName name="미장공1" localSheetId="8">#REF!</definedName>
    <definedName name="미장공1">#REF!</definedName>
    <definedName name="미장공2" localSheetId="10">#REF!</definedName>
    <definedName name="미장공2" localSheetId="8">#REF!</definedName>
    <definedName name="미장공2">#REF!</definedName>
    <definedName name="밋션별" localSheetId="10">#REF!</definedName>
    <definedName name="밋션별" localSheetId="8">#REF!</definedName>
    <definedName name="밋션별">#REF!</definedName>
    <definedName name="ㅂ" localSheetId="10">#REF!</definedName>
    <definedName name="ㅂ" localSheetId="8">#REF!</definedName>
    <definedName name="ㅂ">#REF!</definedName>
    <definedName name="ㅂㅂ" localSheetId="12" hidden="1">{#N/A,#N/A,FALSE,"CCTV"}</definedName>
    <definedName name="ㅂㅂ" localSheetId="1" hidden="1">{#N/A,#N/A,FALSE,"CCTV"}</definedName>
    <definedName name="ㅂㅂ" hidden="1">{#N/A,#N/A,FALSE,"CCTV"}</definedName>
    <definedName name="ㅂㅂㅂ" localSheetId="10">#REF!</definedName>
    <definedName name="ㅂㅂㅂ" localSheetId="8">#REF!</definedName>
    <definedName name="ㅂㅂㅂ">#REF!</definedName>
    <definedName name="ㅂㅂㅂㅂ" localSheetId="10">#REF!</definedName>
    <definedName name="ㅂㅂㅂㅂ" localSheetId="8">#REF!</definedName>
    <definedName name="ㅂㅂㅂㅂ">#REF!</definedName>
    <definedName name="ㅂㅂㅂㅂㅂㅂ" localSheetId="9" hidden="1">{"'용역비'!$A$4:$C$8"}</definedName>
    <definedName name="ㅂㅂㅂㅂㅂㅂ" localSheetId="12" hidden="1">{"'용역비'!$A$4:$C$8"}</definedName>
    <definedName name="ㅂㅂㅂㅂㅂㅂ" localSheetId="5" hidden="1">{"'용역비'!$A$4:$C$8"}</definedName>
    <definedName name="ㅂㅂㅂㅂㅂㅂ" localSheetId="1" hidden="1">{"'용역비'!$A$4:$C$8"}</definedName>
    <definedName name="ㅂㅂㅂㅂㅂㅂ" hidden="1">{"'용역비'!$A$4:$C$8"}</definedName>
    <definedName name="ㅂㅈ" localSheetId="10">#REF!</definedName>
    <definedName name="ㅂㅈ" localSheetId="8">#REF!</definedName>
    <definedName name="ㅂㅈ">#REF!</definedName>
    <definedName name="ㅂㅈㅂㅈㅂㅈ" localSheetId="10">#REF!</definedName>
    <definedName name="ㅂㅈㅂㅈㅂㅈ" localSheetId="8">#REF!</definedName>
    <definedName name="ㅂㅈㅂㅈㅂㅈ">#REF!</definedName>
    <definedName name="ㅂ통인부1" localSheetId="10">#REF!</definedName>
    <definedName name="ㅂ통인부1" localSheetId="8">#REF!</definedName>
    <definedName name="ㅂ통인부1">#REF!</definedName>
    <definedName name="바닥시스ㅔ" localSheetId="12">ROUND(#REF!*0.0254,3)</definedName>
    <definedName name="바닥시스ㅔ" localSheetId="1">ROUND(#REF!*0.0254,3)</definedName>
    <definedName name="바닥시스ㅔ">ROUND([0]!바닥시스ㅔ*0.0254,3)</definedName>
    <definedName name="바닥히팅시스템" localSheetId="12">ROUND(#REF!*0.0254,3)</definedName>
    <definedName name="바닥히팅시스템" localSheetId="1">ROUND(#REF!*0.0254,3)</definedName>
    <definedName name="바닥히팅시스템">ROUND([0]!바닥히팅시스템*0.0254,3)</definedName>
    <definedName name="바보" localSheetId="10">#REF!</definedName>
    <definedName name="바보" localSheetId="8">#REF!</definedName>
    <definedName name="바보">#REF!</definedName>
    <definedName name="바부" localSheetId="9" hidden="1">{"'용역비'!$A$4:$C$8"}</definedName>
    <definedName name="바부" localSheetId="12" hidden="1">{"'용역비'!$A$4:$C$8"}</definedName>
    <definedName name="바부" localSheetId="5" hidden="1">{"'용역비'!$A$4:$C$8"}</definedName>
    <definedName name="바부" localSheetId="1" hidden="1">{"'용역비'!$A$4:$C$8"}</definedName>
    <definedName name="바부" hidden="1">{"'용역비'!$A$4:$C$8"}</definedName>
    <definedName name="바이오" localSheetId="10">#REF!</definedName>
    <definedName name="바이오" localSheetId="8">#REF!</definedName>
    <definedName name="바이오">#REF!</definedName>
    <definedName name="박태기" localSheetId="10">#REF!</definedName>
    <definedName name="박태기" localSheetId="8">#REF!</definedName>
    <definedName name="박태기">#REF!</definedName>
    <definedName name="박피" localSheetId="10">#REF!</definedName>
    <definedName name="박피" localSheetId="8">#REF!</definedName>
    <definedName name="박피">#REF!</definedName>
    <definedName name="박한승" localSheetId="12">#N/A</definedName>
    <definedName name="박한승" localSheetId="1">#REF!</definedName>
    <definedName name="박한승">[0]!박한승</definedName>
    <definedName name="반송1012" localSheetId="10">#REF!</definedName>
    <definedName name="반송1012" localSheetId="8">#REF!</definedName>
    <definedName name="반송1012">#REF!</definedName>
    <definedName name="반송1215" localSheetId="10">#REF!</definedName>
    <definedName name="반송1215" localSheetId="8">#REF!</definedName>
    <definedName name="반송1215">#REF!</definedName>
    <definedName name="반송1518" localSheetId="10">#REF!</definedName>
    <definedName name="반송1518" localSheetId="8">#REF!</definedName>
    <definedName name="반송1518">#REF!</definedName>
    <definedName name="반송1520" localSheetId="10">#REF!</definedName>
    <definedName name="반송1520" localSheetId="8">#REF!</definedName>
    <definedName name="반송1520">#REF!</definedName>
    <definedName name="반송2022" localSheetId="10">#REF!</definedName>
    <definedName name="반송2022" localSheetId="8">#REF!</definedName>
    <definedName name="반송2022">#REF!</definedName>
    <definedName name="반여수량" localSheetId="10">#REF!</definedName>
    <definedName name="반여수량" localSheetId="8">#REF!</definedName>
    <definedName name="반여수량">#REF!</definedName>
    <definedName name="발주금액">#N/A</definedName>
    <definedName name="발주처" localSheetId="10">#REF!</definedName>
    <definedName name="발주처" localSheetId="8">#REF!</definedName>
    <definedName name="발주처">#REF!</definedName>
    <definedName name="밤나무10노무" localSheetId="10">#REF!</definedName>
    <definedName name="밤나무10노무" localSheetId="8">#REF!</definedName>
    <definedName name="밤나무10노무">#REF!</definedName>
    <definedName name="밤나무10재료" localSheetId="10">#REF!</definedName>
    <definedName name="밤나무10재료" localSheetId="8">#REF!</definedName>
    <definedName name="밤나무10재료">#REF!</definedName>
    <definedName name="밤나무6노무" localSheetId="10">#REF!</definedName>
    <definedName name="밤나무6노무" localSheetId="8">#REF!</definedName>
    <definedName name="밤나무6노무">#REF!</definedName>
    <definedName name="밤나무6재료" localSheetId="10">#REF!</definedName>
    <definedName name="밤나무6재료" localSheetId="8">#REF!</definedName>
    <definedName name="밤나무6재료">#REF!</definedName>
    <definedName name="밤나무8노무" localSheetId="10">#REF!</definedName>
    <definedName name="밤나무8노무" localSheetId="8">#REF!</definedName>
    <definedName name="밤나무8노무">#REF!</definedName>
    <definedName name="밤나무8재료" localSheetId="10">#REF!</definedName>
    <definedName name="밤나무8재료" localSheetId="8">#REF!</definedName>
    <definedName name="밤나무8재료">#REF!</definedName>
    <definedName name="방류펌프" localSheetId="10">#REF!</definedName>
    <definedName name="방류펌프" localSheetId="8">#REF!</definedName>
    <definedName name="방류펌프">#REF!</definedName>
    <definedName name="방방">#N/A</definedName>
    <definedName name="방방호">#N/A</definedName>
    <definedName name="방부각재">931007</definedName>
    <definedName name="방부원주">1064010</definedName>
    <definedName name="방부판재">1037435</definedName>
    <definedName name="방수" localSheetId="10">#REF!</definedName>
    <definedName name="방수" localSheetId="8">#REF!</definedName>
    <definedName name="방수">#REF!</definedName>
    <definedName name="방수공" localSheetId="10">#REF!</definedName>
    <definedName name="방수공" localSheetId="8">#REF!</definedName>
    <definedName name="방수공">#REF!</definedName>
    <definedName name="방수공1" localSheetId="10">#REF!</definedName>
    <definedName name="방수공1" localSheetId="8">#REF!</definedName>
    <definedName name="방수공1">#REF!</definedName>
    <definedName name="방수공2" localSheetId="10">#REF!</definedName>
    <definedName name="방수공2" localSheetId="8">#REF!</definedName>
    <definedName name="방수공2">#REF!</definedName>
    <definedName name="방호">#N/A</definedName>
    <definedName name="방호설비공사">#N/A</definedName>
    <definedName name="방화구획" localSheetId="10">#REF!</definedName>
    <definedName name="방화구획" localSheetId="8">#REF!</definedName>
    <definedName name="방화구획">#REF!</definedName>
    <definedName name="배관" localSheetId="10">#REF!</definedName>
    <definedName name="배관" localSheetId="8">#REF!</definedName>
    <definedName name="배관">#REF!</definedName>
    <definedName name="배관공" localSheetId="10">#REF!</definedName>
    <definedName name="배관공" localSheetId="8">#REF!</definedName>
    <definedName name="배관공">#REF!</definedName>
    <definedName name="배관공1" localSheetId="10">#REF!</definedName>
    <definedName name="배관공1" localSheetId="8">#REF!</definedName>
    <definedName name="배관공1">#REF!</definedName>
    <definedName name="배관공2" localSheetId="10">#REF!</definedName>
    <definedName name="배관공2" localSheetId="8">#REF!</definedName>
    <definedName name="배관공2">#REF!</definedName>
    <definedName name="배관공계" localSheetId="10">#REF!</definedName>
    <definedName name="배관공계" localSheetId="8">#REF!</definedName>
    <definedName name="배관공계">#REF!</definedName>
    <definedName name="배관공수율" localSheetId="10" hidden="1">#REF!</definedName>
    <definedName name="배관공수율" localSheetId="8" hidden="1">#REF!</definedName>
    <definedName name="배관공수율" localSheetId="9" hidden="1">#REF!</definedName>
    <definedName name="배관공수율" hidden="1">#REF!</definedName>
    <definedName name="배롱나무" localSheetId="10">#REF!</definedName>
    <definedName name="배롱나무" localSheetId="8">#REF!</definedName>
    <definedName name="배롱나무">#REF!</definedName>
    <definedName name="배연기기" localSheetId="10">#REF!</definedName>
    <definedName name="배연기기" localSheetId="8">#REF!</definedName>
    <definedName name="배연기기">#REF!</definedName>
    <definedName name="배전전공" localSheetId="10">#REF!</definedName>
    <definedName name="배전전공" localSheetId="8">#REF!</definedName>
    <definedName name="배전전공">#REF!</definedName>
    <definedName name="배전전공1" localSheetId="10">#REF!</definedName>
    <definedName name="배전전공1" localSheetId="8">#REF!</definedName>
    <definedName name="배전전공1">#REF!</definedName>
    <definedName name="배전전공2" localSheetId="10">#REF!</definedName>
    <definedName name="배전전공2" localSheetId="8">#REF!</definedName>
    <definedName name="배전전공2">#REF!</definedName>
    <definedName name="배전활선전공1" localSheetId="10">#REF!</definedName>
    <definedName name="배전활선전공1" localSheetId="8">#REF!</definedName>
    <definedName name="배전활선전공1">#REF!</definedName>
    <definedName name="배전활선전공2" localSheetId="10">#REF!</definedName>
    <definedName name="배전활선전공2" localSheetId="8">#REF!</definedName>
    <definedName name="배전활선전공2">#REF!</definedName>
    <definedName name="백호07" localSheetId="10">#REF!</definedName>
    <definedName name="백호07" localSheetId="8">#REF!</definedName>
    <definedName name="백호07">#REF!</definedName>
    <definedName name="백호10" localSheetId="10">#REF!</definedName>
    <definedName name="백호10" localSheetId="8">#REF!</definedName>
    <definedName name="백호10">#REF!</definedName>
    <definedName name="백호2경" localSheetId="10">#REF!</definedName>
    <definedName name="백호2경" localSheetId="8">#REF!</definedName>
    <definedName name="백호2경">#REF!</definedName>
    <definedName name="백호2노무" localSheetId="10">#REF!</definedName>
    <definedName name="백호2노무" localSheetId="8">#REF!</definedName>
    <definedName name="백호2노무">#REF!</definedName>
    <definedName name="백호2재료" localSheetId="10">#REF!</definedName>
    <definedName name="백호2재료" localSheetId="8">#REF!</definedName>
    <definedName name="백호2재료">#REF!</definedName>
    <definedName name="백호7경" localSheetId="10">#REF!</definedName>
    <definedName name="백호7경" localSheetId="8">#REF!</definedName>
    <definedName name="백호7경">#REF!</definedName>
    <definedName name="백호7노무" localSheetId="10">#REF!</definedName>
    <definedName name="백호7노무" localSheetId="8">#REF!</definedName>
    <definedName name="백호7노무">#REF!</definedName>
    <definedName name="백호7재료" localSheetId="10">#REF!</definedName>
    <definedName name="백호7재료" localSheetId="8">#REF!</definedName>
    <definedName name="백호7재료">#REF!</definedName>
    <definedName name="번호" localSheetId="10">#REF!</definedName>
    <definedName name="번호" localSheetId="8">#REF!</definedName>
    <definedName name="번호">#REF!</definedName>
    <definedName name="벌목단가산출" localSheetId="10">#REF!</definedName>
    <definedName name="벌목단가산출" localSheetId="8">#REF!</definedName>
    <definedName name="벌목단가산출">#REF!</definedName>
    <definedName name="벌목부1" localSheetId="10">#REF!</definedName>
    <definedName name="벌목부1" localSheetId="8">#REF!</definedName>
    <definedName name="벌목부1">#REF!</definedName>
    <definedName name="벌목부2" localSheetId="10">#REF!</definedName>
    <definedName name="벌목부2" localSheetId="8">#REF!</definedName>
    <definedName name="벌목부2">#REF!</definedName>
    <definedName name="법원마크" localSheetId="10">#REF!</definedName>
    <definedName name="법원마크" localSheetId="8">#REF!</definedName>
    <definedName name="법원마크">#REF!</definedName>
    <definedName name="벽돌공1" localSheetId="10">#REF!</definedName>
    <definedName name="벽돌공1" localSheetId="8">#REF!</definedName>
    <definedName name="벽돌공1">#REF!</definedName>
    <definedName name="벽돌공2" localSheetId="10">#REF!</definedName>
    <definedName name="벽돌공2" localSheetId="8">#REF!</definedName>
    <definedName name="벽돌공2">#REF!</definedName>
    <definedName name="벽돌제작공" localSheetId="10">#REF!</definedName>
    <definedName name="벽돌제작공" localSheetId="8">#REF!</definedName>
    <definedName name="벽돌제작공">#REF!</definedName>
    <definedName name="벽식면적계" localSheetId="10">#REF!</definedName>
    <definedName name="벽식면적계" localSheetId="8">#REF!</definedName>
    <definedName name="벽식면적계">#REF!</definedName>
    <definedName name="벽식철근계수" localSheetId="10">#REF!</definedName>
    <definedName name="벽식철근계수" localSheetId="8">#REF!</definedName>
    <definedName name="벽식철근계수">#REF!</definedName>
    <definedName name="벽식콘크리트수량" localSheetId="10">#REF!</definedName>
    <definedName name="벽식콘크리트수량" localSheetId="8">#REF!</definedName>
    <definedName name="벽식콘크리트수량">#REF!</definedName>
    <definedName name="벽식형틀수량" localSheetId="10">#REF!</definedName>
    <definedName name="벽식형틀수량" localSheetId="8">#REF!</definedName>
    <definedName name="벽식형틀수량">#REF!</definedName>
    <definedName name="벽실철근수량" localSheetId="10">#REF!</definedName>
    <definedName name="벽실철근수량" localSheetId="8">#REF!</definedName>
    <definedName name="벽실철근수량">#REF!</definedName>
    <definedName name="변경수주계획" localSheetId="10">#REF!</definedName>
    <definedName name="변경수주계획" localSheetId="8">#REF!</definedName>
    <definedName name="변경수주계획">#REF!</definedName>
    <definedName name="변이Slab두께" localSheetId="10">#REF!</definedName>
    <definedName name="변이Slab두께" localSheetId="8">#REF!</definedName>
    <definedName name="변이Slab두께">#REF!</definedName>
    <definedName name="변전전공1" localSheetId="10">#REF!</definedName>
    <definedName name="변전전공1" localSheetId="8">#REF!</definedName>
    <definedName name="변전전공1">#REF!</definedName>
    <definedName name="변전전공2" localSheetId="10">#REF!</definedName>
    <definedName name="변전전공2" localSheetId="8">#REF!</definedName>
    <definedName name="변전전공2">#REF!</definedName>
    <definedName name="보" localSheetId="12">ROUND(#REF!*0.0254,3)</definedName>
    <definedName name="보" localSheetId="1">ROUND(#REF!*0.0254,3)</definedName>
    <definedName name="보">ROUND([0]!보*0.0254,3)</definedName>
    <definedName name="보고서" localSheetId="12">ROUND(#REF!*0.0254,3)</definedName>
    <definedName name="보고서" localSheetId="1">ROUND(#REF!*0.0254,3)</definedName>
    <definedName name="보고서">ROUND([0]!보고서*0.0254,3)</definedName>
    <definedName name="보도노" localSheetId="10">#REF!</definedName>
    <definedName name="보도노" localSheetId="8">#REF!</definedName>
    <definedName name="보도노">#REF!</definedName>
    <definedName name="보도재" localSheetId="10">#REF!</definedName>
    <definedName name="보도재" localSheetId="8">#REF!</definedName>
    <definedName name="보도재">#REF!</definedName>
    <definedName name="보습제" localSheetId="10">#REF!</definedName>
    <definedName name="보습제" localSheetId="8">#REF!</definedName>
    <definedName name="보습제">#REF!</definedName>
    <definedName name="보안공1" localSheetId="10">#REF!</definedName>
    <definedName name="보안공1" localSheetId="8">#REF!</definedName>
    <definedName name="보안공1">#REF!</definedName>
    <definedName name="보안공2" localSheetId="10">#REF!</definedName>
    <definedName name="보안공2" localSheetId="8">#REF!</definedName>
    <definedName name="보안공2">#REF!</definedName>
    <definedName name="보오링그라우팅"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 localSheetId="10">#REF!</definedName>
    <definedName name="보온" localSheetId="8">#REF!</definedName>
    <definedName name="보온">#REF!</definedName>
    <definedName name="보온공" localSheetId="10">#REF!</definedName>
    <definedName name="보온공" localSheetId="8">#REF!</definedName>
    <definedName name="보온공">#REF!</definedName>
    <definedName name="보온공1" localSheetId="10">#REF!</definedName>
    <definedName name="보온공1" localSheetId="8">#REF!</definedName>
    <definedName name="보온공1">#REF!</definedName>
    <definedName name="보온공2" localSheetId="10">#REF!</definedName>
    <definedName name="보온공2" localSheetId="8">#REF!</definedName>
    <definedName name="보온공2">#REF!</definedName>
    <definedName name="보온공계" localSheetId="10">#REF!</definedName>
    <definedName name="보온공계" localSheetId="8">#REF!</definedName>
    <definedName name="보온공계">#REF!</definedName>
    <definedName name="보완자료복사" localSheetId="10">#REF!</definedName>
    <definedName name="보완자료복사" localSheetId="8">#REF!</definedName>
    <definedName name="보완자료복사">#REF!</definedName>
    <definedName name="보일" localSheetId="10">#REF!</definedName>
    <definedName name="보일" localSheetId="8">#REF!</definedName>
    <definedName name="보일">#REF!</definedName>
    <definedName name="보일러공1" localSheetId="10">#REF!</definedName>
    <definedName name="보일러공1" localSheetId="8">#REF!</definedName>
    <definedName name="보일러공1">#REF!</definedName>
    <definedName name="보일러공2" localSheetId="10">#REF!</definedName>
    <definedName name="보일러공2" localSheetId="8">#REF!</definedName>
    <definedName name="보일러공2">#REF!</definedName>
    <definedName name="보조" localSheetId="10">BlankMacro1</definedName>
    <definedName name="보조" localSheetId="8">BlankMacro1</definedName>
    <definedName name="보조" localSheetId="12">BlankMacro1</definedName>
    <definedName name="보조" localSheetId="1">BlankMacro1</definedName>
    <definedName name="보조">BlankMacro1</definedName>
    <definedName name="보통" localSheetId="10">#REF!</definedName>
    <definedName name="보통" localSheetId="8">#REF!</definedName>
    <definedName name="보통">#REF!</definedName>
    <definedName name="보통선원1" localSheetId="10">#REF!</definedName>
    <definedName name="보통선원1" localSheetId="8">#REF!</definedName>
    <definedName name="보통선원1">#REF!</definedName>
    <definedName name="보통선원2" localSheetId="10">#REF!</definedName>
    <definedName name="보통선원2" localSheetId="8">#REF!</definedName>
    <definedName name="보통선원2">#REF!</definedName>
    <definedName name="보통인부" localSheetId="10">#REF!</definedName>
    <definedName name="보통인부" localSheetId="8">#REF!</definedName>
    <definedName name="보통인부">#REF!</definedName>
    <definedName name="보통인부1" localSheetId="10">#REF!</definedName>
    <definedName name="보통인부1" localSheetId="8">#REF!</definedName>
    <definedName name="보통인부1">#REF!</definedName>
    <definedName name="보통인부2" localSheetId="10">#REF!</definedName>
    <definedName name="보통인부2" localSheetId="8">#REF!</definedName>
    <definedName name="보통인부2">#REF!</definedName>
    <definedName name="보통인부B10" localSheetId="10">#REF!</definedName>
    <definedName name="보통인부B10" localSheetId="8">#REF!</definedName>
    <definedName name="보통인부B10">#REF!</definedName>
    <definedName name="보통인부B4이하" localSheetId="10">#REF!</definedName>
    <definedName name="보통인부B4이하" localSheetId="8">#REF!</definedName>
    <definedName name="보통인부B4이하">#REF!</definedName>
    <definedName name="보통인부B5" localSheetId="10">#REF!</definedName>
    <definedName name="보통인부B5" localSheetId="8">#REF!</definedName>
    <definedName name="보통인부B5">#REF!</definedName>
    <definedName name="보통인부B6" localSheetId="10">#REF!</definedName>
    <definedName name="보통인부B6" localSheetId="8">#REF!</definedName>
    <definedName name="보통인부B6">#REF!</definedName>
    <definedName name="보통인부B8" localSheetId="10">#REF!</definedName>
    <definedName name="보통인부B8" localSheetId="8">#REF!</definedName>
    <definedName name="보통인부B8">#REF!</definedName>
    <definedName name="보통인부R10" localSheetId="10">#REF!</definedName>
    <definedName name="보통인부R10" localSheetId="8">#REF!</definedName>
    <definedName name="보통인부R10">#REF!</definedName>
    <definedName name="보통인부R12" localSheetId="10">#REF!</definedName>
    <definedName name="보통인부R12" localSheetId="8">#REF!</definedName>
    <definedName name="보통인부R12">#REF!</definedName>
    <definedName name="보통인부R15" localSheetId="10">#REF!</definedName>
    <definedName name="보통인부R15" localSheetId="8">#REF!</definedName>
    <definedName name="보통인부R15">#REF!</definedName>
    <definedName name="보통인부R4이하" localSheetId="10">#REF!</definedName>
    <definedName name="보통인부R4이하" localSheetId="8">#REF!</definedName>
    <definedName name="보통인부R4이하">#REF!</definedName>
    <definedName name="보통인부R5" localSheetId="10">#REF!</definedName>
    <definedName name="보통인부R5" localSheetId="8">#REF!</definedName>
    <definedName name="보통인부R5">#REF!</definedName>
    <definedName name="보통인부R6" localSheetId="10">#REF!</definedName>
    <definedName name="보통인부R6" localSheetId="8">#REF!</definedName>
    <definedName name="보통인부R6">#REF!</definedName>
    <definedName name="보통인부R7" localSheetId="10">#REF!</definedName>
    <definedName name="보통인부R7" localSheetId="8">#REF!</definedName>
    <definedName name="보통인부R7">#REF!</definedName>
    <definedName name="보통인부R8" localSheetId="10">#REF!</definedName>
    <definedName name="보통인부R8" localSheetId="8">#REF!</definedName>
    <definedName name="보통인부R8">#REF!</definedName>
    <definedName name="보통인부계" localSheetId="10">#REF!</definedName>
    <definedName name="보통인부계" localSheetId="8">#REF!</definedName>
    <definedName name="보통인부계">#REF!</definedName>
    <definedName name="본관1구간" localSheetId="10">#REF!</definedName>
    <definedName name="본관1구간" localSheetId="8">#REF!</definedName>
    <definedName name="본관1구간">#REF!</definedName>
    <definedName name="본관2구간" localSheetId="10">#REF!</definedName>
    <definedName name="본관2구간" localSheetId="8">#REF!</definedName>
    <definedName name="본관2구간">#REF!</definedName>
    <definedName name="부__가___가__치__세" localSheetId="10">#REF!</definedName>
    <definedName name="부__가___가__치__세" localSheetId="8">#REF!</definedName>
    <definedName name="부__가___가__치__세">#REF!</definedName>
    <definedName name="부가" localSheetId="10">#REF!</definedName>
    <definedName name="부가" localSheetId="8">#REF!</definedName>
    <definedName name="부가">#REF!</definedName>
    <definedName name="부가가치세" localSheetId="10">#REF!</definedName>
    <definedName name="부가가치세" localSheetId="8">#REF!</definedName>
    <definedName name="부가가치세">#REF!</definedName>
    <definedName name="부가가치세_산식" localSheetId="10">#REF!</definedName>
    <definedName name="부가가치세_산식" localSheetId="8">#REF!</definedName>
    <definedName name="부가가치세_산식">#REF!</definedName>
    <definedName name="부대공사집계표" localSheetId="10">#REF!</definedName>
    <definedName name="부대공사집계표" localSheetId="8">#REF!</definedName>
    <definedName name="부대공사집계표">#REF!</definedName>
    <definedName name="부대일위대가" localSheetId="10">#REF!</definedName>
    <definedName name="부대일위대가" localSheetId="8">#REF!</definedName>
    <definedName name="부대일위대가">#REF!</definedName>
    <definedName name="부대입찰" localSheetId="10">#REF!</definedName>
    <definedName name="부대입찰" localSheetId="8">#REF!</definedName>
    <definedName name="부대입찰">#REF!</definedName>
    <definedName name="부산주경기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직포노" localSheetId="10">#REF!</definedName>
    <definedName name="부직포노" localSheetId="8">#REF!</definedName>
    <definedName name="부직포노">#REF!</definedName>
    <definedName name="부직포재" localSheetId="10">#REF!</definedName>
    <definedName name="부직포재" localSheetId="8">#REF!</definedName>
    <definedName name="부직포재">#REF!</definedName>
    <definedName name="부하_부하명" localSheetId="10">#REF!</definedName>
    <definedName name="부하_부하명" localSheetId="8">#REF!</definedName>
    <definedName name="부하_부하명">#REF!</definedName>
    <definedName name="분수경" localSheetId="10">#REF!</definedName>
    <definedName name="분수경" localSheetId="8">#REF!</definedName>
    <definedName name="분수경">#REF!</definedName>
    <definedName name="분수노" localSheetId="10">#REF!</definedName>
    <definedName name="분수노" localSheetId="8">#REF!</definedName>
    <definedName name="분수노">#REF!</definedName>
    <definedName name="분수재" localSheetId="10">#REF!</definedName>
    <definedName name="분수재" localSheetId="8">#REF!</definedName>
    <definedName name="분수재">#REF!</definedName>
    <definedName name="분야"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전반" localSheetId="12" hidden="1">{#N/A,#N/A,FALSE,"손익표지";#N/A,#N/A,FALSE,"손익계산";#N/A,#N/A,FALSE,"일반관리비";#N/A,#N/A,FALSE,"영업외수익";#N/A,#N/A,FALSE,"영업외비용";#N/A,#N/A,FALSE,"매출액";#N/A,#N/A,FALSE,"요약손익";#N/A,#N/A,FALSE,"요약대차";#N/A,#N/A,FALSE,"매출채권현황";#N/A,#N/A,FALSE,"매출채권명세"}</definedName>
    <definedName name="분전반" localSheetId="1" hidden="1">{#N/A,#N/A,FALSE,"손익표지";#N/A,#N/A,FALSE,"손익계산";#N/A,#N/A,FALSE,"일반관리비";#N/A,#N/A,FALSE,"영업외수익";#N/A,#N/A,FALSE,"영업외비용";#N/A,#N/A,FALSE,"매출액";#N/A,#N/A,FALSE,"요약손익";#N/A,#N/A,FALSE,"요약대차";#N/A,#N/A,FALSE,"매출채권현황";#N/A,#N/A,FALSE,"매출채권명세"}</definedName>
    <definedName name="분전반" hidden="1">{#N/A,#N/A,FALSE,"손익표지";#N/A,#N/A,FALSE,"손익계산";#N/A,#N/A,FALSE,"일반관리비";#N/A,#N/A,FALSE,"영업외수익";#N/A,#N/A,FALSE,"영업외비용";#N/A,#N/A,FALSE,"매출액";#N/A,#N/A,FALSE,"요약손익";#N/A,#N/A,FALSE,"요약대차";#N/A,#N/A,FALSE,"매출채권현황";#N/A,#N/A,FALSE,"매출채권명세"}</definedName>
    <definedName name="불도자15경" localSheetId="10">#REF!</definedName>
    <definedName name="불도자15경" localSheetId="8">#REF!</definedName>
    <definedName name="불도자15경">#REF!</definedName>
    <definedName name="불도자15노무" localSheetId="10">#REF!</definedName>
    <definedName name="불도자15노무" localSheetId="8">#REF!</definedName>
    <definedName name="불도자15노무">#REF!</definedName>
    <definedName name="불도자15재료" localSheetId="10">#REF!</definedName>
    <definedName name="불도자15재료" localSheetId="8">#REF!</definedName>
    <definedName name="불도자15재료">#REF!</definedName>
    <definedName name="비______목" localSheetId="10">#REF!</definedName>
    <definedName name="비______목" localSheetId="8">#REF!</definedName>
    <definedName name="비______목">#REF!</definedName>
    <definedName name="비___목" localSheetId="10">#REF!</definedName>
    <definedName name="비___목" localSheetId="8">#REF!</definedName>
    <definedName name="비___목">#REF!</definedName>
    <definedName name="비계" localSheetId="10">#REF!</definedName>
    <definedName name="비계" localSheetId="8">#REF!</definedName>
    <definedName name="비계">#REF!</definedName>
    <definedName name="비계공" localSheetId="10">#REF!</definedName>
    <definedName name="비계공" localSheetId="8">#REF!</definedName>
    <definedName name="비계공">#REF!</definedName>
    <definedName name="비계공1" localSheetId="10">#REF!</definedName>
    <definedName name="비계공1" localSheetId="8">#REF!</definedName>
    <definedName name="비계공1">#REF!</definedName>
    <definedName name="비계공2" localSheetId="10">#REF!</definedName>
    <definedName name="비계공2" localSheetId="8">#REF!</definedName>
    <definedName name="비계공2">#REF!</definedName>
    <definedName name="비고" localSheetId="10">#REF!</definedName>
    <definedName name="비고" localSheetId="8">#REF!</definedName>
    <definedName name="비고">#REF!</definedName>
    <definedName name="비교표" localSheetId="12">ROUND(#REF!*0.0254,3)</definedName>
    <definedName name="비교표" localSheetId="1">ROUND(#REF!*0.0254,3)</definedName>
    <definedName name="비교표">ROUND([0]!비교표*0.0254,3)</definedName>
    <definedName name="비목1" localSheetId="10">#REF!</definedName>
    <definedName name="비목1" localSheetId="8">#REF!</definedName>
    <definedName name="비목1">#REF!</definedName>
    <definedName name="비목2" localSheetId="10">#REF!</definedName>
    <definedName name="비목2" localSheetId="8">#REF!</definedName>
    <definedName name="비목2">#REF!</definedName>
    <definedName name="비목3" localSheetId="10">#REF!</definedName>
    <definedName name="비목3" localSheetId="8">#REF!</definedName>
    <definedName name="비목3">#REF!</definedName>
    <definedName name="비목4" localSheetId="10">#REF!</definedName>
    <definedName name="비목4" localSheetId="8">#REF!</definedName>
    <definedName name="비목4">#REF!</definedName>
    <definedName name="비비추" localSheetId="10">#REF!</definedName>
    <definedName name="비비추" localSheetId="8">#REF!</definedName>
    <definedName name="비비추">#REF!</definedName>
    <definedName name="비율" localSheetId="10">#REF!</definedName>
    <definedName name="비율" localSheetId="8">#REF!</definedName>
    <definedName name="비율">#REF!</definedName>
    <definedName name="비장공" localSheetId="10">#REF!</definedName>
    <definedName name="비장공" localSheetId="8">#REF!</definedName>
    <definedName name="비장공">#REF!</definedName>
    <definedName name="ㅅㅅ" localSheetId="10" hidden="1">#REF!</definedName>
    <definedName name="ㅅㅅ" localSheetId="8" hidden="1">#REF!</definedName>
    <definedName name="ㅅㅅ" localSheetId="9" hidden="1">#REF!</definedName>
    <definedName name="ㅅㅅ" localSheetId="5" hidden="1">#REF!</definedName>
    <definedName name="ㅅㅅ" hidden="1">#REF!</definedName>
    <definedName name="사__급___자__재__비" localSheetId="10">#REF!</definedName>
    <definedName name="사__급___자__재__비" localSheetId="8">#REF!</definedName>
    <definedName name="사__급___자__재__비">#REF!</definedName>
    <definedName name="사국유지" localSheetId="10">#REF!</definedName>
    <definedName name="사국유지" localSheetId="8">#REF!</definedName>
    <definedName name="사국유지">#REF!</definedName>
    <definedName name="사급단가" localSheetId="10">#REF!</definedName>
    <definedName name="사급단가" localSheetId="8">#REF!</definedName>
    <definedName name="사급단가">#REF!</definedName>
    <definedName name="사급자재비" localSheetId="10">#REF!</definedName>
    <definedName name="사급자재비" localSheetId="8">#REF!</definedName>
    <definedName name="사급자재비">#REF!</definedName>
    <definedName name="사리도경" localSheetId="10">#REF!</definedName>
    <definedName name="사리도경" localSheetId="8">#REF!</definedName>
    <definedName name="사리도경">#REF!</definedName>
    <definedName name="사리도노무" localSheetId="10">#REF!</definedName>
    <definedName name="사리도노무" localSheetId="8">#REF!</definedName>
    <definedName name="사리도노무">#REF!</definedName>
    <definedName name="사리도재료" localSheetId="10">#REF!</definedName>
    <definedName name="사리도재료" localSheetId="8">#REF!</definedName>
    <definedName name="사리도재료">#REF!</definedName>
    <definedName name="사번및이름" localSheetId="10">#REF!</definedName>
    <definedName name="사번및이름" localSheetId="8">#REF!</definedName>
    <definedName name="사번및이름">#REF!</definedName>
    <definedName name="사업비_현황" localSheetId="10">#REF!</definedName>
    <definedName name="사업비_현황" localSheetId="8">#REF!</definedName>
    <definedName name="사업비_현황">#REF!</definedName>
    <definedName name="사업비최종" localSheetId="12"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localSheetId="1"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인일위" localSheetId="10">#REF!</definedName>
    <definedName name="사인일위" localSheetId="8">#REF!</definedName>
    <definedName name="사인일위">#REF!</definedName>
    <definedName name="산보" localSheetId="10">#REF!</definedName>
    <definedName name="산보" localSheetId="8">#REF!</definedName>
    <definedName name="산보">#REF!</definedName>
    <definedName name="산업기사2급1" localSheetId="10">#REF!</definedName>
    <definedName name="산업기사2급1" localSheetId="8">#REF!</definedName>
    <definedName name="산업기사2급1">#REF!</definedName>
    <definedName name="산업기사2급2" localSheetId="10">#REF!</definedName>
    <definedName name="산업기사2급2" localSheetId="8">#REF!</definedName>
    <definedName name="산업기사2급2">#REF!</definedName>
    <definedName name="산재보험료" localSheetId="10">#REF!</definedName>
    <definedName name="산재보험료" localSheetId="8">#REF!</definedName>
    <definedName name="산재보험료">#REF!</definedName>
    <definedName name="산재보험료_산식" localSheetId="10">#REF!</definedName>
    <definedName name="산재보험료_산식" localSheetId="8">#REF!</definedName>
    <definedName name="산재보험료_산식">#REF!</definedName>
    <definedName name="산철쭉" localSheetId="10">#REF!</definedName>
    <definedName name="산철쭉" localSheetId="8">#REF!</definedName>
    <definedName name="산철쭉">#REF!</definedName>
    <definedName name="산출" localSheetId="10">BlankMacro1</definedName>
    <definedName name="산출" localSheetId="8">BlankMacro1</definedName>
    <definedName name="산출" localSheetId="12">BlankMacro1</definedName>
    <definedName name="산출" localSheetId="1">BlankMacro1</definedName>
    <definedName name="산출">BlankMacro1</definedName>
    <definedName name="산출근거" localSheetId="10">#REF!</definedName>
    <definedName name="산출근거" localSheetId="8">#REF!</definedName>
    <definedName name="산출근거">#REF!</definedName>
    <definedName name="산출근거1" localSheetId="10">BlankMacro1</definedName>
    <definedName name="산출근거1" localSheetId="8">BlankMacro1</definedName>
    <definedName name="산출근거1" localSheetId="12">BlankMacro1</definedName>
    <definedName name="산출근거1" localSheetId="1">BlankMacro1</definedName>
    <definedName name="산출근거1">BlankMacro1</definedName>
    <definedName name="삼강1UP" localSheetId="10">BlankMacro1</definedName>
    <definedName name="삼강1UP" localSheetId="8">BlankMacro1</definedName>
    <definedName name="삼강1UP" localSheetId="12">BlankMacro1</definedName>
    <definedName name="삼강1UP" localSheetId="1">BlankMacro1</definedName>
    <definedName name="삼강1UP">BlankMacro1</definedName>
    <definedName name="삼노" localSheetId="10">#REF!</definedName>
    <definedName name="삼노" localSheetId="8">#REF!</definedName>
    <definedName name="삼노">#REF!</definedName>
    <definedName name="삼재" localSheetId="10">#REF!</definedName>
    <definedName name="삼재" localSheetId="8">#REF!</definedName>
    <definedName name="삼재">#REF!</definedName>
    <definedName name="상급원자력기술자1" localSheetId="10">#REF!</definedName>
    <definedName name="상급원자력기술자1" localSheetId="8">#REF!</definedName>
    <definedName name="상급원자력기술자1">#REF!</definedName>
    <definedName name="상급원자력기술자2" localSheetId="10">#REF!</definedName>
    <definedName name="상급원자력기술자2" localSheetId="8">#REF!</definedName>
    <definedName name="상급원자력기술자2">#REF!</definedName>
    <definedName name="상기초높이" localSheetId="10">#REF!</definedName>
    <definedName name="상기초높이" localSheetId="8">#REF!</definedName>
    <definedName name="상기초높이">#REF!</definedName>
    <definedName name="상기초변" localSheetId="10">#REF!</definedName>
    <definedName name="상기초변" localSheetId="8">#REF!</definedName>
    <definedName name="상기초변">#REF!</definedName>
    <definedName name="상기초폭" localSheetId="10">#REF!</definedName>
    <definedName name="상기초폭" localSheetId="8">#REF!</definedName>
    <definedName name="상기초폭">#REF!</definedName>
    <definedName name="상하수" localSheetId="10">#REF!</definedName>
    <definedName name="상하수" localSheetId="8">#REF!</definedName>
    <definedName name="상하수">#REF!</definedName>
    <definedName name="상하수도" localSheetId="10">#REF!</definedName>
    <definedName name="상하수도" localSheetId="8">#REF!</definedName>
    <definedName name="상하수도">#REF!</definedName>
    <definedName name="샷시공" localSheetId="10">#REF!</definedName>
    <definedName name="샷시공" localSheetId="8">#REF!</definedName>
    <definedName name="샷시공">#REF!</definedName>
    <definedName name="샷시공1" localSheetId="10">#REF!</definedName>
    <definedName name="샷시공1" localSheetId="8">#REF!</definedName>
    <definedName name="샷시공1">#REF!</definedName>
    <definedName name="샷시공2" localSheetId="10">#REF!</definedName>
    <definedName name="샷시공2" localSheetId="8">#REF!</definedName>
    <definedName name="샷시공2">#REF!</definedName>
    <definedName name="서정석" localSheetId="10">#REF!</definedName>
    <definedName name="서정석" localSheetId="8">#REF!</definedName>
    <definedName name="서정석">#REF!</definedName>
    <definedName name="석공" localSheetId="10">#REF!</definedName>
    <definedName name="석공" localSheetId="8">#REF!</definedName>
    <definedName name="석공">#REF!</definedName>
    <definedName name="석공1" localSheetId="10">#REF!</definedName>
    <definedName name="석공1" localSheetId="8">#REF!</definedName>
    <definedName name="석공1">#REF!</definedName>
    <definedName name="석공2" localSheetId="10">#REF!</definedName>
    <definedName name="석공2" localSheetId="8">#REF!</definedName>
    <definedName name="석공2">#REF!</definedName>
    <definedName name="석공사" localSheetId="10">#REF!</definedName>
    <definedName name="석공사" localSheetId="8">#REF!</definedName>
    <definedName name="석공사">#REF!</definedName>
    <definedName name="석유" localSheetId="12">#N/A</definedName>
    <definedName name="석유" localSheetId="1">#REF!</definedName>
    <definedName name="석유">[0]!석유</definedName>
    <definedName name="석재타일경" localSheetId="10">#REF!</definedName>
    <definedName name="석재타일경" localSheetId="8">#REF!</definedName>
    <definedName name="석재타일경">#REF!</definedName>
    <definedName name="석재타일노" localSheetId="10">#REF!</definedName>
    <definedName name="석재타일노" localSheetId="8">#REF!</definedName>
    <definedName name="석재타일노">#REF!</definedName>
    <definedName name="석재타일재" localSheetId="10">#REF!</definedName>
    <definedName name="석재타일재" localSheetId="8">#REF!</definedName>
    <definedName name="석재타일재">#REF!</definedName>
    <definedName name="석조각공1" localSheetId="10">#REF!</definedName>
    <definedName name="석조각공1" localSheetId="8">#REF!</definedName>
    <definedName name="석조각공1">#REF!</definedName>
    <definedName name="석조각공2" localSheetId="10">#REF!</definedName>
    <definedName name="석조각공2" localSheetId="8">#REF!</definedName>
    <definedName name="석조각공2">#REF!</definedName>
    <definedName name="선로신설" localSheetId="10">#REF!</definedName>
    <definedName name="선로신설" localSheetId="8">#REF!</definedName>
    <definedName name="선로신설">#REF!</definedName>
    <definedName name="선로철거" localSheetId="10">#REF!</definedName>
    <definedName name="선로철거" localSheetId="8">#REF!</definedName>
    <definedName name="선로철거">#REF!</definedName>
    <definedName name="선부1" localSheetId="10">#REF!</definedName>
    <definedName name="선부1" localSheetId="8">#REF!</definedName>
    <definedName name="선부1">#REF!</definedName>
    <definedName name="선부2" localSheetId="10">#REF!</definedName>
    <definedName name="선부2" localSheetId="8">#REF!</definedName>
    <definedName name="선부2">#REF!</definedName>
    <definedName name="설CONT_2" localSheetId="10">#REF!</definedName>
    <definedName name="설CONT_2" localSheetId="8">#REF!</definedName>
    <definedName name="설CONT_2">#REF!</definedName>
    <definedName name="설CONT2_1" localSheetId="10">#REF!</definedName>
    <definedName name="설CONT2_1" localSheetId="8">#REF!</definedName>
    <definedName name="설CONT2_1">#REF!</definedName>
    <definedName name="설CONT2_2" localSheetId="10">#REF!</definedName>
    <definedName name="설CONT2_2" localSheetId="8">#REF!</definedName>
    <definedName name="설CONT2_2">#REF!</definedName>
    <definedName name="설CONT2_3" localSheetId="10">#REF!</definedName>
    <definedName name="설CONT2_3" localSheetId="8">#REF!</definedName>
    <definedName name="설CONT2_3">#REF!</definedName>
    <definedName name="설DCUT_3" localSheetId="10">#REF!</definedName>
    <definedName name="설DCUT_3" localSheetId="8">#REF!</definedName>
    <definedName name="설DCUT_3">#REF!</definedName>
    <definedName name="설DUCT3_1" localSheetId="10">#REF!</definedName>
    <definedName name="설DUCT3_1" localSheetId="8">#REF!</definedName>
    <definedName name="설DUCT3_1">#REF!</definedName>
    <definedName name="설DUCT3_2" localSheetId="10">#REF!</definedName>
    <definedName name="설DUCT3_2" localSheetId="8">#REF!</definedName>
    <definedName name="설DUCT3_2">#REF!</definedName>
    <definedName name="설EQIP_1" localSheetId="10">#REF!</definedName>
    <definedName name="설EQIP_1" localSheetId="8">#REF!</definedName>
    <definedName name="설EQIP_1">#REF!</definedName>
    <definedName name="설계" localSheetId="10">BlankMacro1</definedName>
    <definedName name="설계" localSheetId="8">BlankMacro1</definedName>
    <definedName name="설계" localSheetId="12">BlankMacro1</definedName>
    <definedName name="설계" localSheetId="1">BlankMacro1</definedName>
    <definedName name="설계">BlankMacro1</definedName>
    <definedName name="설계가">#N/A</definedName>
    <definedName name="설계설명서" localSheetId="12">#N/A</definedName>
    <definedName name="설계설명서" localSheetId="1">#REF!</definedName>
    <definedName name="설계설명서">[0]!설계설명서</definedName>
    <definedName name="설비건집계" localSheetId="10">#REF!</definedName>
    <definedName name="설비건집계" localSheetId="8">#REF!</definedName>
    <definedName name="설비건집계">#REF!</definedName>
    <definedName name="설비내역" localSheetId="10">#REF!</definedName>
    <definedName name="설비내역" localSheetId="8">#REF!</definedName>
    <definedName name="설비내역">#REF!</definedName>
    <definedName name="설비내역서" localSheetId="10">#REF!</definedName>
    <definedName name="설비내역서" localSheetId="8">#REF!</definedName>
    <definedName name="설비내역서">#REF!</definedName>
    <definedName name="설비방호">#N/A</definedName>
    <definedName name="설시운전" localSheetId="10">#REF!</definedName>
    <definedName name="설시운전" localSheetId="8">#REF!</definedName>
    <definedName name="설시운전">#REF!</definedName>
    <definedName name="설치내역서" localSheetId="10">BlankMacro1</definedName>
    <definedName name="설치내역서" localSheetId="8">BlankMacro1</definedName>
    <definedName name="설치내역서" localSheetId="12">BlankMacro1</definedName>
    <definedName name="설치내역서" localSheetId="1">BlankMacro1</definedName>
    <definedName name="설치내역서">BlankMacro1</definedName>
    <definedName name="성우" localSheetId="12" hidden="1">{#N/A,#N/A,FALSE,"CCTV"}</definedName>
    <definedName name="성우" localSheetId="1" hidden="1">{#N/A,#N/A,FALSE,"CCTV"}</definedName>
    <definedName name="성우" hidden="1">{#N/A,#N/A,FALSE,"CCTV"}</definedName>
    <definedName name="성전" localSheetId="10">#REF!,#REF!</definedName>
    <definedName name="성전" localSheetId="8">#REF!,#REF!</definedName>
    <definedName name="성전">#REF!,#REF!</definedName>
    <definedName name="성전사" localSheetId="12">#N/A</definedName>
    <definedName name="성전사" localSheetId="1">#REF!</definedName>
    <definedName name="성전사">[0]!성전사</definedName>
    <definedName name="성전사2" localSheetId="12">#N/A</definedName>
    <definedName name="성전사2" localSheetId="1">#REF!</definedName>
    <definedName name="성전사2">[0]!성전사2</definedName>
    <definedName name="세금계산서">#N/A</definedName>
    <definedName name="셋트앵커">2131</definedName>
    <definedName name="셋트앵커2">685.55</definedName>
    <definedName name="소계" localSheetId="10">#REF!</definedName>
    <definedName name="소계" localSheetId="8">#REF!</definedName>
    <definedName name="소계">#REF!</definedName>
    <definedName name="소나무" localSheetId="10">#REF!</definedName>
    <definedName name="소나무" localSheetId="8">#REF!</definedName>
    <definedName name="소나무">#REF!</definedName>
    <definedName name="소방배관" localSheetId="10">#REF!</definedName>
    <definedName name="소방배관" localSheetId="8">#REF!</definedName>
    <definedName name="소방배관">#REF!</definedName>
    <definedName name="소유자성명" localSheetId="10">#REF!</definedName>
    <definedName name="소유자성명" localSheetId="8">#REF!</definedName>
    <definedName name="소유자성명">#REF!</definedName>
    <definedName name="소유자주소" localSheetId="10">#REF!</definedName>
    <definedName name="소유자주소" localSheetId="8">#REF!</definedName>
    <definedName name="소유자주소">#REF!</definedName>
    <definedName name="소일위대가1" localSheetId="10">#REF!</definedName>
    <definedName name="소일위대가1" localSheetId="8">#REF!</definedName>
    <definedName name="소일위대가1">#REF!</definedName>
    <definedName name="소장" localSheetId="10">#REF!</definedName>
    <definedName name="소장" localSheetId="8">#REF!</definedName>
    <definedName name="소장">#REF!</definedName>
    <definedName name="소재지" localSheetId="10">#REF!</definedName>
    <definedName name="소재지" localSheetId="8">#REF!</definedName>
    <definedName name="소재지">#REF!</definedName>
    <definedName name="소화갑지" localSheetId="12" hidden="1">{#N/A,#N/A,FALSE,"CCTV"}</definedName>
    <definedName name="소화갑지" localSheetId="1" hidden="1">{#N/A,#N/A,FALSE,"CCTV"}</definedName>
    <definedName name="소화갑지" hidden="1">{#N/A,#N/A,FALSE,"CCTV"}</definedName>
    <definedName name="속" localSheetId="10">#REF!</definedName>
    <definedName name="속" localSheetId="8">#REF!</definedName>
    <definedName name="속">#REF!</definedName>
    <definedName name="송전전공1" localSheetId="10">#REF!</definedName>
    <definedName name="송전전공1" localSheetId="8">#REF!</definedName>
    <definedName name="송전전공1">#REF!</definedName>
    <definedName name="송전전공2" localSheetId="10">#REF!</definedName>
    <definedName name="송전전공2" localSheetId="8">#REF!</definedName>
    <definedName name="송전전공2">#REF!</definedName>
    <definedName name="송전활선전공1" localSheetId="10">#REF!</definedName>
    <definedName name="송전활선전공1" localSheetId="8">#REF!</definedName>
    <definedName name="송전활선전공1">#REF!</definedName>
    <definedName name="송전활선전공2" localSheetId="10">#REF!</definedName>
    <definedName name="송전활선전공2" localSheetId="8">#REF!</definedName>
    <definedName name="송전활선전공2">#REF!</definedName>
    <definedName name="쇠흙손경비" localSheetId="10">#REF!</definedName>
    <definedName name="쇠흙손경비" localSheetId="8">#REF!</definedName>
    <definedName name="쇠흙손경비">#REF!</definedName>
    <definedName name="쇠흙손노무비" localSheetId="10">#REF!</definedName>
    <definedName name="쇠흙손노무비" localSheetId="8">#REF!</definedName>
    <definedName name="쇠흙손노무비">#REF!</definedName>
    <definedName name="쇠흙손재료비" localSheetId="10">#REF!</definedName>
    <definedName name="쇠흙손재료비" localSheetId="8">#REF!</definedName>
    <definedName name="쇠흙손재료비">#REF!</definedName>
    <definedName name="수" localSheetId="10" hidden="1">#REF!</definedName>
    <definedName name="수" localSheetId="8" hidden="1">#REF!</definedName>
    <definedName name="수" localSheetId="9" hidden="1">#REF!</definedName>
    <definedName name="수" localSheetId="5" hidden="1">#REF!</definedName>
    <definedName name="수" hidden="1">#REF!</definedName>
    <definedName name="수____종" localSheetId="10">#REF!</definedName>
    <definedName name="수____종" localSheetId="8">#REF!</definedName>
    <definedName name="수____종">#REF!</definedName>
    <definedName name="수량" localSheetId="10">#REF!</definedName>
    <definedName name="수량" localSheetId="8">#REF!</definedName>
    <definedName name="수량">#REF!</definedName>
    <definedName name="수량산출2" localSheetId="10">BlankMacro1</definedName>
    <definedName name="수량산출2" localSheetId="8">BlankMacro1</definedName>
    <definedName name="수량산출2" localSheetId="12">BlankMacro1</definedName>
    <definedName name="수량산출2" localSheetId="1">BlankMacro1</definedName>
    <definedName name="수량산출2">BlankMacro1</definedName>
    <definedName name="수량산출5" localSheetId="10">BlankMacro1</definedName>
    <definedName name="수량산출5" localSheetId="8">BlankMacro1</definedName>
    <definedName name="수량산출5" localSheetId="12">BlankMacro1</definedName>
    <definedName name="수량산출5" localSheetId="1">BlankMacro1</definedName>
    <definedName name="수량산출5">BlankMacro1</definedName>
    <definedName name="수량집계양" localSheetId="10">#REF!</definedName>
    <definedName name="수량집계양" localSheetId="8">#REF!</definedName>
    <definedName name="수량집계양">#REF!</definedName>
    <definedName name="수목" localSheetId="10">#REF!</definedName>
    <definedName name="수목" localSheetId="8">#REF!</definedName>
    <definedName name="수목">#REF!</definedName>
    <definedName name="수목단가" localSheetId="10">#REF!</definedName>
    <definedName name="수목단가" localSheetId="8">#REF!</definedName>
    <definedName name="수목단가">#REF!</definedName>
    <definedName name="수목수량" localSheetId="10">#REF!</definedName>
    <definedName name="수목수량" localSheetId="8">#REF!</definedName>
    <definedName name="수목수량">#REF!</definedName>
    <definedName name="수목자재">#N/A</definedName>
    <definedName name="수수꽃다리" localSheetId="10">#REF!</definedName>
    <definedName name="수수꽃다리" localSheetId="8">#REF!</definedName>
    <definedName name="수수꽃다리">#REF!</definedName>
    <definedName name="수정" localSheetId="10">#REF!</definedName>
    <definedName name="수정" localSheetId="8">#REF!</definedName>
    <definedName name="수정">#REF!</definedName>
    <definedName name="수직규준틀노무비" localSheetId="10">#REF!</definedName>
    <definedName name="수직규준틀노무비" localSheetId="8">#REF!</definedName>
    <definedName name="수직규준틀노무비">#REF!</definedName>
    <definedName name="수직규준틀재료비" localSheetId="10">#REF!</definedName>
    <definedName name="수직규준틀재료비" localSheetId="8">#REF!</definedName>
    <definedName name="수직규준틀재료비">#REF!</definedName>
    <definedName name="수직기준틀노무비" localSheetId="10">#REF!</definedName>
    <definedName name="수직기준틀노무비" localSheetId="8">#REF!</definedName>
    <definedName name="수직기준틀노무비">#REF!</definedName>
    <definedName name="수직기준틀재료비" localSheetId="10">#REF!</definedName>
    <definedName name="수직기준틀재료비" localSheetId="8">#REF!</definedName>
    <definedName name="수직기준틀재료비">#REF!</definedName>
    <definedName name="수축줄눈경비" localSheetId="10">#REF!</definedName>
    <definedName name="수축줄눈경비" localSheetId="8">#REF!</definedName>
    <definedName name="수축줄눈경비">#REF!</definedName>
    <definedName name="수축줄눈노무비" localSheetId="10">#REF!</definedName>
    <definedName name="수축줄눈노무비" localSheetId="8">#REF!</definedName>
    <definedName name="수축줄눈노무비">#REF!</definedName>
    <definedName name="수축줄눈재료비" localSheetId="10">#REF!</definedName>
    <definedName name="수축줄눈재료비" localSheetId="8">#REF!</definedName>
    <definedName name="수축줄눈재료비">#REF!</definedName>
    <definedName name="수평규준틀노무비" localSheetId="10">#REF!</definedName>
    <definedName name="수평규준틀노무비" localSheetId="8">#REF!</definedName>
    <definedName name="수평규준틀노무비">#REF!</definedName>
    <definedName name="수평규준틀재료비" localSheetId="10">#REF!</definedName>
    <definedName name="수평규준틀재료비" localSheetId="8">#REF!</definedName>
    <definedName name="수평규준틀재료비">#REF!</definedName>
    <definedName name="순" localSheetId="10">#REF!</definedName>
    <definedName name="순" localSheetId="8">#REF!</definedName>
    <definedName name="순">#REF!</definedName>
    <definedName name="순공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 localSheetId="10">#REF!</definedName>
    <definedName name="순공사비" localSheetId="8">#REF!</definedName>
    <definedName name="순공사비">#REF!</definedName>
    <definedName name="순공사비_현황" localSheetId="10">#REF!</definedName>
    <definedName name="순공사비_현황" localSheetId="8">#REF!</definedName>
    <definedName name="순공사비_현황">#REF!</definedName>
    <definedName name="순공사비계" localSheetId="10">#REF!</definedName>
    <definedName name="순공사비계" localSheetId="8">#REF!</definedName>
    <definedName name="순공사비계">#REF!</definedName>
    <definedName name="순공사비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원가" localSheetId="10">#REF!</definedName>
    <definedName name="순공사원가" localSheetId="8">#REF!</definedName>
    <definedName name="순공사원가">#REF!</definedName>
    <definedName name="숫자노무비" localSheetId="10">#REF!</definedName>
    <definedName name="숫자노무비" localSheetId="8">#REF!</definedName>
    <definedName name="숫자노무비">#REF!</definedName>
    <definedName name="스텐레스판">2149455</definedName>
    <definedName name="스트로브잣12노무" localSheetId="10">#REF!</definedName>
    <definedName name="스트로브잣12노무" localSheetId="8">#REF!</definedName>
    <definedName name="스트로브잣12노무">#REF!</definedName>
    <definedName name="스트로브잣12재료" localSheetId="10">#REF!</definedName>
    <definedName name="스트로브잣12재료" localSheetId="8">#REF!</definedName>
    <definedName name="스트로브잣12재료">#REF!</definedName>
    <definedName name="스트로브잣15노무" localSheetId="10">#REF!</definedName>
    <definedName name="스트로브잣15노무" localSheetId="8">#REF!</definedName>
    <definedName name="스트로브잣15노무">#REF!</definedName>
    <definedName name="스트로브잣15재료" localSheetId="10">#REF!</definedName>
    <definedName name="스트로브잣15재료" localSheetId="8">#REF!</definedName>
    <definedName name="스트로브잣15재료">#REF!</definedName>
    <definedName name="스트로브잣18노무" localSheetId="10">#REF!</definedName>
    <definedName name="스트로브잣18노무" localSheetId="8">#REF!</definedName>
    <definedName name="스트로브잣18노무">#REF!</definedName>
    <definedName name="스트로브잣18재료" localSheetId="10">#REF!</definedName>
    <definedName name="스트로브잣18재료" localSheetId="8">#REF!</definedName>
    <definedName name="스트로브잣18재료">#REF!</definedName>
    <definedName name="스트로브잣20노무" localSheetId="10">#REF!</definedName>
    <definedName name="스트로브잣20노무" localSheetId="8">#REF!</definedName>
    <definedName name="스트로브잣20노무">#REF!</definedName>
    <definedName name="스트로브잣20재료" localSheetId="10">#REF!</definedName>
    <definedName name="스트로브잣20재료" localSheetId="8">#REF!</definedName>
    <definedName name="스트로브잣20재료">#REF!</definedName>
    <definedName name="스트로브잣40노무" localSheetId="10">#REF!</definedName>
    <definedName name="스트로브잣40노무" localSheetId="8">#REF!</definedName>
    <definedName name="스트로브잣40노무">#REF!</definedName>
    <definedName name="스트로브잣40재료" localSheetId="10">#REF!</definedName>
    <definedName name="스트로브잣40재료" localSheetId="8">#REF!</definedName>
    <definedName name="스트로브잣40재료">#REF!</definedName>
    <definedName name="승강기" localSheetId="10">#REF!</definedName>
    <definedName name="승강기" localSheetId="8">#REF!</definedName>
    <definedName name="승강기">#REF!</definedName>
    <definedName name="시공측량사1" localSheetId="10">#REF!</definedName>
    <definedName name="시공측량사1" localSheetId="8">#REF!</definedName>
    <definedName name="시공측량사1">#REF!</definedName>
    <definedName name="시공측량사2" localSheetId="10">#REF!</definedName>
    <definedName name="시공측량사2" localSheetId="8">#REF!</definedName>
    <definedName name="시공측량사2">#REF!</definedName>
    <definedName name="시공측량사조수1" localSheetId="10">#REF!</definedName>
    <definedName name="시공측량사조수1" localSheetId="8">#REF!</definedName>
    <definedName name="시공측량사조수1">#REF!</definedName>
    <definedName name="시공측량사조수2" localSheetId="10">#REF!</definedName>
    <definedName name="시공측량사조수2" localSheetId="8">#REF!</definedName>
    <definedName name="시공측량사조수2">#REF!</definedName>
    <definedName name="시멘트" localSheetId="10">BlankMacro1</definedName>
    <definedName name="시멘트" localSheetId="8">BlankMacro1</definedName>
    <definedName name="시멘트" localSheetId="12">BlankMacro1</definedName>
    <definedName name="시멘트" localSheetId="1">BlankMacro1</definedName>
    <definedName name="시멘트">BlankMacro1</definedName>
    <definedName name="시멘트6" localSheetId="10">BlankMacro1</definedName>
    <definedName name="시멘트6" localSheetId="8">BlankMacro1</definedName>
    <definedName name="시멘트6" localSheetId="12">BlankMacro1</definedName>
    <definedName name="시멘트6" localSheetId="1">BlankMacro1</definedName>
    <definedName name="시멘트6">BlankMacro1</definedName>
    <definedName name="시설물수량" localSheetId="10">#REF!</definedName>
    <definedName name="시설물수량" localSheetId="8">#REF!</definedName>
    <definedName name="시설물수량">#REF!</definedName>
    <definedName name="시설수량" localSheetId="10">#REF!</definedName>
    <definedName name="시설수량" localSheetId="8">#REF!</definedName>
    <definedName name="시설수량">#REF!</definedName>
    <definedName name="시설일위" localSheetId="10">#REF!</definedName>
    <definedName name="시설일위" localSheetId="8">#REF!</definedName>
    <definedName name="시설일위">#REF!</definedName>
    <definedName name="시설일위1" localSheetId="10">#REF!</definedName>
    <definedName name="시설일위1" localSheetId="8">#REF!</definedName>
    <definedName name="시설일위1">#REF!</definedName>
    <definedName name="시중노임1">#N/A</definedName>
    <definedName name="시행일자" localSheetId="10">#REF!</definedName>
    <definedName name="시행일자" localSheetId="8">#REF!</definedName>
    <definedName name="시행일자">#REF!</definedName>
    <definedName name="시험보조수1" localSheetId="10">#REF!</definedName>
    <definedName name="시험보조수1" localSheetId="8">#REF!</definedName>
    <definedName name="시험보조수1">#REF!</definedName>
    <definedName name="시험보조수2" localSheetId="10">#REF!</definedName>
    <definedName name="시험보조수2" localSheetId="8">#REF!</definedName>
    <definedName name="시험보조수2">#REF!</definedName>
    <definedName name="시험사1급1" localSheetId="10">#REF!</definedName>
    <definedName name="시험사1급1" localSheetId="8">#REF!</definedName>
    <definedName name="시험사1급1">#REF!</definedName>
    <definedName name="시험사1급2" localSheetId="10">#REF!</definedName>
    <definedName name="시험사1급2" localSheetId="8">#REF!</definedName>
    <definedName name="시험사1급2">#REF!</definedName>
    <definedName name="식재" localSheetId="10">#REF!</definedName>
    <definedName name="식재" localSheetId="8">#REF!</definedName>
    <definedName name="식재">#REF!</definedName>
    <definedName name="식재단가" localSheetId="10">#REF!</definedName>
    <definedName name="식재단가" localSheetId="8">#REF!</definedName>
    <definedName name="식재단가">#REF!</definedName>
    <definedName name="식재단가1" localSheetId="10">#REF!</definedName>
    <definedName name="식재단가1" localSheetId="8">#REF!</definedName>
    <definedName name="식재단가1">#REF!</definedName>
    <definedName name="신규" localSheetId="12">ROUND(#REF!*0.0254,3)</definedName>
    <definedName name="신규" localSheetId="1">ROUND(#REF!*0.0254,3)</definedName>
    <definedName name="신규">ROUND([0]!신규*0.0254,3)</definedName>
    <definedName name="신도리코" localSheetId="12">#N/A</definedName>
    <definedName name="신도리코" localSheetId="1">#REF!</definedName>
    <definedName name="신도리코">[0]!신도리코</definedName>
    <definedName name="신성" localSheetId="10">#REF!</definedName>
    <definedName name="신성" localSheetId="8">#REF!</definedName>
    <definedName name="신성">#REF!</definedName>
    <definedName name="실편백10노무" localSheetId="10">#REF!</definedName>
    <definedName name="실편백10노무" localSheetId="8">#REF!</definedName>
    <definedName name="실편백10노무">#REF!</definedName>
    <definedName name="실편백10재료" localSheetId="10">#REF!</definedName>
    <definedName name="실편백10재료" localSheetId="8">#REF!</definedName>
    <definedName name="실편백10재료">#REF!</definedName>
    <definedName name="실편백15노무" localSheetId="10">#REF!</definedName>
    <definedName name="실편백15노무" localSheetId="8">#REF!</definedName>
    <definedName name="실편백15노무">#REF!</definedName>
    <definedName name="실편백15재료" localSheetId="10">#REF!</definedName>
    <definedName name="실편백15재료" localSheetId="8">#REF!</definedName>
    <definedName name="실편백15재료">#REF!</definedName>
    <definedName name="실행영역" localSheetId="10">#REF!</definedName>
    <definedName name="실행영역" localSheetId="8">#REF!</definedName>
    <definedName name="실행영역">#REF!</definedName>
    <definedName name="실행예산1" localSheetId="10">#REF!</definedName>
    <definedName name="실행예산1" localSheetId="8">#REF!</definedName>
    <definedName name="실행예산1">#REF!</definedName>
    <definedName name="실행예산10" localSheetId="10">#REF!</definedName>
    <definedName name="실행예산10" localSheetId="8">#REF!</definedName>
    <definedName name="실행예산10">#REF!</definedName>
    <definedName name="실행예산11" localSheetId="10">#REF!</definedName>
    <definedName name="실행예산11" localSheetId="8">#REF!</definedName>
    <definedName name="실행예산11">#REF!</definedName>
    <definedName name="실행예산12" localSheetId="10">#REF!</definedName>
    <definedName name="실행예산12" localSheetId="8">#REF!</definedName>
    <definedName name="실행예산12">#REF!</definedName>
    <definedName name="실행예산13" localSheetId="10">#REF!</definedName>
    <definedName name="실행예산13" localSheetId="8">#REF!</definedName>
    <definedName name="실행예산13">#REF!</definedName>
    <definedName name="실행예산2" localSheetId="10">#REF!</definedName>
    <definedName name="실행예산2" localSheetId="8">#REF!</definedName>
    <definedName name="실행예산2">#REF!</definedName>
    <definedName name="실행예산3" localSheetId="10">#REF!</definedName>
    <definedName name="실행예산3" localSheetId="8">#REF!</definedName>
    <definedName name="실행예산3">#REF!</definedName>
    <definedName name="실행예산4" localSheetId="10">#REF!</definedName>
    <definedName name="실행예산4" localSheetId="8">#REF!</definedName>
    <definedName name="실행예산4">#REF!</definedName>
    <definedName name="실행예산5" localSheetId="10">#REF!</definedName>
    <definedName name="실행예산5" localSheetId="8">#REF!</definedName>
    <definedName name="실행예산5">#REF!</definedName>
    <definedName name="실행예산6" localSheetId="10">#REF!</definedName>
    <definedName name="실행예산6" localSheetId="8">#REF!</definedName>
    <definedName name="실행예산6">#REF!</definedName>
    <definedName name="실행예산7" localSheetId="10">#REF!</definedName>
    <definedName name="실행예산7" localSheetId="8">#REF!</definedName>
    <definedName name="실행예산7">#REF!</definedName>
    <definedName name="실행예산8" localSheetId="10">#REF!</definedName>
    <definedName name="실행예산8" localSheetId="8">#REF!</definedName>
    <definedName name="실행예산8">#REF!</definedName>
    <definedName name="실행예산9" localSheetId="10">#REF!</definedName>
    <definedName name="실행예산9" localSheetId="8">#REF!</definedName>
    <definedName name="실행예산9">#REF!</definedName>
    <definedName name="실행예산서" localSheetId="10">#REF!</definedName>
    <definedName name="실행예산서" localSheetId="8">#REF!</definedName>
    <definedName name="실행예산서">#REF!</definedName>
    <definedName name="실행조건" localSheetId="10">#REF!</definedName>
    <definedName name="실행조건" localSheetId="8">#REF!</definedName>
    <definedName name="실행조건">#REF!</definedName>
    <definedName name="쌍용" localSheetId="10">BlankMacro1</definedName>
    <definedName name="쌍용" localSheetId="8">BlankMacro1</definedName>
    <definedName name="쌍용" localSheetId="12">BlankMacro1</definedName>
    <definedName name="쌍용" localSheetId="1">BlankMacro1</definedName>
    <definedName name="쌍용">BlankMacro1</definedName>
    <definedName name="ㅇ" localSheetId="10">#REF!</definedName>
    <definedName name="ㅇ" localSheetId="8">#REF!</definedName>
    <definedName name="ㅇ">#REF!</definedName>
    <definedName name="ㅇㄱ1" localSheetId="10">#REF!</definedName>
    <definedName name="ㅇㄱ1" localSheetId="8">#REF!</definedName>
    <definedName name="ㅇㄱ1">#REF!</definedName>
    <definedName name="ㅇㄴㄹㄹㄹ" localSheetId="10">#REF!</definedName>
    <definedName name="ㅇㄴㄹㄹㄹ" localSheetId="8">#REF!</definedName>
    <definedName name="ㅇㄴㄹㄹㄹ">#REF!</definedName>
    <definedName name="ㅇㄴㅇㄴ" localSheetId="12" hidden="1">{#N/A,#N/A,FALSE,"CCTV"}</definedName>
    <definedName name="ㅇㄴㅇㄴ" localSheetId="1" hidden="1">{#N/A,#N/A,FALSE,"CCTV"}</definedName>
    <definedName name="ㅇㄴㅇㄴ" hidden="1">{#N/A,#N/A,FALSE,"CCTV"}</definedName>
    <definedName name="ㅇㄴㅇㄴㅇ" localSheetId="10">BlankMacro1</definedName>
    <definedName name="ㅇㄴㅇㄴㅇ" localSheetId="8">BlankMacro1</definedName>
    <definedName name="ㅇㄴㅇㄴㅇ" localSheetId="12">BlankMacro1</definedName>
    <definedName name="ㅇㄴㅇㄴㅇ" localSheetId="1">BlankMacro1</definedName>
    <definedName name="ㅇㄴㅇㄴㅇ">BlankMacro1</definedName>
    <definedName name="ㅇㄹ" localSheetId="10">BlankMacro1</definedName>
    <definedName name="ㅇㄹ" localSheetId="8">BlankMacro1</definedName>
    <definedName name="ㅇㄹ" localSheetId="12">BlankMacro1</definedName>
    <definedName name="ㅇㄹ" localSheetId="1">BlankMacro1</definedName>
    <definedName name="ㅇㄹ">BlankMacro1</definedName>
    <definedName name="ㅇㄹㄹ" localSheetId="11" hidden="1">#REF!</definedName>
    <definedName name="ㅇㄹㄹ" localSheetId="10" hidden="1">#REF!</definedName>
    <definedName name="ㅇㄹㄹ" localSheetId="8" hidden="1">#REF!</definedName>
    <definedName name="ㅇㄹㄹ" localSheetId="9" hidden="1">#REF!</definedName>
    <definedName name="ㅇㄹㄹ" localSheetId="5" hidden="1">#REF!</definedName>
    <definedName name="ㅇㄹㄹ" hidden="1">#REF!</definedName>
    <definedName name="ㅇㄹㅀ" localSheetId="10" hidden="1">#REF!</definedName>
    <definedName name="ㅇㄹㅀ" localSheetId="8" hidden="1">#REF!</definedName>
    <definedName name="ㅇㄹㅀ" localSheetId="9" hidden="1">#REF!</definedName>
    <definedName name="ㅇㄹㅀ" localSheetId="5" hidden="1">#REF!</definedName>
    <definedName name="ㅇㄹㅀ" hidden="1">#REF!</definedName>
    <definedName name="ㅇㄹㅇㄴㄹ" localSheetId="10">BlankMacro1</definedName>
    <definedName name="ㅇㄹㅇㄴㄹ" localSheetId="8">BlankMacro1</definedName>
    <definedName name="ㅇㄹㅇㄴㄹ" localSheetId="12">BlankMacro1</definedName>
    <definedName name="ㅇㄹㅇㄴㄹ" localSheetId="1">BlankMacro1</definedName>
    <definedName name="ㅇㄹㅇㄴㄹ">BlankMacro1</definedName>
    <definedName name="ㅇㄹㅇㄹ" localSheetId="10" hidden="1">#REF!</definedName>
    <definedName name="ㅇㄹㅇㄹ" localSheetId="8" hidden="1">#REF!</definedName>
    <definedName name="ㅇㄹㅇㄹ" localSheetId="9" hidden="1">#REF!</definedName>
    <definedName name="ㅇㄹㅇㄹ" hidden="1">#REF!</definedName>
    <definedName name="ㅇ라ㅓㅏㅗ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ㄹ" localSheetId="10" hidden="1">#REF!</definedName>
    <definedName name="ㅇㅇㄹ" localSheetId="8" hidden="1">#REF!</definedName>
    <definedName name="ㅇㅇㄹ" localSheetId="9" hidden="1">#REF!</definedName>
    <definedName name="ㅇㅇㄹ" localSheetId="5" hidden="1">#REF!</definedName>
    <definedName name="ㅇㅇㄹ" hidden="1">#REF!</definedName>
    <definedName name="ㅇㅇㅇ" localSheetId="10" hidden="1">#REF!</definedName>
    <definedName name="ㅇㅇㅇ" localSheetId="8" hidden="1">#REF!</definedName>
    <definedName name="ㅇㅇㅇ" localSheetId="9" hidden="1">#REF!</definedName>
    <definedName name="ㅇㅇㅇ" hidden="1">#REF!</definedName>
    <definedName name="ㅇㅇㅇㅇ" localSheetId="10" hidden="1">#REF!</definedName>
    <definedName name="ㅇㅇㅇㅇ" localSheetId="8" hidden="1">#REF!</definedName>
    <definedName name="ㅇㅇㅇㅇ" localSheetId="9" hidden="1">#REF!</definedName>
    <definedName name="ㅇㅇㅇㅇ" hidden="1">#REF!</definedName>
    <definedName name="ㅇㅇㅇㅇㅇ" localSheetId="10">#REF!</definedName>
    <definedName name="ㅇㅇㅇㅇㅇ" localSheetId="8">#REF!</definedName>
    <definedName name="ㅇㅇㅇㅇㅇ">#REF!</definedName>
    <definedName name="ㅇㅇㅇㅇㅇㅇㅇ" localSheetId="10">#REF!</definedName>
    <definedName name="ㅇㅇㅇㅇㅇㅇㅇ" localSheetId="8">#REF!</definedName>
    <definedName name="ㅇㅇㅇㅇㅇㅇㅇ">#REF!</definedName>
    <definedName name="ㅇㅎㅇㅎ" localSheetId="9" hidden="1">{"'용역비'!$A$4:$C$8"}</definedName>
    <definedName name="ㅇㅎㅇㅎ" localSheetId="12" hidden="1">{"'용역비'!$A$4:$C$8"}</definedName>
    <definedName name="ㅇㅎㅇㅎ" localSheetId="5" hidden="1">{"'용역비'!$A$4:$C$8"}</definedName>
    <definedName name="ㅇㅎㅇㅎ" localSheetId="1" hidden="1">{"'용역비'!$A$4:$C$8"}</definedName>
    <definedName name="ㅇㅎㅇㅎ" hidden="1">{"'용역비'!$A$4:$C$8"}</definedName>
    <definedName name="ㅇ호" localSheetId="9" hidden="1">{"'용역비'!$A$4:$C$8"}</definedName>
    <definedName name="ㅇ호" localSheetId="12" hidden="1">{"'용역비'!$A$4:$C$8"}</definedName>
    <definedName name="ㅇ호" localSheetId="5" hidden="1">{"'용역비'!$A$4:$C$8"}</definedName>
    <definedName name="ㅇ호" localSheetId="1" hidden="1">{"'용역비'!$A$4:$C$8"}</definedName>
    <definedName name="ㅇ호" hidden="1">{"'용역비'!$A$4:$C$8"}</definedName>
    <definedName name="ㅇ호ㅓ" localSheetId="9" hidden="1">{"'용역비'!$A$4:$C$8"}</definedName>
    <definedName name="ㅇ호ㅓ" localSheetId="12" hidden="1">{"'용역비'!$A$4:$C$8"}</definedName>
    <definedName name="ㅇ호ㅓ" localSheetId="5" hidden="1">{"'용역비'!$A$4:$C$8"}</definedName>
    <definedName name="ㅇ호ㅓ" localSheetId="1" hidden="1">{"'용역비'!$A$4:$C$8"}</definedName>
    <definedName name="ㅇ호ㅓ" hidden="1">{"'용역비'!$A$4:$C$8"}</definedName>
    <definedName name="ㅇ호ㅓㅇㅎ" localSheetId="9" hidden="1">{"'용역비'!$A$4:$C$8"}</definedName>
    <definedName name="ㅇ호ㅓㅇㅎ" localSheetId="12" hidden="1">{"'용역비'!$A$4:$C$8"}</definedName>
    <definedName name="ㅇ호ㅓㅇㅎ" localSheetId="5" hidden="1">{"'용역비'!$A$4:$C$8"}</definedName>
    <definedName name="ㅇ호ㅓㅇㅎ" localSheetId="1" hidden="1">{"'용역비'!$A$4:$C$8"}</definedName>
    <definedName name="ㅇ호ㅓㅇㅎ" hidden="1">{"'용역비'!$A$4:$C$8"}</definedName>
    <definedName name="ㅇ호ㅓㅇ호ㅓ" localSheetId="9" hidden="1">{"'용역비'!$A$4:$C$8"}</definedName>
    <definedName name="ㅇ호ㅓㅇ호ㅓ" localSheetId="12" hidden="1">{"'용역비'!$A$4:$C$8"}</definedName>
    <definedName name="ㅇ호ㅓㅇ호ㅓ" localSheetId="5" hidden="1">{"'용역비'!$A$4:$C$8"}</definedName>
    <definedName name="ㅇ호ㅓㅇ호ㅓ" localSheetId="1" hidden="1">{"'용역비'!$A$4:$C$8"}</definedName>
    <definedName name="ㅇ호ㅓㅇ호ㅓ" hidden="1">{"'용역비'!$A$4:$C$8"}</definedName>
    <definedName name="ㅇ호ㅓㅎ" localSheetId="9" hidden="1">{"'용역비'!$A$4:$C$8"}</definedName>
    <definedName name="ㅇ호ㅓㅎ" localSheetId="12" hidden="1">{"'용역비'!$A$4:$C$8"}</definedName>
    <definedName name="ㅇ호ㅓㅎ" localSheetId="5" hidden="1">{"'용역비'!$A$4:$C$8"}</definedName>
    <definedName name="ㅇ호ㅓㅎ" localSheetId="1" hidden="1">{"'용역비'!$A$4:$C$8"}</definedName>
    <definedName name="ㅇ호ㅓㅎ" hidden="1">{"'용역비'!$A$4:$C$8"}</definedName>
    <definedName name="ㅇ호ㅓ호ㅓ" localSheetId="9" hidden="1">{"'용역비'!$A$4:$C$8"}</definedName>
    <definedName name="ㅇ호ㅓ호ㅓ" localSheetId="12" hidden="1">{"'용역비'!$A$4:$C$8"}</definedName>
    <definedName name="ㅇ호ㅓ호ㅓ" localSheetId="5" hidden="1">{"'용역비'!$A$4:$C$8"}</definedName>
    <definedName name="ㅇ호ㅓ호ㅓ" localSheetId="1" hidden="1">{"'용역비'!$A$4:$C$8"}</definedName>
    <definedName name="ㅇ호ㅓ호ㅓ" hidden="1">{"'용역비'!$A$4:$C$8"}</definedName>
    <definedName name="아" localSheetId="12">#N/A</definedName>
    <definedName name="아" localSheetId="1">#REF!</definedName>
    <definedName name="아">[0]!아</definedName>
    <definedName name="아왜나무12노무" localSheetId="10">#REF!</definedName>
    <definedName name="아왜나무12노무" localSheetId="8">#REF!</definedName>
    <definedName name="아왜나무12노무">#REF!</definedName>
    <definedName name="아왜나무12재료" localSheetId="10">#REF!</definedName>
    <definedName name="아왜나무12재료" localSheetId="8">#REF!</definedName>
    <definedName name="아왜나무12재료">#REF!</definedName>
    <definedName name="아파트" localSheetId="10">#REF!</definedName>
    <definedName name="아파트" localSheetId="8">#REF!</definedName>
    <definedName name="아파트">#REF!</definedName>
    <definedName name="아파트벽식" localSheetId="10">#REF!</definedName>
    <definedName name="아파트벽식" localSheetId="8">#REF!</definedName>
    <definedName name="아파트벽식">#REF!</definedName>
    <definedName name="아ㅏㅓ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안___전__점__검__비" localSheetId="10">#REF!</definedName>
    <definedName name="안___전__점__검__비" localSheetId="8">#REF!</definedName>
    <definedName name="안___전__점__검__비">#REF!</definedName>
    <definedName name="안전" localSheetId="10">#REF!</definedName>
    <definedName name="안전" localSheetId="8">#REF!</definedName>
    <definedName name="안전">#REF!</definedName>
    <definedName name="안전관리비" localSheetId="10">#REF!</definedName>
    <definedName name="안전관리비" localSheetId="8">#REF!</definedName>
    <definedName name="안전관리비">#REF!</definedName>
    <definedName name="안전관리비_산식" localSheetId="10">#REF!</definedName>
    <definedName name="안전관리비_산식" localSheetId="8">#REF!</definedName>
    <definedName name="안전관리비_산식">#REF!</definedName>
    <definedName name="안전급여" localSheetId="10">#REF!</definedName>
    <definedName name="안전급여" localSheetId="8">#REF!</definedName>
    <definedName name="안전급여">#REF!</definedName>
    <definedName name="안전발판" localSheetId="12">{"Book1","수시.XLS"}</definedName>
    <definedName name="안전발판" localSheetId="1">{"Book1","수시.XLS"}</definedName>
    <definedName name="안전발판">{"Book1","수시.XLS"}</definedName>
    <definedName name="안전상여금" localSheetId="10">#REF!</definedName>
    <definedName name="안전상여금" localSheetId="8">#REF!</definedName>
    <definedName name="안전상여금">#REF!</definedName>
    <definedName name="안전시험" localSheetId="10">#REF!</definedName>
    <definedName name="안전시험" localSheetId="8">#REF!</definedName>
    <definedName name="안전시험">#REF!</definedName>
    <definedName name="알아임마" localSheetId="10">#REF!</definedName>
    <definedName name="알아임마" localSheetId="8">#REF!</definedName>
    <definedName name="알아임마">#REF!</definedName>
    <definedName name="알포메" localSheetId="10">#REF!</definedName>
    <definedName name="알포메" localSheetId="8">#REF!</definedName>
    <definedName name="알포메">#REF!</definedName>
    <definedName name="약품" localSheetId="10">#REF!</definedName>
    <definedName name="약품" localSheetId="8">#REF!</definedName>
    <definedName name="약품">#REF!</definedName>
    <definedName name="얄움" localSheetId="10">#REF!</definedName>
    <definedName name="얄움" localSheetId="8">#REF!</definedName>
    <definedName name="얄움">#REF!</definedName>
    <definedName name="얄음계" localSheetId="10">#REF!</definedName>
    <definedName name="얄음계" localSheetId="8">#REF!</definedName>
    <definedName name="얄음계">#REF!</definedName>
    <definedName name="얄음국" localSheetId="10">#REF!</definedName>
    <definedName name="얄음국" localSheetId="8">#REF!</definedName>
    <definedName name="얄음국">#REF!</definedName>
    <definedName name="얄음대" localSheetId="10">#REF!</definedName>
    <definedName name="얄음대" localSheetId="8">#REF!</definedName>
    <definedName name="얄음대">#REF!</definedName>
    <definedName name="얄음현" localSheetId="10">#REF!</definedName>
    <definedName name="얄음현" localSheetId="8">#REF!</definedName>
    <definedName name="얄음현">#REF!</definedName>
    <definedName name="양매자0403" localSheetId="10">#REF!</definedName>
    <definedName name="양매자0403" localSheetId="8">#REF!</definedName>
    <definedName name="양매자0403">#REF!</definedName>
    <definedName name="양매자0505" localSheetId="10">#REF!</definedName>
    <definedName name="양매자0505" localSheetId="8">#REF!</definedName>
    <definedName name="양매자0505">#REF!</definedName>
    <definedName name="양매자0606" localSheetId="10">#REF!</definedName>
    <definedName name="양매자0606" localSheetId="8">#REF!</definedName>
    <definedName name="양매자0606">#REF!</definedName>
    <definedName name="양생경비" localSheetId="10">#REF!</definedName>
    <definedName name="양생경비" localSheetId="8">#REF!</definedName>
    <definedName name="양생경비">#REF!</definedName>
    <definedName name="양생노무비" localSheetId="10">#REF!</definedName>
    <definedName name="양생노무비" localSheetId="8">#REF!</definedName>
    <definedName name="양생노무비">#REF!</definedName>
    <definedName name="양생재료비" localSheetId="10">#REF!</definedName>
    <definedName name="양생재료비" localSheetId="8">#REF!</definedName>
    <definedName name="양생재료비">#REF!</definedName>
    <definedName name="양식" localSheetId="10">#REF!</definedName>
    <definedName name="양식" localSheetId="8">#REF!</definedName>
    <definedName name="양식">#REF!</definedName>
    <definedName name="양재승" localSheetId="10">#REF!</definedName>
    <definedName name="양재승" localSheetId="8">#REF!</definedName>
    <definedName name="양재승">#REF!</definedName>
    <definedName name="어" localSheetId="9" hidden="1">{"'용역비'!$A$4:$C$8"}</definedName>
    <definedName name="어" localSheetId="12" hidden="1">{"'용역비'!$A$4:$C$8"}</definedName>
    <definedName name="어" localSheetId="5" hidden="1">{"'용역비'!$A$4:$C$8"}</definedName>
    <definedName name="어" localSheetId="1" hidden="1">{"'용역비'!$A$4:$C$8"}</definedName>
    <definedName name="어" hidden="1">{"'용역비'!$A$4:$C$8"}</definedName>
    <definedName name="어ㅓㅓ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언" localSheetId="10" hidden="1">#REF!</definedName>
    <definedName name="언" localSheetId="8" hidden="1">#REF!</definedName>
    <definedName name="언" localSheetId="9" hidden="1">#REF!</definedName>
    <definedName name="언" localSheetId="5" hidden="1">#REF!</definedName>
    <definedName name="언" hidden="1">#REF!</definedName>
    <definedName name="업체명" localSheetId="10">#REF!</definedName>
    <definedName name="업체명" localSheetId="8">#REF!</definedName>
    <definedName name="업체명">#REF!</definedName>
    <definedName name="연마공1" localSheetId="10">#REF!</definedName>
    <definedName name="연마공1" localSheetId="8">#REF!</definedName>
    <definedName name="연마공1">#REF!</definedName>
    <definedName name="연마공2" localSheetId="10">#REF!</definedName>
    <definedName name="연마공2" localSheetId="8">#REF!</definedName>
    <definedName name="연마공2">#REF!</definedName>
    <definedName name="연번" localSheetId="10">#REF!</definedName>
    <definedName name="연번" localSheetId="8">#REF!</definedName>
    <definedName name="연번">#REF!</definedName>
    <definedName name="연수" localSheetId="10">#REF!</definedName>
    <definedName name="연수" localSheetId="8">#REF!</definedName>
    <definedName name="연수">#REF!</definedName>
    <definedName name="연암" localSheetId="10">#REF!</definedName>
    <definedName name="연암" localSheetId="8">#REF!</definedName>
    <definedName name="연암">#REF!</definedName>
    <definedName name="염색기술3" localSheetId="12" hidden="1">{#N/A,#N/A,TRUE,"손익보고"}</definedName>
    <definedName name="염색기술3" localSheetId="1" hidden="1">{#N/A,#N/A,TRUE,"손익보고"}</definedName>
    <definedName name="염색기술3" hidden="1">{#N/A,#N/A,TRUE,"손익보고"}</definedName>
    <definedName name="영산홍" localSheetId="10">#REF!</definedName>
    <definedName name="영산홍" localSheetId="8">#REF!</definedName>
    <definedName name="영산홍">#REF!</definedName>
    <definedName name="영시스템" localSheetId="10" hidden="1">#REF!</definedName>
    <definedName name="영시스템" localSheetId="8" hidden="1">#REF!</definedName>
    <definedName name="영시스템" localSheetId="9" hidden="1">#REF!</definedName>
    <definedName name="영시스템" localSheetId="5" hidden="1">#REF!</definedName>
    <definedName name="영시스템" hidden="1">#REF!</definedName>
    <definedName name="예비비" localSheetId="10">#REF!</definedName>
    <definedName name="예비비" localSheetId="8">#REF!</definedName>
    <definedName name="예비비">#REF!</definedName>
    <definedName name="예산" localSheetId="10">#REF!</definedName>
    <definedName name="예산" localSheetId="8">#REF!</definedName>
    <definedName name="예산">#REF!</definedName>
    <definedName name="예상도급내역" localSheetId="12" hidden="1">{#N/A,#N/A,FALSE,"CCTV"}</definedName>
    <definedName name="예상도급내역" localSheetId="1" hidden="1">{#N/A,#N/A,FALSE,"CCTV"}</definedName>
    <definedName name="예상도급내역" hidden="1">{#N/A,#N/A,FALSE,"CCTV"}</definedName>
    <definedName name="예정가" localSheetId="10">#REF!</definedName>
    <definedName name="예정가" localSheetId="8">#REF!</definedName>
    <definedName name="예정가">#REF!</definedName>
    <definedName name="오금석" localSheetId="10">BlankMacro1</definedName>
    <definedName name="오금석" localSheetId="8">BlankMacro1</definedName>
    <definedName name="오금석" localSheetId="12">BlankMacro1</definedName>
    <definedName name="오금석" localSheetId="1">BlankMacro1</definedName>
    <definedName name="오금석">BlankMacro1</definedName>
    <definedName name="오배수배관" localSheetId="10">#REF!</definedName>
    <definedName name="오배수배관" localSheetId="8">#REF!</definedName>
    <definedName name="오배수배관">#REF!</definedName>
    <definedName name="오수배관수량" localSheetId="10">#REF!</definedName>
    <definedName name="오수배관수량" localSheetId="8">#REF!</definedName>
    <definedName name="오수배관수량">#REF!</definedName>
    <definedName name="오수배관집계" localSheetId="10">#REF!</definedName>
    <definedName name="오수배관집계" localSheetId="8">#REF!</definedName>
    <definedName name="오수배관집계">#REF!</definedName>
    <definedName name="오수처리시설배관" localSheetId="10">#REF!</definedName>
    <definedName name="오수처리시설배관" localSheetId="8">#REF!</definedName>
    <definedName name="오수처리시설배관">#REF!</definedName>
    <definedName name="오수처리시설집계" localSheetId="10">#REF!</definedName>
    <definedName name="오수처리시설집계" localSheetId="8">#REF!</definedName>
    <definedName name="오수처리시설집계">#REF!</definedName>
    <definedName name="옥"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외" localSheetId="12">#N/A</definedName>
    <definedName name="옥외" localSheetId="1">#REF!</definedName>
    <definedName name="옥외">[0]!옥외</definedName>
    <definedName name="옹벽길이1" localSheetId="10">#REF!</definedName>
    <definedName name="옹벽길이1" localSheetId="8">#REF!</definedName>
    <definedName name="옹벽길이1">#REF!</definedName>
    <definedName name="옹벽길이2" localSheetId="10">#REF!</definedName>
    <definedName name="옹벽길이2" localSheetId="8">#REF!</definedName>
    <definedName name="옹벽길이2">#REF!</definedName>
    <definedName name="옹벽길이3" localSheetId="10">#REF!</definedName>
    <definedName name="옹벽길이3" localSheetId="8">#REF!</definedName>
    <definedName name="옹벽길이3">#REF!</definedName>
    <definedName name="옹벽길이4" localSheetId="10">#REF!</definedName>
    <definedName name="옹벽길이4" localSheetId="8">#REF!</definedName>
    <definedName name="옹벽길이4">#REF!</definedName>
    <definedName name="옹벽연장집계" localSheetId="10">#REF!</definedName>
    <definedName name="옹벽연장집계" localSheetId="8">#REF!</definedName>
    <definedName name="옹벽연장집계">#REF!</definedName>
    <definedName name="와촌면" localSheetId="10">#REF!</definedName>
    <definedName name="와촌면" localSheetId="8">#REF!</definedName>
    <definedName name="와촌면">#REF!</definedName>
    <definedName name="완료예정일자1" localSheetId="10">#REF!</definedName>
    <definedName name="완료예정일자1" localSheetId="8">#REF!</definedName>
    <definedName name="완료예정일자1">#REF!</definedName>
    <definedName name="완료예정일자2" localSheetId="10">#REF!</definedName>
    <definedName name="완료예정일자2" localSheetId="8">#REF!</definedName>
    <definedName name="완료예정일자2">#REF!</definedName>
    <definedName name="왕벚나무" localSheetId="10">#REF!</definedName>
    <definedName name="왕벚나무" localSheetId="8">#REF!</definedName>
    <definedName name="왕벚나무">#REF!</definedName>
    <definedName name="왜그래" localSheetId="10">#REF!</definedName>
    <definedName name="왜그래" localSheetId="8">#REF!</definedName>
    <definedName name="왜그래">#REF!</definedName>
    <definedName name="왜성도라지" localSheetId="10">#REF!</definedName>
    <definedName name="왜성도라지" localSheetId="8">#REF!</definedName>
    <definedName name="왜성도라지">#REF!</definedName>
    <definedName name="외주" localSheetId="10">#REF!</definedName>
    <definedName name="외주" localSheetId="8">#REF!</definedName>
    <definedName name="외주">#REF!</definedName>
    <definedName name="외주가공비" localSheetId="10">#REF!</definedName>
    <definedName name="외주가공비" localSheetId="8">#REF!</definedName>
    <definedName name="외주가공비">#REF!</definedName>
    <definedName name="외주길이" localSheetId="10">#REF!</definedName>
    <definedName name="외주길이" localSheetId="8">#REF!</definedName>
    <definedName name="외주길이">#REF!</definedName>
    <definedName name="외주변경" localSheetId="10">#REF!</definedName>
    <definedName name="외주변경" localSheetId="8">#REF!</definedName>
    <definedName name="외주변경">#REF!</definedName>
    <definedName name="요소별" localSheetId="10">#REF!</definedName>
    <definedName name="요소별" localSheetId="8">#REF!</definedName>
    <definedName name="요소별">#REF!</definedName>
    <definedName name="용접" localSheetId="10">#REF!</definedName>
    <definedName name="용접" localSheetId="8">#REF!</definedName>
    <definedName name="용접">#REF!</definedName>
    <definedName name="용접200경비" localSheetId="10">#REF!</definedName>
    <definedName name="용접200경비" localSheetId="8">#REF!</definedName>
    <definedName name="용접200경비">#REF!</definedName>
    <definedName name="용접300경비" localSheetId="10">#REF!</definedName>
    <definedName name="용접300경비" localSheetId="8">#REF!</definedName>
    <definedName name="용접300경비">#REF!</definedName>
    <definedName name="용접공" localSheetId="10">#REF!</definedName>
    <definedName name="용접공" localSheetId="8">#REF!</definedName>
    <definedName name="용접공">#REF!</definedName>
    <definedName name="용접공일반1" localSheetId="10">#REF!</definedName>
    <definedName name="용접공일반1" localSheetId="8">#REF!</definedName>
    <definedName name="용접공일반1">#REF!</definedName>
    <definedName name="용접공일반2" localSheetId="10">#REF!</definedName>
    <definedName name="용접공일반2" localSheetId="8">#REF!</definedName>
    <definedName name="용접공일반2">#REF!</definedName>
    <definedName name="우수13" localSheetId="10">#REF!</definedName>
    <definedName name="우수13" localSheetId="8">#REF!</definedName>
    <definedName name="우수13">#REF!</definedName>
    <definedName name="운반" localSheetId="10">#REF!</definedName>
    <definedName name="운반" localSheetId="8">#REF!</definedName>
    <definedName name="운반">#REF!</definedName>
    <definedName name="운반산출" localSheetId="10">#REF!</definedName>
    <definedName name="운반산출" localSheetId="8">#REF!</definedName>
    <definedName name="운반산출">#REF!</definedName>
    <definedName name="운반차" localSheetId="10">#REF!</definedName>
    <definedName name="운반차" localSheetId="8">#REF!</definedName>
    <definedName name="운반차">#REF!</definedName>
    <definedName name="운반차운전사1" localSheetId="10">#REF!</definedName>
    <definedName name="운반차운전사1" localSheetId="8">#REF!</definedName>
    <definedName name="운반차운전사1">#REF!</definedName>
    <definedName name="운반차운전사2" localSheetId="10">#REF!</definedName>
    <definedName name="운반차운전사2" localSheetId="8">#REF!</definedName>
    <definedName name="운반차운전사2">#REF!</definedName>
    <definedName name="운전" localSheetId="10">#REF!</definedName>
    <definedName name="운전" localSheetId="8">#REF!</definedName>
    <definedName name="운전">#REF!</definedName>
    <definedName name="운전사" localSheetId="10">#REF!</definedName>
    <definedName name="운전사" localSheetId="8">#REF!</definedName>
    <definedName name="운전사">#REF!</definedName>
    <definedName name="원" localSheetId="10">#REF!</definedName>
    <definedName name="원" localSheetId="8">#REF!</definedName>
    <definedName name="원">#REF!</definedName>
    <definedName name="원_가_계_산_서" localSheetId="10">#REF!</definedName>
    <definedName name="원_가_계_산_서" localSheetId="8">#REF!</definedName>
    <definedName name="원_가_계_산_서">#REF!</definedName>
    <definedName name="원가1" localSheetId="10">#REF!</definedName>
    <definedName name="원가1" localSheetId="8">#REF!</definedName>
    <definedName name="원가1">#REF!</definedName>
    <definedName name="원가계간"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서" localSheetId="10">#REF!</definedName>
    <definedName name="원가계산서" localSheetId="8">#REF!</definedName>
    <definedName name="원가계산서">#REF!</definedName>
    <definedName name="원각"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자력계장공1" localSheetId="10">#REF!</definedName>
    <definedName name="원자력계장공1" localSheetId="8">#REF!</definedName>
    <definedName name="원자력계장공1">#REF!</definedName>
    <definedName name="원자력계장공2" localSheetId="10">#REF!</definedName>
    <definedName name="원자력계장공2" localSheetId="8">#REF!</definedName>
    <definedName name="원자력계장공2">#REF!</definedName>
    <definedName name="원자력기계설치공1" localSheetId="10">#REF!</definedName>
    <definedName name="원자력기계설치공1" localSheetId="8">#REF!</definedName>
    <definedName name="원자력기계설치공1">#REF!</definedName>
    <definedName name="원자력기계설치공2" localSheetId="10">#REF!</definedName>
    <definedName name="원자력기계설치공2" localSheetId="8">#REF!</definedName>
    <definedName name="원자력기계설치공2">#REF!</definedName>
    <definedName name="원자력기술자1" localSheetId="10">#REF!</definedName>
    <definedName name="원자력기술자1" localSheetId="8">#REF!</definedName>
    <definedName name="원자력기술자1">#REF!</definedName>
    <definedName name="원자력기술자2" localSheetId="10">#REF!</definedName>
    <definedName name="원자력기술자2" localSheetId="8">#REF!</definedName>
    <definedName name="원자력기술자2">#REF!</definedName>
    <definedName name="원자력덕트공1" localSheetId="10">#REF!</definedName>
    <definedName name="원자력덕트공1" localSheetId="8">#REF!</definedName>
    <definedName name="원자력덕트공1">#REF!</definedName>
    <definedName name="원자력덕트공2" localSheetId="10">#REF!</definedName>
    <definedName name="원자력덕트공2" localSheetId="8">#REF!</definedName>
    <definedName name="원자력덕트공2">#REF!</definedName>
    <definedName name="원자력배관공1" localSheetId="10">#REF!</definedName>
    <definedName name="원자력배관공1" localSheetId="8">#REF!</definedName>
    <definedName name="원자력배관공1">#REF!</definedName>
    <definedName name="원자력배관공2" localSheetId="10">#REF!</definedName>
    <definedName name="원자력배관공2" localSheetId="8">#REF!</definedName>
    <definedName name="원자력배관공2">#REF!</definedName>
    <definedName name="원자력보온공1" localSheetId="10">#REF!</definedName>
    <definedName name="원자력보온공1" localSheetId="8">#REF!</definedName>
    <definedName name="원자력보온공1">#REF!</definedName>
    <definedName name="원자력보온공2" localSheetId="10">#REF!</definedName>
    <definedName name="원자력보온공2" localSheetId="8">#REF!</definedName>
    <definedName name="원자력보온공2">#REF!</definedName>
    <definedName name="원자력용접공1" localSheetId="10">#REF!</definedName>
    <definedName name="원자력용접공1" localSheetId="8">#REF!</definedName>
    <definedName name="원자력용접공1">#REF!</definedName>
    <definedName name="원자력용접공2" localSheetId="10">#REF!</definedName>
    <definedName name="원자력용접공2" localSheetId="8">#REF!</definedName>
    <definedName name="원자력용접공2">#REF!</definedName>
    <definedName name="원자력제관공1" localSheetId="10">#REF!</definedName>
    <definedName name="원자력제관공1" localSheetId="8">#REF!</definedName>
    <definedName name="원자력제관공1">#REF!</definedName>
    <definedName name="원자력제관공2" localSheetId="10">#REF!</definedName>
    <definedName name="원자력제관공2" localSheetId="8">#REF!</definedName>
    <definedName name="원자력제관공2">#REF!</definedName>
    <definedName name="원자력케이블전공1" localSheetId="10">#REF!</definedName>
    <definedName name="원자력케이블전공1" localSheetId="8">#REF!</definedName>
    <definedName name="원자력케이블전공1">#REF!</definedName>
    <definedName name="원자력케이블전공2" localSheetId="10">#REF!</definedName>
    <definedName name="원자력케이블전공2" localSheetId="8">#REF!</definedName>
    <definedName name="원자력케이블전공2">#REF!</definedName>
    <definedName name="원자력특별인부1" localSheetId="10">#REF!</definedName>
    <definedName name="원자력특별인부1" localSheetId="8">#REF!</definedName>
    <definedName name="원자력특별인부1">#REF!</definedName>
    <definedName name="원자력특별인부2" localSheetId="10">#REF!</definedName>
    <definedName name="원자력특별인부2" localSheetId="8">#REF!</definedName>
    <definedName name="원자력특별인부2">#REF!</definedName>
    <definedName name="원자력품질관리사1" localSheetId="10">#REF!</definedName>
    <definedName name="원자력품질관리사1" localSheetId="8">#REF!</definedName>
    <definedName name="원자력품질관리사1">#REF!</definedName>
    <definedName name="원자력품질관리사2" localSheetId="10">#REF!</definedName>
    <definedName name="원자력품질관리사2" localSheetId="8">#REF!</definedName>
    <definedName name="원자력품질관리사2">#REF!</definedName>
    <definedName name="원자력플랜트전공1" localSheetId="10">#REF!</definedName>
    <definedName name="원자력플랜트전공1" localSheetId="8">#REF!</definedName>
    <definedName name="원자력플랜트전공1">#REF!</definedName>
    <definedName name="원자력플랜트전공2" localSheetId="10">#REF!</definedName>
    <definedName name="원자력플랜트전공2" localSheetId="8">#REF!</definedName>
    <definedName name="원자력플랜트전공2">#REF!</definedName>
    <definedName name="원파고라노" localSheetId="10">#REF!</definedName>
    <definedName name="원파고라노" localSheetId="8">#REF!</definedName>
    <definedName name="원파고라노">#REF!</definedName>
    <definedName name="원파고라재" localSheetId="10">#REF!</definedName>
    <definedName name="원파고라재" localSheetId="8">#REF!</definedName>
    <definedName name="원파고라재">#REF!</definedName>
    <definedName name="위생" localSheetId="10">#REF!</definedName>
    <definedName name="위생" localSheetId="8">#REF!</definedName>
    <definedName name="위생">#REF!</definedName>
    <definedName name="위생공" localSheetId="10">#REF!</definedName>
    <definedName name="위생공" localSheetId="8">#REF!</definedName>
    <definedName name="위생공">#REF!</definedName>
    <definedName name="위생공1" localSheetId="10">#REF!</definedName>
    <definedName name="위생공1" localSheetId="8">#REF!</definedName>
    <definedName name="위생공1">#REF!</definedName>
    <definedName name="위생공2" localSheetId="10">#REF!</definedName>
    <definedName name="위생공2" localSheetId="8">#REF!</definedName>
    <definedName name="위생공2">#REF!</definedName>
    <definedName name="위치">#N/A</definedName>
    <definedName name="위치조서" localSheetId="10">#REF!</definedName>
    <definedName name="위치조서" localSheetId="8">#REF!</definedName>
    <definedName name="위치조서">#REF!</definedName>
    <definedName name="유동표조정" localSheetId="12">#N/A</definedName>
    <definedName name="유동표조정" localSheetId="1">#REF!</definedName>
    <definedName name="유동표조정">[0]!유동표조정</definedName>
    <definedName name="유리" localSheetId="10">#REF!</definedName>
    <definedName name="유리" localSheetId="8">#REF!</definedName>
    <definedName name="유리">#REF!</definedName>
    <definedName name="유리공" localSheetId="10">#REF!</definedName>
    <definedName name="유리공" localSheetId="8">#REF!</definedName>
    <definedName name="유리공">#REF!</definedName>
    <definedName name="유리공1" localSheetId="10">#REF!</definedName>
    <definedName name="유리공1" localSheetId="8">#REF!</definedName>
    <definedName name="유리공1">#REF!</definedName>
    <definedName name="유리공2" localSheetId="10">#REF!</definedName>
    <definedName name="유리공2" localSheetId="8">#REF!</definedName>
    <definedName name="유리공2">#REF!</definedName>
    <definedName name="유입펌프" localSheetId="10">#REF!</definedName>
    <definedName name="유입펌프" localSheetId="8">#REF!</definedName>
    <definedName name="유입펌프">#REF!</definedName>
    <definedName name="유지관리비" localSheetId="10" hidden="1">#REF!</definedName>
    <definedName name="유지관리비" localSheetId="8" hidden="1">#REF!</definedName>
    <definedName name="유지관리비" localSheetId="9" hidden="1">#REF!</definedName>
    <definedName name="유지관리비" localSheetId="5" hidden="1">#REF!</definedName>
    <definedName name="유지관리비" hidden="1">#REF!</definedName>
    <definedName name="유효단면적" localSheetId="10">#REF!</definedName>
    <definedName name="유효단면적" localSheetId="8">#REF!</definedName>
    <definedName name="유효단면적">#REF!</definedName>
    <definedName name="육번방호">#N/A</definedName>
    <definedName name="은행나무" localSheetId="10">#REF!</definedName>
    <definedName name="은행나무" localSheetId="8">#REF!</definedName>
    <definedName name="은행나무">#REF!</definedName>
    <definedName name="이" localSheetId="10">#REF!</definedName>
    <definedName name="이" localSheetId="8">#REF!</definedName>
    <definedName name="이">#REF!</definedName>
    <definedName name="이______________윤" localSheetId="10">#REF!</definedName>
    <definedName name="이______________윤" localSheetId="8">#REF!</definedName>
    <definedName name="이______________윤">#REF!</definedName>
    <definedName name="이______전______비" localSheetId="10">#REF!</definedName>
    <definedName name="이______전______비" localSheetId="8">#REF!</definedName>
    <definedName name="이______전______비">#REF!</definedName>
    <definedName name="이각지주목" localSheetId="10">#REF!</definedName>
    <definedName name="이각지주목" localSheetId="8">#REF!</definedName>
    <definedName name="이각지주목">#REF!</definedName>
    <definedName name="이공구가설비" localSheetId="10">#REF!</definedName>
    <definedName name="이공구가설비" localSheetId="8">#REF!</definedName>
    <definedName name="이공구가설비">#REF!</definedName>
    <definedName name="이공구간접노무비" localSheetId="10">#REF!</definedName>
    <definedName name="이공구간접노무비" localSheetId="8">#REF!</definedName>
    <definedName name="이공구간접노무비">#REF!</definedName>
    <definedName name="이공구공사원가" localSheetId="10">#REF!</definedName>
    <definedName name="이공구공사원가" localSheetId="8">#REF!</definedName>
    <definedName name="이공구공사원가">#REF!</definedName>
    <definedName name="이공구기타경비" localSheetId="10">#REF!</definedName>
    <definedName name="이공구기타경비" localSheetId="8">#REF!</definedName>
    <definedName name="이공구기타경비">#REF!</definedName>
    <definedName name="이공구부가가치세" localSheetId="10">#REF!</definedName>
    <definedName name="이공구부가가치세" localSheetId="8">#REF!</definedName>
    <definedName name="이공구부가가치세">#REF!</definedName>
    <definedName name="이공구산재보험료" localSheetId="10">#REF!</definedName>
    <definedName name="이공구산재보험료" localSheetId="8">#REF!</definedName>
    <definedName name="이공구산재보험료">#REF!</definedName>
    <definedName name="이공구안전관리비" localSheetId="10">#REF!</definedName>
    <definedName name="이공구안전관리비" localSheetId="8">#REF!</definedName>
    <definedName name="이공구안전관리비">#REF!</definedName>
    <definedName name="이공구이윤" localSheetId="10">#REF!</definedName>
    <definedName name="이공구이윤" localSheetId="8">#REF!</definedName>
    <definedName name="이공구이윤">#REF!</definedName>
    <definedName name="이공구일반관리비" localSheetId="10">#REF!</definedName>
    <definedName name="이공구일반관리비" localSheetId="8">#REF!</definedName>
    <definedName name="이공구일반관리비">#REF!</definedName>
    <definedName name="이노" localSheetId="10">#REF!</definedName>
    <definedName name="이노" localSheetId="8">#REF!</definedName>
    <definedName name="이노">#REF!</definedName>
    <definedName name="이름" localSheetId="10">BlankMacro1</definedName>
    <definedName name="이름" localSheetId="8">BlankMacro1</definedName>
    <definedName name="이름" localSheetId="12">BlankMacro1</definedName>
    <definedName name="이름" localSheetId="1">BlankMacro1</definedName>
    <definedName name="이름">BlankMacro1</definedName>
    <definedName name="이상" localSheetId="10">#REF!</definedName>
    <definedName name="이상" localSheetId="8">#REF!</definedName>
    <definedName name="이상">#REF!</definedName>
    <definedName name="이식" localSheetId="10">#REF!</definedName>
    <definedName name="이식" localSheetId="8">#REF!</definedName>
    <definedName name="이식">#REF!</definedName>
    <definedName name="이용" localSheetId="10">#REF!</definedName>
    <definedName name="이용" localSheetId="8">#REF!</definedName>
    <definedName name="이용">#REF!</definedName>
    <definedName name="이윤" localSheetId="10">#REF!</definedName>
    <definedName name="이윤" localSheetId="8">#REF!</definedName>
    <definedName name="이윤">#REF!</definedName>
    <definedName name="이윤_산식" localSheetId="10">#REF!</definedName>
    <definedName name="이윤_산식" localSheetId="8">#REF!</definedName>
    <definedName name="이윤_산식">#REF!</definedName>
    <definedName name="이윤율" localSheetId="10">#REF!</definedName>
    <definedName name="이윤율" localSheetId="8">#REF!</definedName>
    <definedName name="이윤율">#REF!</definedName>
    <definedName name="이재" localSheetId="10">#REF!</definedName>
    <definedName name="이재" localSheetId="8">#REF!</definedName>
    <definedName name="이재">#REF!</definedName>
    <definedName name="이형철근">266523</definedName>
    <definedName name="인공" localSheetId="10">#REF!</definedName>
    <definedName name="인공" localSheetId="8">#REF!</definedName>
    <definedName name="인공">#REF!</definedName>
    <definedName name="인동덩쿨" localSheetId="10">#REF!</definedName>
    <definedName name="인동덩쿨" localSheetId="8">#REF!</definedName>
    <definedName name="인동덩쿨">#REF!</definedName>
    <definedName name="인력품" localSheetId="10">#REF!</definedName>
    <definedName name="인력품" localSheetId="8">#REF!</definedName>
    <definedName name="인력품">#REF!</definedName>
    <definedName name="인버트두께" localSheetId="10">#REF!</definedName>
    <definedName name="인버트두께" localSheetId="8">#REF!</definedName>
    <definedName name="인버트두께">#REF!</definedName>
    <definedName name="인부신상자료" localSheetId="10">#REF!</definedName>
    <definedName name="인부신상자료" localSheetId="8">#REF!</definedName>
    <definedName name="인부신상자료">#REF!</definedName>
    <definedName name="인쇄양식" localSheetId="12">#N/A</definedName>
    <definedName name="인쇄양식" localSheetId="1">#REF!</definedName>
    <definedName name="인쇄양식">[0]!인쇄양식</definedName>
    <definedName name="인원" localSheetId="10">#REF!</definedName>
    <definedName name="인원" localSheetId="8">#REF!</definedName>
    <definedName name="인원">#REF!</definedName>
    <definedName name="인천지검"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테리어" localSheetId="10">#REF!</definedName>
    <definedName name="인테리어" localSheetId="8">#REF!</definedName>
    <definedName name="인테리어">#REF!</definedName>
    <definedName name="일__반___관__리__비" localSheetId="10">#REF!</definedName>
    <definedName name="일__반___관__리__비" localSheetId="8">#REF!</definedName>
    <definedName name="일__반___관__리__비">#REF!</definedName>
    <definedName name="일공구가설" localSheetId="10">#REF!</definedName>
    <definedName name="일공구가설" localSheetId="8">#REF!</definedName>
    <definedName name="일공구가설">#REF!</definedName>
    <definedName name="일공구직영비" localSheetId="10">#REF!</definedName>
    <definedName name="일공구직영비" localSheetId="8">#REF!</definedName>
    <definedName name="일공구직영비">#REF!</definedName>
    <definedName name="일대1" localSheetId="10">#REF!</definedName>
    <definedName name="일대1" localSheetId="8">#REF!</definedName>
    <definedName name="일대1">#REF!</definedName>
    <definedName name="일반관리비" localSheetId="10">#REF!</definedName>
    <definedName name="일반관리비" localSheetId="8">#REF!</definedName>
    <definedName name="일반관리비">#REF!</definedName>
    <definedName name="일반관리비_산식" localSheetId="10">#REF!</definedName>
    <definedName name="일반관리비_산식" localSheetId="8">#REF!</definedName>
    <definedName name="일반관리비_산식">#REF!</definedName>
    <definedName name="일반관리비율" localSheetId="10">#REF!</definedName>
    <definedName name="일반관리비율" localSheetId="8">#REF!</definedName>
    <definedName name="일반관리비율">#REF!</definedName>
    <definedName name="일위" localSheetId="10">#REF!,#REF!</definedName>
    <definedName name="일위" localSheetId="8">#REF!,#REF!</definedName>
    <definedName name="일위">#REF!,#REF!</definedName>
    <definedName name="일위1" localSheetId="10">#REF!</definedName>
    <definedName name="일위1" localSheetId="8">#REF!</definedName>
    <definedName name="일위1">#REF!</definedName>
    <definedName name="일위대가목록" localSheetId="10">#REF!</definedName>
    <definedName name="일위대가목록" localSheetId="8">#REF!</definedName>
    <definedName name="일위대가목록">#REF!</definedName>
    <definedName name="일위대가표" localSheetId="10">#REF!</definedName>
    <definedName name="일위대가표" localSheetId="8">#REF!</definedName>
    <definedName name="일위대가표">#REF!</definedName>
    <definedName name="일위목록" localSheetId="10">#REF!</definedName>
    <definedName name="일위목록" localSheetId="8">#REF!</definedName>
    <definedName name="일위목록">#REF!</definedName>
    <definedName name="일위수량" localSheetId="10">#REF!</definedName>
    <definedName name="일위수량" localSheetId="8">#REF!</definedName>
    <definedName name="일위수량">#REF!</definedName>
    <definedName name="일위집계표" localSheetId="10">#REF!</definedName>
    <definedName name="일위집계표" localSheetId="8">#REF!</definedName>
    <definedName name="일위집계표">#REF!</definedName>
    <definedName name="일위호표" localSheetId="10">#REF!</definedName>
    <definedName name="일위호표" localSheetId="8">#REF!</definedName>
    <definedName name="일위호표">#REF!</definedName>
    <definedName name="일자1" localSheetId="10">#REF!</definedName>
    <definedName name="일자1" localSheetId="8">#REF!</definedName>
    <definedName name="일자1">#REF!</definedName>
    <definedName name="일자10" localSheetId="10">#REF!</definedName>
    <definedName name="일자10" localSheetId="8">#REF!</definedName>
    <definedName name="일자10">#REF!</definedName>
    <definedName name="일자11" localSheetId="10">#REF!</definedName>
    <definedName name="일자11" localSheetId="8">#REF!</definedName>
    <definedName name="일자11">#REF!</definedName>
    <definedName name="일자12" localSheetId="10">#REF!</definedName>
    <definedName name="일자12" localSheetId="8">#REF!</definedName>
    <definedName name="일자12">#REF!</definedName>
    <definedName name="일자13" localSheetId="10">#REF!</definedName>
    <definedName name="일자13" localSheetId="8">#REF!</definedName>
    <definedName name="일자13">#REF!</definedName>
    <definedName name="일자2" localSheetId="10">#REF!</definedName>
    <definedName name="일자2" localSheetId="8">#REF!</definedName>
    <definedName name="일자2">#REF!</definedName>
    <definedName name="일자3" localSheetId="10">#REF!</definedName>
    <definedName name="일자3" localSheetId="8">#REF!</definedName>
    <definedName name="일자3">#REF!</definedName>
    <definedName name="일자4" localSheetId="10">#REF!</definedName>
    <definedName name="일자4" localSheetId="8">#REF!</definedName>
    <definedName name="일자4">#REF!</definedName>
    <definedName name="일자5" localSheetId="10">#REF!</definedName>
    <definedName name="일자5" localSheetId="8">#REF!</definedName>
    <definedName name="일자5">#REF!</definedName>
    <definedName name="일자6" localSheetId="10">#REF!</definedName>
    <definedName name="일자6" localSheetId="8">#REF!</definedName>
    <definedName name="일자6">#REF!</definedName>
    <definedName name="일자7" localSheetId="10">#REF!</definedName>
    <definedName name="일자7" localSheetId="8">#REF!</definedName>
    <definedName name="일자7">#REF!</definedName>
    <definedName name="일자8" localSheetId="10">#REF!</definedName>
    <definedName name="일자8" localSheetId="8">#REF!</definedName>
    <definedName name="일자8">#REF!</definedName>
    <definedName name="일자9" localSheetId="10">#REF!</definedName>
    <definedName name="일자9" localSheetId="8">#REF!</definedName>
    <definedName name="일자9">#REF!</definedName>
    <definedName name="일집" localSheetId="10" hidden="1">#REF!</definedName>
    <definedName name="일집" localSheetId="8" hidden="1">#REF!</definedName>
    <definedName name="일집" localSheetId="9" hidden="1">#REF!</definedName>
    <definedName name="일집" localSheetId="5" hidden="1">#REF!</definedName>
    <definedName name="일집" hidden="1">#REF!</definedName>
    <definedName name="임동원" localSheetId="10">#REF!</definedName>
    <definedName name="임동원" localSheetId="8">#REF!</definedName>
    <definedName name="임동원">#REF!</definedName>
    <definedName name="임직" localSheetId="10">#REF!</definedName>
    <definedName name="임직" localSheetId="8">#REF!</definedName>
    <definedName name="임직">#REF!</definedName>
    <definedName name="입력" localSheetId="10">#REF!,#REF!,#REF!,#REF!,#REF!,#REF!,#REF!,#REF!,#REF!,#REF!,#REF!,#REF!</definedName>
    <definedName name="입력" localSheetId="8">#REF!,#REF!,#REF!,#REF!,#REF!,#REF!,#REF!,#REF!,#REF!,#REF!,#REF!,#REF!</definedName>
    <definedName name="입력">#REF!,#REF!,#REF!,#REF!,#REF!,#REF!,#REF!,#REF!,#REF!,#REF!,#REF!,#REF!</definedName>
    <definedName name="입력선택" localSheetId="10">#REF!</definedName>
    <definedName name="입력선택" localSheetId="8">#REF!</definedName>
    <definedName name="입력선택">#REF!</definedName>
    <definedName name="ㅈ56ㅕ" localSheetId="9" hidden="1">{"'용역비'!$A$4:$C$8"}</definedName>
    <definedName name="ㅈ56ㅕ" localSheetId="12" hidden="1">{"'용역비'!$A$4:$C$8"}</definedName>
    <definedName name="ㅈ56ㅕ" localSheetId="5" hidden="1">{"'용역비'!$A$4:$C$8"}</definedName>
    <definedName name="ㅈ56ㅕ" localSheetId="1" hidden="1">{"'용역비'!$A$4:$C$8"}</definedName>
    <definedName name="ㅈ56ㅕ" hidden="1">{"'용역비'!$A$4:$C$8"}</definedName>
    <definedName name="ㅈㄷㄱㄷㄱㄷ" localSheetId="9" hidden="1">{"'용역비'!$A$4:$C$8"}</definedName>
    <definedName name="ㅈㄷㄱㄷㄱㄷ" localSheetId="12" hidden="1">{"'용역비'!$A$4:$C$8"}</definedName>
    <definedName name="ㅈㄷㄱㄷㄱㄷ" localSheetId="5" hidden="1">{"'용역비'!$A$4:$C$8"}</definedName>
    <definedName name="ㅈㄷㄱㄷㄱㄷ" localSheetId="1" hidden="1">{"'용역비'!$A$4:$C$8"}</definedName>
    <definedName name="ㅈㄷㄱㄷㄱㄷ" hidden="1">{"'용역비'!$A$4:$C$8"}</definedName>
    <definedName name="ㅈㄷㅈ" localSheetId="10">BlankMacro1</definedName>
    <definedName name="ㅈㄷㅈ" localSheetId="8">BlankMacro1</definedName>
    <definedName name="ㅈㄷㅈ" localSheetId="12">BlankMacro1</definedName>
    <definedName name="ㅈㄷㅈ" localSheetId="1">BlankMacro1</definedName>
    <definedName name="ㅈㄷㅈ">BlankMacro1</definedName>
    <definedName name="ㅈㄷㅈㄷ" localSheetId="10">#REF!</definedName>
    <definedName name="ㅈㄷㅈㄷ" localSheetId="8">#REF!</definedName>
    <definedName name="ㅈㄷㅈㄷ">#REF!</definedName>
    <definedName name="ㅈㅇ" localSheetId="9" hidden="1">{"'용역비'!$A$4:$C$8"}</definedName>
    <definedName name="ㅈㅇ" localSheetId="12" hidden="1">{"'용역비'!$A$4:$C$8"}</definedName>
    <definedName name="ㅈㅇ" localSheetId="5" hidden="1">{"'용역비'!$A$4:$C$8"}</definedName>
    <definedName name="ㅈㅇ" localSheetId="1" hidden="1">{"'용역비'!$A$4:$C$8"}</definedName>
    <definedName name="ㅈㅇ" hidden="1">{"'용역비'!$A$4:$C$8"}</definedName>
    <definedName name="ㅈㅈㅈㅈ" localSheetId="10">#REF!</definedName>
    <definedName name="ㅈㅈㅈㅈ" localSheetId="8">#REF!</definedName>
    <definedName name="ㅈㅈㅈㅈ">#REF!</definedName>
    <definedName name="ㅈㅈㅈㅈㅈㅈ" localSheetId="9" hidden="1">{"'용역비'!$A$4:$C$8"}</definedName>
    <definedName name="ㅈㅈㅈㅈㅈㅈ" localSheetId="12" hidden="1">{"'용역비'!$A$4:$C$8"}</definedName>
    <definedName name="ㅈㅈㅈㅈㅈㅈ" localSheetId="5" hidden="1">{"'용역비'!$A$4:$C$8"}</definedName>
    <definedName name="ㅈㅈㅈㅈㅈㅈ" localSheetId="1" hidden="1">{"'용역비'!$A$4:$C$8"}</definedName>
    <definedName name="ㅈㅈㅈㅈㅈㅈ" hidden="1">{"'용역비'!$A$4:$C$8"}</definedName>
    <definedName name="자귀나무" localSheetId="10">#REF!</definedName>
    <definedName name="자귀나무" localSheetId="8">#REF!</definedName>
    <definedName name="자귀나무">#REF!</definedName>
    <definedName name="자금대구" localSheetId="10">#REF!</definedName>
    <definedName name="자금대구" localSheetId="8">#REF!</definedName>
    <definedName name="자금대구">#REF!</definedName>
    <definedName name="자금청구현황대구" localSheetId="10">#REF!</definedName>
    <definedName name="자금청구현황대구" localSheetId="8">#REF!</definedName>
    <definedName name="자금청구현황대구">#REF!</definedName>
    <definedName name="자재2" localSheetId="10">#REF!</definedName>
    <definedName name="자재2" localSheetId="8">#REF!</definedName>
    <definedName name="자재2">#REF!</definedName>
    <definedName name="자재DATABASE" localSheetId="10">#REF!</definedName>
    <definedName name="자재DATABASE" localSheetId="8">#REF!</definedName>
    <definedName name="자재DATABASE">#REF!</definedName>
    <definedName name="자재단가" localSheetId="10">#REF!</definedName>
    <definedName name="자재단가" localSheetId="8">#REF!</definedName>
    <definedName name="자재단가">#REF!</definedName>
    <definedName name="자재단가산출" localSheetId="10">#REF!</definedName>
    <definedName name="자재단가산출" localSheetId="8">#REF!</definedName>
    <definedName name="자재단가산출">#REF!</definedName>
    <definedName name="작업반장" localSheetId="10">#REF!</definedName>
    <definedName name="작업반장" localSheetId="8">#REF!</definedName>
    <definedName name="작업반장">#REF!</definedName>
    <definedName name="작업반장1" localSheetId="10">#REF!</definedName>
    <definedName name="작업반장1" localSheetId="8">#REF!</definedName>
    <definedName name="작업반장1">#REF!</definedName>
    <definedName name="작업반장2" localSheetId="10">#REF!</definedName>
    <definedName name="작업반장2" localSheetId="8">#REF!</definedName>
    <definedName name="작업반장2">#REF!</definedName>
    <definedName name="잔디_평떼" localSheetId="10">#REF!</definedName>
    <definedName name="잔디_평떼" localSheetId="8">#REF!</definedName>
    <definedName name="잔디_평떼">#REF!</definedName>
    <definedName name="잔디5경" localSheetId="10">#REF!</definedName>
    <definedName name="잔디5경" localSheetId="8">#REF!</definedName>
    <definedName name="잔디5경">#REF!</definedName>
    <definedName name="잔디5노무" localSheetId="10">#REF!</definedName>
    <definedName name="잔디5노무" localSheetId="8">#REF!</definedName>
    <definedName name="잔디5노무">#REF!</definedName>
    <definedName name="잔디5재료" localSheetId="10">#REF!</definedName>
    <definedName name="잔디5재료" localSheetId="8">#REF!</definedName>
    <definedName name="잔디5재료">#REF!</definedName>
    <definedName name="잔액" localSheetId="10">#REF!</definedName>
    <definedName name="잔액" localSheetId="8">#REF!</definedName>
    <definedName name="잔액">#REF!</definedName>
    <definedName name="잔자갈노" localSheetId="10">#REF!</definedName>
    <definedName name="잔자갈노" localSheetId="8">#REF!</definedName>
    <definedName name="잔자갈노">#REF!</definedName>
    <definedName name="잔자갈재" localSheetId="10">#REF!</definedName>
    <definedName name="잔자갈재" localSheetId="8">#REF!</definedName>
    <definedName name="잔자갈재">#REF!</definedName>
    <definedName name="잔토" localSheetId="10">#REF!</definedName>
    <definedName name="잔토" localSheetId="8">#REF!</definedName>
    <definedName name="잔토">#REF!</definedName>
    <definedName name="잠수부1" localSheetId="10">#REF!</definedName>
    <definedName name="잠수부1" localSheetId="8">#REF!</definedName>
    <definedName name="잠수부1">#REF!</definedName>
    <definedName name="잠수부2" localSheetId="10">#REF!</definedName>
    <definedName name="잠수부2" localSheetId="8">#REF!</definedName>
    <definedName name="잠수부2">#REF!</definedName>
    <definedName name="잡" localSheetId="12">#N/A</definedName>
    <definedName name="잡" localSheetId="1">#REF!</definedName>
    <definedName name="잡">[0]!잡</definedName>
    <definedName name="잡석노" localSheetId="10">#REF!</definedName>
    <definedName name="잡석노" localSheetId="8">#REF!</definedName>
    <definedName name="잡석노">#REF!</definedName>
    <definedName name="잡석재" localSheetId="10">#REF!</definedName>
    <definedName name="잡석재" localSheetId="8">#REF!</definedName>
    <definedName name="잡석재">#REF!</definedName>
    <definedName name="잡철" localSheetId="10">#REF!</definedName>
    <definedName name="잡철" localSheetId="8">#REF!</definedName>
    <definedName name="잡철">#REF!</definedName>
    <definedName name="잣나무" localSheetId="10">#REF!</definedName>
    <definedName name="잣나무" localSheetId="8">#REF!</definedName>
    <definedName name="잣나무">#REF!</definedName>
    <definedName name="잣나무10노무" localSheetId="10">#REF!</definedName>
    <definedName name="잣나무10노무" localSheetId="8">#REF!</definedName>
    <definedName name="잣나무10노무">#REF!</definedName>
    <definedName name="잣나무10재료" localSheetId="10">#REF!</definedName>
    <definedName name="잣나무10재료" localSheetId="8">#REF!</definedName>
    <definedName name="잣나무10재료">#REF!</definedName>
    <definedName name="잣나무15노무" localSheetId="10">#REF!</definedName>
    <definedName name="잣나무15노무" localSheetId="8">#REF!</definedName>
    <definedName name="잣나무15노무">#REF!</definedName>
    <definedName name="잣나무15재료" localSheetId="10">#REF!</definedName>
    <definedName name="잣나무15재료" localSheetId="8">#REF!</definedName>
    <definedName name="잣나무15재료">#REF!</definedName>
    <definedName name="잣나무18노무" localSheetId="10">#REF!</definedName>
    <definedName name="잣나무18노무" localSheetId="8">#REF!</definedName>
    <definedName name="잣나무18노무">#REF!</definedName>
    <definedName name="잣나무18재료" localSheetId="10">#REF!</definedName>
    <definedName name="잣나무18재료" localSheetId="8">#REF!</definedName>
    <definedName name="잣나무18재료">#REF!</definedName>
    <definedName name="잣나무20노무" localSheetId="10">#REF!</definedName>
    <definedName name="잣나무20노무" localSheetId="8">#REF!</definedName>
    <definedName name="잣나무20노무">#REF!</definedName>
    <definedName name="잣나무20재료" localSheetId="10">#REF!</definedName>
    <definedName name="잣나무20재료" localSheetId="8">#REF!</definedName>
    <definedName name="잣나무20재료">#REF!</definedName>
    <definedName name="잣나무22노무" localSheetId="10">#REF!</definedName>
    <definedName name="잣나무22노무" localSheetId="8">#REF!</definedName>
    <definedName name="잣나무22노무">#REF!</definedName>
    <definedName name="잣나무22재료" localSheetId="10">#REF!</definedName>
    <definedName name="잣나무22재료" localSheetId="8">#REF!</definedName>
    <definedName name="잣나무22재료">#REF!</definedName>
    <definedName name="장1" localSheetId="10">#REF!</definedName>
    <definedName name="장1" localSheetId="8">#REF!</definedName>
    <definedName name="장1">#REF!</definedName>
    <definedName name="장교폐기물" localSheetId="12">{"Book1","수시.XLS"}</definedName>
    <definedName name="장교폐기물" localSheetId="1">{"Book1","수시.XLS"}</definedName>
    <definedName name="장교폐기물">{"Book1","수시.XLS"}</definedName>
    <definedName name="장비진입로" localSheetId="10">#REF!</definedName>
    <definedName name="장비진입로" localSheetId="8">#REF!</definedName>
    <definedName name="장비진입로">#REF!</definedName>
    <definedName name="재료fac" localSheetId="10">#REF!</definedName>
    <definedName name="재료fac" localSheetId="8">#REF!</definedName>
    <definedName name="재료fac">#REF!</definedName>
    <definedName name="재료비" localSheetId="10">#REF!</definedName>
    <definedName name="재료비" localSheetId="8">#REF!</definedName>
    <definedName name="재료비">#REF!</definedName>
    <definedName name="재료비1" localSheetId="10">#REF!</definedName>
    <definedName name="재료비1" localSheetId="8">#REF!</definedName>
    <definedName name="재료비1">#REF!</definedName>
    <definedName name="재료비2" localSheetId="10">#REF!</definedName>
    <definedName name="재료비2" localSheetId="8">#REF!</definedName>
    <definedName name="재료비2">#REF!</definedName>
    <definedName name="재료비3" localSheetId="10">#REF!</definedName>
    <definedName name="재료비3" localSheetId="8">#REF!</definedName>
    <definedName name="재료비3">#REF!</definedName>
    <definedName name="재료비율" localSheetId="10">#REF!</definedName>
    <definedName name="재료비율" localSheetId="8">#REF!</definedName>
    <definedName name="재료비율">#REF!</definedName>
    <definedName name="재료비합계" localSheetId="10">#REF!</definedName>
    <definedName name="재료비합계" localSheetId="8">#REF!</definedName>
    <definedName name="재료비합계">#REF!</definedName>
    <definedName name="저압" localSheetId="10">#REF!</definedName>
    <definedName name="저압" localSheetId="8">#REF!</definedName>
    <definedName name="저압">#REF!</definedName>
    <definedName name="저압케이블전공" localSheetId="10">#REF!</definedName>
    <definedName name="저압케이블전공" localSheetId="8">#REF!</definedName>
    <definedName name="저압케이블전공">#REF!</definedName>
    <definedName name="저압케이블전공1" localSheetId="10">#REF!</definedName>
    <definedName name="저압케이블전공1" localSheetId="8">#REF!</definedName>
    <definedName name="저압케이블전공1">#REF!</definedName>
    <definedName name="저압케이블전공2" localSheetId="10">#REF!</definedName>
    <definedName name="저압케이블전공2" localSheetId="8">#REF!</definedName>
    <definedName name="저압케이블전공2">#REF!</definedName>
    <definedName name="전" localSheetId="10">#REF!</definedName>
    <definedName name="전" localSheetId="8">#REF!</definedName>
    <definedName name="전">#REF!</definedName>
    <definedName name="전기" localSheetId="12">#N/A</definedName>
    <definedName name="전기" localSheetId="1">#REF!</definedName>
    <definedName name="전기">[0]!전기</definedName>
    <definedName name="전기1" localSheetId="12">#N/A</definedName>
    <definedName name="전기1" localSheetId="1">#REF!</definedName>
    <definedName name="전기1">[0]!전기1</definedName>
    <definedName name="전기2" localSheetId="12">#N/A</definedName>
    <definedName name="전기2" localSheetId="1">#REF!</definedName>
    <definedName name="전기2">[0]!전기2</definedName>
    <definedName name="전기공사" localSheetId="12">단중표!석유</definedName>
    <definedName name="전기공사" localSheetId="1">#REF!</definedName>
    <definedName name="전기공사">[0]!석유</definedName>
    <definedName name="전기공사1급" localSheetId="10">#REF!</definedName>
    <definedName name="전기공사1급" localSheetId="8">#REF!</definedName>
    <definedName name="전기공사1급">#REF!</definedName>
    <definedName name="전기공사2급" localSheetId="10">#REF!</definedName>
    <definedName name="전기공사2급" localSheetId="8">#REF!</definedName>
    <definedName name="전기공사2급">#REF!</definedName>
    <definedName name="전기공사기사1급1" localSheetId="10">#REF!</definedName>
    <definedName name="전기공사기사1급1" localSheetId="8">#REF!</definedName>
    <definedName name="전기공사기사1급1">#REF!</definedName>
    <definedName name="전기공사기사1급2" localSheetId="10">#REF!</definedName>
    <definedName name="전기공사기사1급2" localSheetId="8">#REF!</definedName>
    <definedName name="전기공사기사1급2">#REF!</definedName>
    <definedName name="전기공사산업기사1" localSheetId="10">#REF!</definedName>
    <definedName name="전기공사산업기사1" localSheetId="8">#REF!</definedName>
    <definedName name="전기공사산업기사1">#REF!</definedName>
    <definedName name="전기공사산업기사2" localSheetId="10">#REF!</definedName>
    <definedName name="전기공사산업기사2" localSheetId="8">#REF!</definedName>
    <definedName name="전기공사산업기사2">#REF!</definedName>
    <definedName name="전기산출내역" localSheetId="10">#REF!</definedName>
    <definedName name="전기산출내역" localSheetId="8">#REF!</definedName>
    <definedName name="전기산출내역">#REF!</definedName>
    <definedName name="전기자재_공개분" localSheetId="10">#REF!</definedName>
    <definedName name="전기자재_공개분" localSheetId="8">#REF!</definedName>
    <definedName name="전기자재_공개분">#REF!</definedName>
    <definedName name="전등신설" localSheetId="10">#REF!</definedName>
    <definedName name="전등신설" localSheetId="8">#REF!</definedName>
    <definedName name="전등신설">#REF!</definedName>
    <definedName name="전력" localSheetId="10">#REF!</definedName>
    <definedName name="전력" localSheetId="8">#REF!</definedName>
    <definedName name="전력">#REF!</definedName>
    <definedName name="전석" localSheetId="10">BlankMacro1</definedName>
    <definedName name="전석" localSheetId="8">BlankMacro1</definedName>
    <definedName name="전석" localSheetId="12">BlankMacro1</definedName>
    <definedName name="전석" localSheetId="1">BlankMacro1</definedName>
    <definedName name="전석">BlankMacro1</definedName>
    <definedName name="전선관부속품비" localSheetId="10">#REF!</definedName>
    <definedName name="전선관부속품비" localSheetId="8">#REF!</definedName>
    <definedName name="전선관부속품비">#REF!</definedName>
    <definedName name="전시" localSheetId="9" hidden="1">{"'용역비'!$A$4:$C$8"}</definedName>
    <definedName name="전시" localSheetId="12" hidden="1">{"'용역비'!$A$4:$C$8"}</definedName>
    <definedName name="전시" localSheetId="5" hidden="1">{"'용역비'!$A$4:$C$8"}</definedName>
    <definedName name="전시" localSheetId="1" hidden="1">{"'용역비'!$A$4:$C$8"}</definedName>
    <definedName name="전시" hidden="1">{"'용역비'!$A$4:$C$8"}</definedName>
    <definedName name="전시시설물" localSheetId="9" hidden="1">{"'용역비'!$A$4:$C$8"}</definedName>
    <definedName name="전시시설물" localSheetId="12" hidden="1">{"'용역비'!$A$4:$C$8"}</definedName>
    <definedName name="전시시설물" localSheetId="5" hidden="1">{"'용역비'!$A$4:$C$8"}</definedName>
    <definedName name="전시시설물" localSheetId="1" hidden="1">{"'용역비'!$A$4:$C$8"}</definedName>
    <definedName name="전시시설물" hidden="1">{"'용역비'!$A$4:$C$8"}</definedName>
    <definedName name="절단경비" localSheetId="10">#REF!</definedName>
    <definedName name="절단경비" localSheetId="8">#REF!</definedName>
    <definedName name="절단경비">#REF!</definedName>
    <definedName name="절단공" localSheetId="10">#REF!</definedName>
    <definedName name="절단공" localSheetId="8">#REF!</definedName>
    <definedName name="절단공">#REF!</definedName>
    <definedName name="절단공1" localSheetId="10">#REF!</definedName>
    <definedName name="절단공1" localSheetId="8">#REF!</definedName>
    <definedName name="절단공1">#REF!</definedName>
    <definedName name="절단공2" localSheetId="10">#REF!</definedName>
    <definedName name="절단공2" localSheetId="8">#REF!</definedName>
    <definedName name="절단공2">#REF!</definedName>
    <definedName name="절단노무비" localSheetId="10">#REF!</definedName>
    <definedName name="절단노무비" localSheetId="8">#REF!</definedName>
    <definedName name="절단노무비">#REF!</definedName>
    <definedName name="절단재료비" localSheetId="10">#REF!</definedName>
    <definedName name="절단재료비" localSheetId="8">#REF!</definedName>
    <definedName name="절단재료비">#REF!</definedName>
    <definedName name="절취" localSheetId="10">#REF!</definedName>
    <definedName name="절취" localSheetId="8">#REF!</definedName>
    <definedName name="절취">#REF!</definedName>
    <definedName name="점토노" localSheetId="10">#REF!</definedName>
    <definedName name="점토노" localSheetId="8">#REF!</definedName>
    <definedName name="점토노">#REF!</definedName>
    <definedName name="점토재" localSheetId="10">#REF!</definedName>
    <definedName name="점토재" localSheetId="8">#REF!</definedName>
    <definedName name="점토재">#REF!</definedName>
    <definedName name="접지1" localSheetId="10">#REF!</definedName>
    <definedName name="접지1" localSheetId="8">#REF!</definedName>
    <definedName name="접지1">#REF!</definedName>
    <definedName name="정리" localSheetId="10">#REF!</definedName>
    <definedName name="정리" localSheetId="8">#REF!</definedName>
    <definedName name="정리">#REF!</definedName>
    <definedName name="정산" localSheetId="10">#REF!</definedName>
    <definedName name="정산" localSheetId="8">#REF!</definedName>
    <definedName name="정산">#REF!</definedName>
    <definedName name="정산1" localSheetId="10">#REF!</definedName>
    <definedName name="정산1" localSheetId="8">#REF!</definedName>
    <definedName name="정산1">#REF!</definedName>
    <definedName name="정산2" localSheetId="10">#REF!</definedName>
    <definedName name="정산2" localSheetId="8">#REF!</definedName>
    <definedName name="정산2">#REF!</definedName>
    <definedName name="정호" localSheetId="10">#REF!</definedName>
    <definedName name="정호" localSheetId="8">#REF!</definedName>
    <definedName name="정호">#REF!</definedName>
    <definedName name="제1호표" localSheetId="10">#REF!</definedName>
    <definedName name="제1호표" localSheetId="8">#REF!</definedName>
    <definedName name="제1호표">#REF!</definedName>
    <definedName name="제2호표" localSheetId="10">#REF!</definedName>
    <definedName name="제2호표" localSheetId="8">#REF!</definedName>
    <definedName name="제2호표">#REF!</definedName>
    <definedName name="제3호표" localSheetId="10">#REF!</definedName>
    <definedName name="제3호표" localSheetId="8">#REF!</definedName>
    <definedName name="제3호표">#REF!</definedName>
    <definedName name="제4호표" localSheetId="10">#REF!</definedName>
    <definedName name="제4호표" localSheetId="8">#REF!</definedName>
    <definedName name="제4호표">#REF!</definedName>
    <definedName name="제5호표" localSheetId="10">#REF!</definedName>
    <definedName name="제5호표" localSheetId="8">#REF!</definedName>
    <definedName name="제5호표">#REF!</definedName>
    <definedName name="제6호표" localSheetId="10">#REF!</definedName>
    <definedName name="제6호표" localSheetId="8">#REF!</definedName>
    <definedName name="제6호표">#REF!</definedName>
    <definedName name="제경비율" localSheetId="10">#REF!</definedName>
    <definedName name="제경비율" localSheetId="8">#REF!</definedName>
    <definedName name="제경비율">#REF!</definedName>
    <definedName name="제관공사" localSheetId="12" hidden="1">{#N/A,#N/A,FALSE,"CCTV"}</definedName>
    <definedName name="제관공사" localSheetId="1" hidden="1">{#N/A,#N/A,FALSE,"CCTV"}</definedName>
    <definedName name="제관공사" hidden="1">{#N/A,#N/A,FALSE,"CCTV"}</definedName>
    <definedName name="제도사1" localSheetId="10">#REF!</definedName>
    <definedName name="제도사1" localSheetId="8">#REF!</definedName>
    <definedName name="제도사1">#REF!</definedName>
    <definedName name="제도사2" localSheetId="10">#REF!</definedName>
    <definedName name="제도사2" localSheetId="8">#REF!</definedName>
    <definedName name="제도사2">#REF!</definedName>
    <definedName name="제목" localSheetId="10">#REF!</definedName>
    <definedName name="제목" localSheetId="8">#REF!</definedName>
    <definedName name="제목">#REF!</definedName>
    <definedName name="제수추가" localSheetId="9" hidden="1">{"'용역비'!$A$4:$C$8"}</definedName>
    <definedName name="제수추가" localSheetId="12" hidden="1">{"'용역비'!$A$4:$C$8"}</definedName>
    <definedName name="제수추가" localSheetId="5" hidden="1">{"'용역비'!$A$4:$C$8"}</definedName>
    <definedName name="제수추가" localSheetId="1" hidden="1">{"'용역비'!$A$4:$C$8"}</definedName>
    <definedName name="제수추가" hidden="1">{"'용역비'!$A$4:$C$8"}</definedName>
    <definedName name="제조3"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철축로공1" localSheetId="10">#REF!</definedName>
    <definedName name="제철축로공1" localSheetId="8">#REF!</definedName>
    <definedName name="제철축로공1">#REF!</definedName>
    <definedName name="제철축로공2" localSheetId="10">#REF!</definedName>
    <definedName name="제철축로공2" localSheetId="8">#REF!</definedName>
    <definedName name="제철축로공2">#REF!</definedName>
    <definedName name="조경" localSheetId="10">#REF!</definedName>
    <definedName name="조경" localSheetId="8">#REF!</definedName>
    <definedName name="조경">#REF!</definedName>
    <definedName name="조경견적" localSheetId="12">{"Book1","수시.XLS"}</definedName>
    <definedName name="조경견적" localSheetId="1">{"Book1","수시.XLS"}</definedName>
    <definedName name="조경견적">{"Book1","수시.XLS"}</definedName>
    <definedName name="조경공" localSheetId="10">#REF!</definedName>
    <definedName name="조경공" localSheetId="8">#REF!</definedName>
    <definedName name="조경공">#REF!</definedName>
    <definedName name="조경공1" localSheetId="10">#REF!</definedName>
    <definedName name="조경공1" localSheetId="8">#REF!</definedName>
    <definedName name="조경공1">#REF!</definedName>
    <definedName name="조경공2" localSheetId="10">#REF!</definedName>
    <definedName name="조경공2" localSheetId="8">#REF!</definedName>
    <definedName name="조경공2">#REF!</definedName>
    <definedName name="조경공B10" localSheetId="10">#REF!</definedName>
    <definedName name="조경공B10" localSheetId="8">#REF!</definedName>
    <definedName name="조경공B10">#REF!</definedName>
    <definedName name="조경공B4이하" localSheetId="10">#REF!</definedName>
    <definedName name="조경공B4이하" localSheetId="8">#REF!</definedName>
    <definedName name="조경공B4이하">#REF!</definedName>
    <definedName name="조경공B5" localSheetId="10">#REF!</definedName>
    <definedName name="조경공B5" localSheetId="8">#REF!</definedName>
    <definedName name="조경공B5">#REF!</definedName>
    <definedName name="조경공B6" localSheetId="10">#REF!</definedName>
    <definedName name="조경공B6" localSheetId="8">#REF!</definedName>
    <definedName name="조경공B6">#REF!</definedName>
    <definedName name="조경공B8" localSheetId="10">#REF!</definedName>
    <definedName name="조경공B8" localSheetId="8">#REF!</definedName>
    <definedName name="조경공B8">#REF!</definedName>
    <definedName name="조경공R10" localSheetId="10">#REF!</definedName>
    <definedName name="조경공R10" localSheetId="8">#REF!</definedName>
    <definedName name="조경공R10">#REF!</definedName>
    <definedName name="조경공R12" localSheetId="10">#REF!</definedName>
    <definedName name="조경공R12" localSheetId="8">#REF!</definedName>
    <definedName name="조경공R12">#REF!</definedName>
    <definedName name="조경공R15" localSheetId="10">#REF!</definedName>
    <definedName name="조경공R15" localSheetId="8">#REF!</definedName>
    <definedName name="조경공R15">#REF!</definedName>
    <definedName name="조경공R4이하" localSheetId="10">#REF!</definedName>
    <definedName name="조경공R4이하" localSheetId="8">#REF!</definedName>
    <definedName name="조경공R4이하">#REF!</definedName>
    <definedName name="조경공R5" localSheetId="10">#REF!</definedName>
    <definedName name="조경공R5" localSheetId="8">#REF!</definedName>
    <definedName name="조경공R5">#REF!</definedName>
    <definedName name="조경공R6" localSheetId="10">#REF!</definedName>
    <definedName name="조경공R6" localSheetId="8">#REF!</definedName>
    <definedName name="조경공R6">#REF!</definedName>
    <definedName name="조경공R7" localSheetId="10">#REF!</definedName>
    <definedName name="조경공R7" localSheetId="8">#REF!</definedName>
    <definedName name="조경공R7">#REF!</definedName>
    <definedName name="조경공R8" localSheetId="10">#REF!</definedName>
    <definedName name="조경공R8" localSheetId="8">#REF!</definedName>
    <definedName name="조경공R8">#REF!</definedName>
    <definedName name="조경변경">45400</definedName>
    <definedName name="조달수수료" localSheetId="10">#REF!</definedName>
    <definedName name="조달수수료" localSheetId="8">#REF!</definedName>
    <definedName name="조달수수료">#REF!</definedName>
    <definedName name="조달청계약용" localSheetId="10">#REF!</definedName>
    <definedName name="조달청계약용" localSheetId="8">#REF!</definedName>
    <definedName name="조달청계약용">#REF!</definedName>
    <definedName name="조력공" localSheetId="10">#REF!</definedName>
    <definedName name="조력공" localSheetId="8">#REF!</definedName>
    <definedName name="조력공">#REF!</definedName>
    <definedName name="조력공1" localSheetId="10">#REF!</definedName>
    <definedName name="조력공1" localSheetId="8">#REF!</definedName>
    <definedName name="조력공1">#REF!</definedName>
    <definedName name="조력공2" localSheetId="10">#REF!</definedName>
    <definedName name="조력공2" localSheetId="8">#REF!</definedName>
    <definedName name="조력공2">#REF!</definedName>
    <definedName name="조림인부1" localSheetId="10">#REF!</definedName>
    <definedName name="조림인부1" localSheetId="8">#REF!</definedName>
    <definedName name="조림인부1">#REF!</definedName>
    <definedName name="조림인부2" localSheetId="10">#REF!</definedName>
    <definedName name="조림인부2" localSheetId="8">#REF!</definedName>
    <definedName name="조림인부2">#REF!</definedName>
    <definedName name="조수" localSheetId="10">#REF!</definedName>
    <definedName name="조수" localSheetId="8">#REF!</definedName>
    <definedName name="조수">#REF!</definedName>
    <definedName name="조원공_1.1_1.5" localSheetId="10">#REF!</definedName>
    <definedName name="조원공_1.1_1.5" localSheetId="8">#REF!</definedName>
    <definedName name="조원공_1.1_1.5">#REF!</definedName>
    <definedName name="조장" localSheetId="10">#REF!</definedName>
    <definedName name="조장" localSheetId="8">#REF!</definedName>
    <definedName name="조장">#REF!</definedName>
    <definedName name="조적" localSheetId="10">#REF!</definedName>
    <definedName name="조적" localSheetId="8">#REF!</definedName>
    <definedName name="조적">#REF!</definedName>
    <definedName name="조적공" localSheetId="10">#REF!</definedName>
    <definedName name="조적공" localSheetId="8">#REF!</definedName>
    <definedName name="조적공">#REF!</definedName>
    <definedName name="조적공1" localSheetId="10">#REF!</definedName>
    <definedName name="조적공1" localSheetId="8">#REF!</definedName>
    <definedName name="조적공1">#REF!</definedName>
    <definedName name="조적공2" localSheetId="10">#REF!</definedName>
    <definedName name="조적공2" localSheetId="8">#REF!</definedName>
    <definedName name="조적공2">#REF!</definedName>
    <definedName name="조합노" localSheetId="10">#REF!</definedName>
    <definedName name="조합노" localSheetId="8">#REF!</definedName>
    <definedName name="조합노">#REF!</definedName>
    <definedName name="조합재" localSheetId="10">#REF!</definedName>
    <definedName name="조합재" localSheetId="8">#REF!</definedName>
    <definedName name="조합재">#REF!</definedName>
    <definedName name="조합페인트" localSheetId="10">#REF!</definedName>
    <definedName name="조합페인트" localSheetId="8">#REF!</definedName>
    <definedName name="조합페인트">#REF!</definedName>
    <definedName name="조형가이즈까3010" localSheetId="10">#REF!</definedName>
    <definedName name="조형가이즈까3010" localSheetId="8">#REF!</definedName>
    <definedName name="조형가이즈까3010">#REF!</definedName>
    <definedName name="조형가이즈까3012" localSheetId="10">#REF!</definedName>
    <definedName name="조형가이즈까3012" localSheetId="8">#REF!</definedName>
    <definedName name="조형가이즈까3012">#REF!</definedName>
    <definedName name="조형가이즈까3014" localSheetId="10">#REF!</definedName>
    <definedName name="조형가이즈까3014" localSheetId="8">#REF!</definedName>
    <definedName name="조형가이즈까3014">#REF!</definedName>
    <definedName name="조형가이즈까3516" localSheetId="10">#REF!</definedName>
    <definedName name="조형가이즈까3516" localSheetId="8">#REF!</definedName>
    <definedName name="조형가이즈까3516">#REF!</definedName>
    <definedName name="종류" localSheetId="10">#REF!</definedName>
    <definedName name="종류" localSheetId="8">#REF!</definedName>
    <definedName name="종류">#REF!</definedName>
    <definedName name="종합결의96.11" localSheetId="10">#REF!</definedName>
    <definedName name="종합결의96.11" localSheetId="8">#REF!</definedName>
    <definedName name="종합결의96.11">#REF!</definedName>
    <definedName name="종합청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현" localSheetId="10">BlankMacro1</definedName>
    <definedName name="종현" localSheetId="8">BlankMacro1</definedName>
    <definedName name="종현" localSheetId="12">BlankMacro1</definedName>
    <definedName name="종현" localSheetId="1">BlankMacro1</definedName>
    <definedName name="종현">BlankMacro1</definedName>
    <definedName name="주목" localSheetId="10">#REF!</definedName>
    <definedName name="주목" localSheetId="8">#REF!</definedName>
    <definedName name="주목">#REF!</definedName>
    <definedName name="주목1.0노무" localSheetId="10">#REF!</definedName>
    <definedName name="주목1.0노무" localSheetId="8">#REF!</definedName>
    <definedName name="주목1.0노무">#REF!</definedName>
    <definedName name="주목1.0재료" localSheetId="10">#REF!</definedName>
    <definedName name="주목1.0재료" localSheetId="8">#REF!</definedName>
    <definedName name="주목1.0재료">#REF!</definedName>
    <definedName name="주목10노무" localSheetId="10">#REF!</definedName>
    <definedName name="주목10노무" localSheetId="8">#REF!</definedName>
    <definedName name="주목10노무">#REF!</definedName>
    <definedName name="주목10재료" localSheetId="10">#REF!</definedName>
    <definedName name="주목10재료" localSheetId="8">#REF!</definedName>
    <definedName name="주목10재료">#REF!</definedName>
    <definedName name="주목12노무" localSheetId="10">#REF!</definedName>
    <definedName name="주목12노무" localSheetId="8">#REF!</definedName>
    <definedName name="주목12노무">#REF!</definedName>
    <definedName name="주목12재료" localSheetId="10">#REF!</definedName>
    <definedName name="주목12재료" localSheetId="8">#REF!</definedName>
    <definedName name="주목12재료">#REF!</definedName>
    <definedName name="주보형틀계" localSheetId="10">#REF!</definedName>
    <definedName name="주보형틀계" localSheetId="8">#REF!</definedName>
    <definedName name="주보형틀계">#REF!</definedName>
    <definedName name="주주노" localSheetId="10">#REF!</definedName>
    <definedName name="주주노" localSheetId="8">#REF!</definedName>
    <definedName name="주주노">#REF!</definedName>
    <definedName name="주주재" localSheetId="10">#REF!</definedName>
    <definedName name="주주재" localSheetId="8">#REF!</definedName>
    <definedName name="주주재">#REF!</definedName>
    <definedName name="준공일" localSheetId="10">#REF!</definedName>
    <definedName name="준공일" localSheetId="8">#REF!</definedName>
    <definedName name="준공일">#REF!</definedName>
    <definedName name="준설선기관사1" localSheetId="10">#REF!</definedName>
    <definedName name="준설선기관사1" localSheetId="8">#REF!</definedName>
    <definedName name="준설선기관사1">#REF!</definedName>
    <definedName name="준설선기관사2" localSheetId="10">#REF!</definedName>
    <definedName name="준설선기관사2" localSheetId="8">#REF!</definedName>
    <definedName name="준설선기관사2">#REF!</definedName>
    <definedName name="준설선기관장1" localSheetId="10">#REF!</definedName>
    <definedName name="준설선기관장1" localSheetId="8">#REF!</definedName>
    <definedName name="준설선기관장1">#REF!</definedName>
    <definedName name="준설선기관장2" localSheetId="10">#REF!</definedName>
    <definedName name="준설선기관장2" localSheetId="8">#REF!</definedName>
    <definedName name="준설선기관장2">#REF!</definedName>
    <definedName name="준설선선장1" localSheetId="10">#REF!</definedName>
    <definedName name="준설선선장1" localSheetId="8">#REF!</definedName>
    <definedName name="준설선선장1">#REF!</definedName>
    <definedName name="준설선선장2" localSheetId="10">#REF!</definedName>
    <definedName name="준설선선장2" localSheetId="8">#REF!</definedName>
    <definedName name="준설선선장2">#REF!</definedName>
    <definedName name="준설선운전기사2" localSheetId="10">#REF!</definedName>
    <definedName name="준설선운전기사2" localSheetId="8">#REF!</definedName>
    <definedName name="준설선운전기사2">#REF!</definedName>
    <definedName name="준설선운전사" localSheetId="10">#REF!</definedName>
    <definedName name="준설선운전사" localSheetId="8">#REF!</definedName>
    <definedName name="준설선운전사">#REF!</definedName>
    <definedName name="준설선운전사1" localSheetId="10">#REF!</definedName>
    <definedName name="준설선운전사1" localSheetId="8">#REF!</definedName>
    <definedName name="준설선운전사1">#REF!</definedName>
    <definedName name="준설선운전사2" localSheetId="10">#REF!</definedName>
    <definedName name="준설선운전사2" localSheetId="8">#REF!</definedName>
    <definedName name="준설선운전사2">#REF!</definedName>
    <definedName name="준설선전기사1" localSheetId="10">#REF!</definedName>
    <definedName name="준설선전기사1" localSheetId="8">#REF!</definedName>
    <definedName name="준설선전기사1">#REF!</definedName>
    <definedName name="준설선전기사2" localSheetId="10">#REF!</definedName>
    <definedName name="준설선전기사2" localSheetId="8">#REF!</definedName>
    <definedName name="준설선전기사2">#REF!</definedName>
    <definedName name="줄눈">46760</definedName>
    <definedName name="줄눈공1" localSheetId="10">#REF!</definedName>
    <definedName name="줄눈공1" localSheetId="8">#REF!</definedName>
    <definedName name="줄눈공1">#REF!</definedName>
    <definedName name="줄눈공2" localSheetId="10">#REF!</definedName>
    <definedName name="줄눈공2" localSheetId="8">#REF!</definedName>
    <definedName name="줄눈공2">#REF!</definedName>
    <definedName name="줄사철" localSheetId="10">#REF!</definedName>
    <definedName name="줄사철" localSheetId="8">#REF!</definedName>
    <definedName name="줄사철">#REF!</definedName>
    <definedName name="중급" localSheetId="10">#REF!</definedName>
    <definedName name="중급" localSheetId="8">#REF!</definedName>
    <definedName name="중급">#REF!</definedName>
    <definedName name="중급원자력기술자1" localSheetId="10">#REF!</definedName>
    <definedName name="중급원자력기술자1" localSheetId="8">#REF!</definedName>
    <definedName name="중급원자력기술자1">#REF!</definedName>
    <definedName name="중급원자력기술자2" localSheetId="10">#REF!</definedName>
    <definedName name="중급원자력기술자2" localSheetId="8">#REF!</definedName>
    <definedName name="중급원자력기술자2">#REF!</definedName>
    <definedName name="중기기사" localSheetId="10">#REF!</definedName>
    <definedName name="중기기사" localSheetId="8">#REF!</definedName>
    <definedName name="중기기사">#REF!</definedName>
    <definedName name="중기목록" localSheetId="10">#REF!</definedName>
    <definedName name="중기목록" localSheetId="8">#REF!</definedName>
    <definedName name="중기목록">#REF!</definedName>
    <definedName name="중기비율" localSheetId="10">#REF!</definedName>
    <definedName name="중기비율" localSheetId="8">#REF!</definedName>
    <definedName name="중기비율">#REF!</definedName>
    <definedName name="중기운전사" localSheetId="10">#REF!</definedName>
    <definedName name="중기운전사" localSheetId="8">#REF!</definedName>
    <definedName name="중기운전사">#REF!</definedName>
    <definedName name="중기조수" localSheetId="10">#REF!</definedName>
    <definedName name="중기조수" localSheetId="8">#REF!</definedName>
    <definedName name="중기조수">#REF!</definedName>
    <definedName name="중기조장" localSheetId="10">#REF!</definedName>
    <definedName name="중기조장" localSheetId="8">#REF!</definedName>
    <definedName name="중기조장">#REF!</definedName>
    <definedName name="중대가시설2">#N/A</definedName>
    <definedName name="중량" localSheetId="10">#REF!</definedName>
    <definedName name="중량" localSheetId="8">#REF!</definedName>
    <definedName name="중량">#REF!</definedName>
    <definedName name="중량표" localSheetId="10">#REF!</definedName>
    <definedName name="중량표" localSheetId="8">#REF!</definedName>
    <definedName name="중량표">#REF!</definedName>
    <definedName name="지__급__자__재__비" localSheetId="10">#REF!</definedName>
    <definedName name="지__급__자__재__비" localSheetId="8">#REF!</definedName>
    <definedName name="지__급__자__재__비">#REF!</definedName>
    <definedName name="지목" localSheetId="10">#REF!</definedName>
    <definedName name="지목" localSheetId="8">#REF!</definedName>
    <definedName name="지목">#REF!</definedName>
    <definedName name="지번" localSheetId="10">#REF!</definedName>
    <definedName name="지번" localSheetId="8">#REF!</definedName>
    <definedName name="지번">#REF!</definedName>
    <definedName name="지붕잇기공1" localSheetId="10">#REF!</definedName>
    <definedName name="지붕잇기공1" localSheetId="8">#REF!</definedName>
    <definedName name="지붕잇기공1">#REF!</definedName>
    <definedName name="지붕잇기공2" localSheetId="10">#REF!</definedName>
    <definedName name="지붕잇기공2" localSheetId="8">#REF!</definedName>
    <definedName name="지붕잇기공2">#REF!</definedName>
    <definedName name="지상1Slab두께" localSheetId="10">#REF!</definedName>
    <definedName name="지상1Slab두께" localSheetId="8">#REF!</definedName>
    <definedName name="지상1Slab두께">#REF!</definedName>
    <definedName name="지상1기둥갯수" localSheetId="10">#REF!</definedName>
    <definedName name="지상1기둥갯수" localSheetId="8">#REF!</definedName>
    <definedName name="지상1기둥갯수">#REF!</definedName>
    <definedName name="지상1높이" localSheetId="10">#REF!</definedName>
    <definedName name="지상1높이" localSheetId="8">#REF!</definedName>
    <definedName name="지상1높이">#REF!</definedName>
    <definedName name="지상기둥갯수" localSheetId="10">#REF!</definedName>
    <definedName name="지상기둥갯수" localSheetId="8">#REF!</definedName>
    <definedName name="지상기둥갯수">#REF!</definedName>
    <definedName name="지상기둥갯수1" localSheetId="10">#REF!</definedName>
    <definedName name="지상기둥갯수1" localSheetId="8">#REF!</definedName>
    <definedName name="지상기둥갯수1">#REF!</definedName>
    <definedName name="지상벽식SLAB두께" localSheetId="10">#REF!</definedName>
    <definedName name="지상벽식SLAB두께" localSheetId="8">#REF!</definedName>
    <definedName name="지상벽식SLAB두께">#REF!</definedName>
    <definedName name="지상소보단1" localSheetId="10">#REF!</definedName>
    <definedName name="지상소보단1" localSheetId="8">#REF!</definedName>
    <definedName name="지상소보단1">#REF!</definedName>
    <definedName name="지상소보단2" localSheetId="10">#REF!</definedName>
    <definedName name="지상소보단2" localSheetId="8">#REF!</definedName>
    <definedName name="지상소보단2">#REF!</definedName>
    <definedName name="지상철골보길이" localSheetId="10">#REF!</definedName>
    <definedName name="지상철골보길이" localSheetId="8">#REF!</definedName>
    <definedName name="지상철골보길이">#REF!</definedName>
    <definedName name="지상층1철근계" localSheetId="10">#REF!</definedName>
    <definedName name="지상층1철근계" localSheetId="8">#REF!</definedName>
    <definedName name="지상층1철근계">#REF!</definedName>
    <definedName name="지상층1콘크리트계" localSheetId="10">#REF!</definedName>
    <definedName name="지상층1콘크리트계" localSheetId="8">#REF!</definedName>
    <definedName name="지상층1콘크리트계">#REF!</definedName>
    <definedName name="지상층1형틀계" localSheetId="10">#REF!</definedName>
    <definedName name="지상층1형틀계" localSheetId="8">#REF!</definedName>
    <definedName name="지상층1형틀계">#REF!</definedName>
    <definedName name="지상층SLAB두께" localSheetId="10">#REF!</definedName>
    <definedName name="지상층SLAB두께" localSheetId="8">#REF!</definedName>
    <definedName name="지상층SLAB두께">#REF!</definedName>
    <definedName name="지역">#N/A</definedName>
    <definedName name="지장선로" localSheetId="10">#REF!</definedName>
    <definedName name="지장선로" localSheetId="8">#REF!</definedName>
    <definedName name="지장선로">#REF!</definedName>
    <definedName name="지적" localSheetId="10">#REF!</definedName>
    <definedName name="지적" localSheetId="8">#REF!</definedName>
    <definedName name="지적">#REF!</definedName>
    <definedName name="지적기능사2급1" localSheetId="10">#REF!</definedName>
    <definedName name="지적기능사2급1" localSheetId="8">#REF!</definedName>
    <definedName name="지적기능사2급1">#REF!</definedName>
    <definedName name="지적기능사2급2" localSheetId="10">#REF!</definedName>
    <definedName name="지적기능사2급2" localSheetId="8">#REF!</definedName>
    <definedName name="지적기능사2급2">#REF!</definedName>
    <definedName name="지적기능산업기사1" localSheetId="10">#REF!</definedName>
    <definedName name="지적기능산업기사1" localSheetId="8">#REF!</definedName>
    <definedName name="지적기능산업기사1">#REF!</definedName>
    <definedName name="지적기능산업기사2" localSheetId="10">#REF!</definedName>
    <definedName name="지적기능산업기사2" localSheetId="8">#REF!</definedName>
    <definedName name="지적기능산업기사2">#REF!</definedName>
    <definedName name="지적기사1급" localSheetId="10">#REF!</definedName>
    <definedName name="지적기사1급" localSheetId="8">#REF!</definedName>
    <definedName name="지적기사1급">#REF!</definedName>
    <definedName name="지적기사1급1" localSheetId="10">#REF!</definedName>
    <definedName name="지적기사1급1" localSheetId="8">#REF!</definedName>
    <definedName name="지적기사1급1">#REF!</definedName>
    <definedName name="지적기사1급2" localSheetId="10">#REF!</definedName>
    <definedName name="지적기사1급2" localSheetId="8">#REF!</definedName>
    <definedName name="지적기사1급2">#REF!</definedName>
    <definedName name="지적기사2급" localSheetId="10">#REF!</definedName>
    <definedName name="지적기사2급" localSheetId="8">#REF!</definedName>
    <definedName name="지적기사2급">#REF!</definedName>
    <definedName name="지적기사2급1" localSheetId="10">#REF!</definedName>
    <definedName name="지적기사2급1" localSheetId="8">#REF!</definedName>
    <definedName name="지적기사2급1">#REF!</definedName>
    <definedName name="지적기사2급2" localSheetId="10">#REF!</definedName>
    <definedName name="지적기사2급2" localSheetId="8">#REF!</definedName>
    <definedName name="지적기사2급2">#REF!</definedName>
    <definedName name="지적기사산업기사2" localSheetId="10">#REF!</definedName>
    <definedName name="지적기사산업기사2" localSheetId="8">#REF!</definedName>
    <definedName name="지적기사산업기사2">#REF!</definedName>
    <definedName name="지적편입면적" localSheetId="10">#REF!</definedName>
    <definedName name="지적편입면적" localSheetId="8">#REF!</definedName>
    <definedName name="지적편입면적">#REF!</definedName>
    <definedName name="지주">#N/A</definedName>
    <definedName name="지주목" localSheetId="10">BlankMacro1</definedName>
    <definedName name="지주목" localSheetId="8">BlankMacro1</definedName>
    <definedName name="지주목" localSheetId="12">BlankMacro1</definedName>
    <definedName name="지주목" localSheetId="1">BlankMacro1</definedName>
    <definedName name="지주목">BlankMacro1</definedName>
    <definedName name="지질조사보랑공1" localSheetId="10">#REF!</definedName>
    <definedName name="지질조사보랑공1" localSheetId="8">#REF!</definedName>
    <definedName name="지질조사보랑공1">#REF!</definedName>
    <definedName name="지질조사보링공2" localSheetId="10">#REF!</definedName>
    <definedName name="지질조사보링공2" localSheetId="8">#REF!</definedName>
    <definedName name="지질조사보링공2">#REF!</definedName>
    <definedName name="직노" localSheetId="10">#REF!</definedName>
    <definedName name="직노" localSheetId="8">#REF!</definedName>
    <definedName name="직노">#REF!</definedName>
    <definedName name="직매54P" localSheetId="9" hidden="1">{#N/A,#N/A,TRUE,"토적및재료집계";#N/A,#N/A,TRUE,"토적및재료집계";#N/A,#N/A,TRUE,"단위량"}</definedName>
    <definedName name="직매54P" localSheetId="12" hidden="1">{#N/A,#N/A,TRUE,"토적및재료집계";#N/A,#N/A,TRUE,"토적및재료집계";#N/A,#N/A,TRUE,"단위량"}</definedName>
    <definedName name="직매54P" localSheetId="5" hidden="1">{#N/A,#N/A,TRUE,"토적및재료집계";#N/A,#N/A,TRUE,"토적및재료집계";#N/A,#N/A,TRUE,"단위량"}</definedName>
    <definedName name="직매54P" localSheetId="1" hidden="1">{#N/A,#N/A,TRUE,"토적및재료집계";#N/A,#N/A,TRUE,"토적및재료집계";#N/A,#N/A,TRUE,"단위량"}</definedName>
    <definedName name="직매54P" hidden="1">{#N/A,#N/A,TRUE,"토적및재료집계";#N/A,#N/A,TRUE,"토적및재료집계";#N/A,#N/A,TRUE,"단위량"}</definedName>
    <definedName name="직영비" localSheetId="10">#REF!</definedName>
    <definedName name="직영비" localSheetId="8">#REF!</definedName>
    <definedName name="직영비">#REF!</definedName>
    <definedName name="직접경비" localSheetId="10">#REF!</definedName>
    <definedName name="직접경비" localSheetId="8">#REF!</definedName>
    <definedName name="직접경비">#REF!</definedName>
    <definedName name="직종" localSheetId="10">#REF!</definedName>
    <definedName name="직종" localSheetId="8">#REF!</definedName>
    <definedName name="직종">#REF!</definedName>
    <definedName name="직종2" localSheetId="10">#REF!</definedName>
    <definedName name="직종2" localSheetId="8">#REF!</definedName>
    <definedName name="직종2">#REF!</definedName>
    <definedName name="직종별" localSheetId="10">#REF!</definedName>
    <definedName name="직종별" localSheetId="8">#REF!</definedName>
    <definedName name="직종별">#REF!</definedName>
    <definedName name="진동롤라경" localSheetId="10">#REF!</definedName>
    <definedName name="진동롤라경" localSheetId="8">#REF!</definedName>
    <definedName name="진동롤라경">#REF!</definedName>
    <definedName name="진동롤라노무" localSheetId="10">#REF!</definedName>
    <definedName name="진동롤라노무" localSheetId="8">#REF!</definedName>
    <definedName name="진동롤라노무">#REF!</definedName>
    <definedName name="진동롤라재료" localSheetId="10">#REF!</definedName>
    <definedName name="진동롤라재료" localSheetId="8">#REF!</definedName>
    <definedName name="진동롤라재료">#REF!</definedName>
    <definedName name="진량읍" localSheetId="10">#REF!</definedName>
    <definedName name="진량읍" localSheetId="8">#REF!</definedName>
    <definedName name="진량읍">#REF!</definedName>
    <definedName name="진짜원가" localSheetId="10">#REF!</definedName>
    <definedName name="진짜원가" localSheetId="8">#REF!</definedName>
    <definedName name="진짜원가">#REF!</definedName>
    <definedName name="집">#N/A</definedName>
    <definedName name="집__계__표" localSheetId="10">#REF!</definedName>
    <definedName name="집__계__표" localSheetId="8">#REF!</definedName>
    <definedName name="집__계__표">#REF!</definedName>
    <definedName name="집계표" localSheetId="12">ROUND(#REF!*0.0254,3)</definedName>
    <definedName name="집계표" localSheetId="1">ROUND(#REF!*0.0254,3)</definedName>
    <definedName name="집계표">ROUND([0]!집계표*0.0254,3)</definedName>
    <definedName name="집수정배관집계" localSheetId="10">#REF!</definedName>
    <definedName name="집수정배관집계" localSheetId="8">#REF!</definedName>
    <definedName name="집수정배관집계">#REF!</definedName>
    <definedName name="ㅊ1555" localSheetId="10">#REF!</definedName>
    <definedName name="ㅊ1555" localSheetId="8">#REF!</definedName>
    <definedName name="ㅊ1555">#REF!</definedName>
    <definedName name="ㅊ20" localSheetId="10">#REF!</definedName>
    <definedName name="ㅊ20" localSheetId="8">#REF!</definedName>
    <definedName name="ㅊ20">#REF!</definedName>
    <definedName name="ㅊ232.ㅛ253" localSheetId="10">#REF!</definedName>
    <definedName name="ㅊ232.ㅛ253" localSheetId="8">#REF!</definedName>
    <definedName name="ㅊ232.ㅛ253">#REF!</definedName>
    <definedName name="ㅊ3" localSheetId="10">#REF!</definedName>
    <definedName name="ㅊ3" localSheetId="8">#REF!</definedName>
    <definedName name="ㅊ3">#REF!</definedName>
    <definedName name="ㅊ401" localSheetId="10">#REF!</definedName>
    <definedName name="ㅊ401" localSheetId="8">#REF!</definedName>
    <definedName name="ㅊ401">#REF!</definedName>
    <definedName name="ㅊ534" localSheetId="10">#REF!</definedName>
    <definedName name="ㅊ534" localSheetId="8">#REF!</definedName>
    <definedName name="ㅊ534">#REF!</definedName>
    <definedName name="ㅊ573.ㅁㅊ573" localSheetId="10">#REF!</definedName>
    <definedName name="ㅊ573.ㅁㅊ573" localSheetId="8">#REF!</definedName>
    <definedName name="ㅊ573.ㅁㅊ573">#REF!</definedName>
    <definedName name="ㅊ89.ㅂ89" localSheetId="10">#REF!</definedName>
    <definedName name="ㅊ89.ㅂ89" localSheetId="8">#REF!</definedName>
    <definedName name="ㅊ89.ㅂ89">#REF!</definedName>
    <definedName name="착공월" localSheetId="10">#REF!</definedName>
    <definedName name="착공월" localSheetId="8">#REF!</definedName>
    <definedName name="착공월">#REF!</definedName>
    <definedName name="착공일" localSheetId="10">#REF!</definedName>
    <definedName name="착공일" localSheetId="8">#REF!</definedName>
    <definedName name="착공일">#REF!</definedName>
    <definedName name="착암공" localSheetId="10">#REF!</definedName>
    <definedName name="착암공" localSheetId="8">#REF!</definedName>
    <definedName name="착암공">#REF!</definedName>
    <definedName name="착암공1" localSheetId="10">#REF!</definedName>
    <definedName name="착암공1" localSheetId="8">#REF!</definedName>
    <definedName name="착암공1">#REF!</definedName>
    <definedName name="착암공2" localSheetId="10">#REF!</definedName>
    <definedName name="착암공2" localSheetId="8">#REF!</definedName>
    <definedName name="착암공2">#REF!</definedName>
    <definedName name="창호" localSheetId="10">#REF!</definedName>
    <definedName name="창호" localSheetId="8">#REF!</definedName>
    <definedName name="창호">#REF!</definedName>
    <definedName name="창호목공" localSheetId="10">#REF!</definedName>
    <definedName name="창호목공" localSheetId="8">#REF!</definedName>
    <definedName name="창호목공">#REF!</definedName>
    <definedName name="창호목공1" localSheetId="10">#REF!</definedName>
    <definedName name="창호목공1" localSheetId="8">#REF!</definedName>
    <definedName name="창호목공1">#REF!</definedName>
    <definedName name="창호목공2" localSheetId="10">#REF!</definedName>
    <definedName name="창호목공2" localSheetId="8">#REF!</definedName>
    <definedName name="창호목공2">#REF!</definedName>
    <definedName name="처리" localSheetId="10">#REF!</definedName>
    <definedName name="처리" localSheetId="8">#REF!</definedName>
    <definedName name="처리">#REF!</definedName>
    <definedName name="천사" localSheetId="9" hidden="1">{"'용역비'!$A$4:$C$8"}</definedName>
    <definedName name="천사" localSheetId="12" hidden="1">{"'용역비'!$A$4:$C$8"}</definedName>
    <definedName name="천사" localSheetId="5" hidden="1">{"'용역비'!$A$4:$C$8"}</definedName>
    <definedName name="천사" localSheetId="1" hidden="1">{"'용역비'!$A$4:$C$8"}</definedName>
    <definedName name="천사" hidden="1">{"'용역비'!$A$4:$C$8"}</definedName>
    <definedName name="천정" localSheetId="10">#REF!</definedName>
    <definedName name="천정" localSheetId="8">#REF!</definedName>
    <definedName name="천정">#REF!</definedName>
    <definedName name="철" localSheetId="10">#REF!</definedName>
    <definedName name="철" localSheetId="8">#REF!</definedName>
    <definedName name="철">#REF!</definedName>
    <definedName name="철거자재" localSheetId="10">#REF!</definedName>
    <definedName name="철거자재" localSheetId="8">#REF!</definedName>
    <definedName name="철거자재">#REF!</definedName>
    <definedName name="철골" localSheetId="10">#REF!</definedName>
    <definedName name="철골" localSheetId="8">#REF!</definedName>
    <definedName name="철골">#REF!</definedName>
    <definedName name="철골공" localSheetId="10">#REF!</definedName>
    <definedName name="철골공" localSheetId="8">#REF!</definedName>
    <definedName name="철골공">#REF!</definedName>
    <definedName name="철골설치" localSheetId="10">#REF!</definedName>
    <definedName name="철골설치" localSheetId="8">#REF!</definedName>
    <definedName name="철골설치">#REF!</definedName>
    <definedName name="철골품" localSheetId="12">ROUND(#REF!*0.0254,3)</definedName>
    <definedName name="철골품" localSheetId="1">ROUND(#REF!*0.0254,3)</definedName>
    <definedName name="철골품">ROUND([0]!철골품*0.0254,3)</definedName>
    <definedName name="철공" localSheetId="10">#REF!</definedName>
    <definedName name="철공" localSheetId="8">#REF!</definedName>
    <definedName name="철공">#REF!</definedName>
    <definedName name="철공1" localSheetId="10">#REF!</definedName>
    <definedName name="철공1" localSheetId="8">#REF!</definedName>
    <definedName name="철공1">#REF!</definedName>
    <definedName name="철공2" localSheetId="10">#REF!</definedName>
    <definedName name="철공2" localSheetId="8">#REF!</definedName>
    <definedName name="철공2">#REF!</definedName>
    <definedName name="철공공1" localSheetId="10">#REF!</definedName>
    <definedName name="철공공1" localSheetId="8">#REF!</definedName>
    <definedName name="철공공1">#REF!</definedName>
    <definedName name="철공공2" localSheetId="10">#REF!</definedName>
    <definedName name="철공공2" localSheetId="8">#REF!</definedName>
    <definedName name="철공공2">#REF!</definedName>
    <definedName name="철근">56509</definedName>
    <definedName name="철근공" localSheetId="10">#REF!</definedName>
    <definedName name="철근공" localSheetId="8">#REF!</definedName>
    <definedName name="철근공">#REF!</definedName>
    <definedName name="철근공1" localSheetId="10">#REF!</definedName>
    <definedName name="철근공1" localSheetId="8">#REF!</definedName>
    <definedName name="철근공1">#REF!</definedName>
    <definedName name="철근공2" localSheetId="10">#REF!</definedName>
    <definedName name="철근공2" localSheetId="8">#REF!</definedName>
    <definedName name="철근공2">#REF!</definedName>
    <definedName name="철근노" localSheetId="10">#REF!</definedName>
    <definedName name="철근노" localSheetId="8">#REF!</definedName>
    <definedName name="철근노">#REF!</definedName>
    <definedName name="철근용접노무" localSheetId="10">#REF!</definedName>
    <definedName name="철근용접노무" localSheetId="8">#REF!</definedName>
    <definedName name="철근용접노무">#REF!</definedName>
    <definedName name="철근용접재료" localSheetId="10">#REF!</definedName>
    <definedName name="철근용접재료" localSheetId="8">#REF!</definedName>
    <definedName name="철근용접재료">#REF!</definedName>
    <definedName name="철근재" localSheetId="10">#REF!</definedName>
    <definedName name="철근재" localSheetId="8">#REF!</definedName>
    <definedName name="철근재">#REF!</definedName>
    <definedName name="철도신호공1" localSheetId="10">#REF!</definedName>
    <definedName name="철도신호공1" localSheetId="8">#REF!</definedName>
    <definedName name="철도신호공1">#REF!</definedName>
    <definedName name="철도신호공2" localSheetId="10">#REF!</definedName>
    <definedName name="철도신호공2" localSheetId="8">#REF!</definedName>
    <definedName name="철도신호공2">#REF!</definedName>
    <definedName name="철도용접공1" localSheetId="10">#REF!</definedName>
    <definedName name="철도용접공1" localSheetId="8">#REF!</definedName>
    <definedName name="철도용접공1">#REF!</definedName>
    <definedName name="철도용접공2" localSheetId="10">#REF!</definedName>
    <definedName name="철도용접공2" localSheetId="8">#REF!</definedName>
    <definedName name="철도용접공2">#REF!</definedName>
    <definedName name="철판공" localSheetId="10">#REF!</definedName>
    <definedName name="철판공" localSheetId="8">#REF!</definedName>
    <definedName name="철판공">#REF!</definedName>
    <definedName name="철판공1" localSheetId="10">#REF!</definedName>
    <definedName name="철판공1" localSheetId="8">#REF!</definedName>
    <definedName name="철판공1">#REF!</definedName>
    <definedName name="철판공2" localSheetId="10">#REF!</definedName>
    <definedName name="철판공2" localSheetId="8">#REF!</definedName>
    <definedName name="철판공2">#REF!</definedName>
    <definedName name="청단풍" localSheetId="10">#REF!</definedName>
    <definedName name="청단풍" localSheetId="8">#REF!</definedName>
    <definedName name="청단풍">#REF!</definedName>
    <definedName name="초급" localSheetId="10">#REF!</definedName>
    <definedName name="초급" localSheetId="8">#REF!</definedName>
    <definedName name="초급">#REF!</definedName>
    <definedName name="총______원_______가" localSheetId="10">#REF!</definedName>
    <definedName name="총______원_______가" localSheetId="8">#REF!</definedName>
    <definedName name="총______원_______가">#REF!</definedName>
    <definedName name="총___공____사___비" localSheetId="10">#REF!</definedName>
    <definedName name="총___공____사___비" localSheetId="8">#REF!</definedName>
    <definedName name="총___공____사___비">#REF!</definedName>
    <definedName name="총계" localSheetId="10">#REF!</definedName>
    <definedName name="총계" localSheetId="8">#REF!</definedName>
    <definedName name="총계">#REF!</definedName>
    <definedName name="총괄공사예산서" localSheetId="10">#REF!</definedName>
    <definedName name="총괄공사예산서" localSheetId="8">#REF!</definedName>
    <definedName name="총괄공사예산서">#REF!</definedName>
    <definedName name="총괄집계표" localSheetId="10">BlankMacro1</definedName>
    <definedName name="총괄집계표" localSheetId="8">BlankMacro1</definedName>
    <definedName name="총괄집계표" localSheetId="12">BlankMacro1</definedName>
    <definedName name="총괄집계표" localSheetId="1">BlankMacro1</definedName>
    <definedName name="총괄집계표">BlankMacro1</definedName>
    <definedName name="총사업비" localSheetId="10">#REF!</definedName>
    <definedName name="총사업비" localSheetId="8">#REF!</definedName>
    <definedName name="총사업비">#REF!</definedName>
    <definedName name="총원가" localSheetId="10">#REF!</definedName>
    <definedName name="총원가" localSheetId="8">#REF!</definedName>
    <definedName name="총원가">#REF!</definedName>
    <definedName name="최상층Slab두께" localSheetId="10">#REF!</definedName>
    <definedName name="최상층Slab두께" localSheetId="8">#REF!</definedName>
    <definedName name="최상층Slab두께">#REF!</definedName>
    <definedName name="추가검토" localSheetId="12">{"Book1","예술의전당.xls"}</definedName>
    <definedName name="추가검토" localSheetId="1">{"Book1","예술의전당.xls"}</definedName>
    <definedName name="추가검토">{"Book1","예술의전당.xls"}</definedName>
    <definedName name="출납" localSheetId="10">#REF!</definedName>
    <definedName name="출납" localSheetId="8">#REF!</definedName>
    <definedName name="출납">#REF!</definedName>
    <definedName name="측량" localSheetId="10">#REF!</definedName>
    <definedName name="측량" localSheetId="8">#REF!</definedName>
    <definedName name="측량">#REF!</definedName>
    <definedName name="측부1" localSheetId="10">#REF!</definedName>
    <definedName name="측부1" localSheetId="8">#REF!</definedName>
    <definedName name="측부1">#REF!</definedName>
    <definedName name="측부2" localSheetId="10">#REF!</definedName>
    <definedName name="측부2" localSheetId="8">#REF!</definedName>
    <definedName name="측부2">#REF!</definedName>
    <definedName name="측세대수1" localSheetId="10">#REF!</definedName>
    <definedName name="측세대수1" localSheetId="8">#REF!</definedName>
    <definedName name="측세대수1">#REF!</definedName>
    <definedName name="측세대수2" localSheetId="10">#REF!</definedName>
    <definedName name="측세대수2" localSheetId="8">#REF!</definedName>
    <definedName name="측세대수2">#REF!</definedName>
    <definedName name="측옹벽길이1" localSheetId="10">#REF!</definedName>
    <definedName name="측옹벽길이1" localSheetId="8">#REF!</definedName>
    <definedName name="측옹벽길이1">#REF!</definedName>
    <definedName name="측옹벽길이2" localSheetId="10">#REF!</definedName>
    <definedName name="측옹벽길이2" localSheetId="8">#REF!</definedName>
    <definedName name="측옹벽길이2">#REF!</definedName>
    <definedName name="치장벽돌공1" localSheetId="10">#REF!</definedName>
    <definedName name="치장벽돌공1" localSheetId="8">#REF!</definedName>
    <definedName name="치장벽돌공1">#REF!</definedName>
    <definedName name="치장벽돌공2" localSheetId="10">#REF!</definedName>
    <definedName name="치장벽돌공2" localSheetId="8">#REF!</definedName>
    <definedName name="치장벽돌공2">#REF!</definedName>
    <definedName name="칠곡" localSheetId="12" hidden="1">{#N/A,#N/A,TRUE,"손익보고"}</definedName>
    <definedName name="칠곡" localSheetId="1" hidden="1">{#N/A,#N/A,TRUE,"손익보고"}</definedName>
    <definedName name="칠곡" hidden="1">{#N/A,#N/A,TRUE,"손익보고"}</definedName>
    <definedName name="침사지" localSheetId="10">#REF!</definedName>
    <definedName name="침사지" localSheetId="8">#REF!</definedName>
    <definedName name="침사지">#REF!</definedName>
    <definedName name="ㅋ" localSheetId="10">#REF!</definedName>
    <definedName name="ㅋ" localSheetId="8">#REF!</definedName>
    <definedName name="ㅋ">#REF!</definedName>
    <definedName name="ㅋㅌ" localSheetId="9" hidden="1">{"'용역비'!$A$4:$C$8"}</definedName>
    <definedName name="ㅋㅌ" localSheetId="12" hidden="1">{"'용역비'!$A$4:$C$8"}</definedName>
    <definedName name="ㅋㅌ" localSheetId="5" hidden="1">{"'용역비'!$A$4:$C$8"}</definedName>
    <definedName name="ㅋㅌ" localSheetId="1" hidden="1">{"'용역비'!$A$4:$C$8"}</definedName>
    <definedName name="ㅋㅌ" hidden="1">{"'용역비'!$A$4:$C$8"}</definedName>
    <definedName name="카" localSheetId="12" hidden="1">{#N/A,#N/A,FALSE,"CCTV"}</definedName>
    <definedName name="카" localSheetId="1" hidden="1">{#N/A,#N/A,FALSE,"CCTV"}</definedName>
    <definedName name="카" hidden="1">{#N/A,#N/A,FALSE,"CCTV"}</definedName>
    <definedName name="케이블간지" localSheetId="9" hidden="1">{#N/A,#N/A,TRUE,"토적및재료집계";#N/A,#N/A,TRUE,"토적및재료집계";#N/A,#N/A,TRUE,"단위량"}</definedName>
    <definedName name="케이블간지" localSheetId="12" hidden="1">{#N/A,#N/A,TRUE,"토적및재료집계";#N/A,#N/A,TRUE,"토적및재료집계";#N/A,#N/A,TRUE,"단위량"}</definedName>
    <definedName name="케이블간지" localSheetId="5" hidden="1">{#N/A,#N/A,TRUE,"토적및재료집계";#N/A,#N/A,TRUE,"토적및재료집계";#N/A,#N/A,TRUE,"단위량"}</definedName>
    <definedName name="케이블간지" localSheetId="1" hidden="1">{#N/A,#N/A,TRUE,"토적및재료집계";#N/A,#N/A,TRUE,"토적및재료집계";#N/A,#N/A,TRUE,"단위량"}</definedName>
    <definedName name="케이블간지" hidden="1">{#N/A,#N/A,TRUE,"토적및재료집계";#N/A,#N/A,TRUE,"토적및재료집계";#N/A,#N/A,TRUE,"단위량"}</definedName>
    <definedName name="코드표" localSheetId="10">#REF!</definedName>
    <definedName name="코드표" localSheetId="8">#REF!</definedName>
    <definedName name="코드표">#REF!</definedName>
    <definedName name="코킹공1" localSheetId="10">#REF!</definedName>
    <definedName name="코킹공1" localSheetId="8">#REF!</definedName>
    <definedName name="코킹공1">#REF!</definedName>
    <definedName name="코킹공2" localSheetId="10">#REF!</definedName>
    <definedName name="코킹공2" localSheetId="8">#REF!</definedName>
    <definedName name="코킹공2">#REF!</definedName>
    <definedName name="콘">55333</definedName>
    <definedName name="콘노" localSheetId="10">#REF!</definedName>
    <definedName name="콘노" localSheetId="8">#REF!</definedName>
    <definedName name="콘노">#REF!</definedName>
    <definedName name="콘벡타" localSheetId="10">#REF!</definedName>
    <definedName name="콘벡타" localSheetId="8">#REF!</definedName>
    <definedName name="콘벡타">#REF!</definedName>
    <definedName name="콘벡타카바" localSheetId="10">#REF!</definedName>
    <definedName name="콘벡타카바" localSheetId="8">#REF!</definedName>
    <definedName name="콘벡타카바">#REF!</definedName>
    <definedName name="콘재" localSheetId="10">#REF!</definedName>
    <definedName name="콘재" localSheetId="8">#REF!</definedName>
    <definedName name="콘재">#REF!</definedName>
    <definedName name="콘크" localSheetId="10">#REF!</definedName>
    <definedName name="콘크" localSheetId="8">#REF!</definedName>
    <definedName name="콘크">#REF!</definedName>
    <definedName name="콘크리트" localSheetId="10">#REF!</definedName>
    <definedName name="콘크리트" localSheetId="8">#REF!</definedName>
    <definedName name="콘크리트">#REF!</definedName>
    <definedName name="콘크리트공" localSheetId="10">#REF!</definedName>
    <definedName name="콘크리트공" localSheetId="8">#REF!</definedName>
    <definedName name="콘크리트공">#REF!</definedName>
    <definedName name="콘크리트공1" localSheetId="10">#REF!</definedName>
    <definedName name="콘크리트공1" localSheetId="8">#REF!</definedName>
    <definedName name="콘크리트공1">#REF!</definedName>
    <definedName name="콘크리트공2" localSheetId="10">#REF!</definedName>
    <definedName name="콘크리트공2" localSheetId="8">#REF!</definedName>
    <definedName name="콘크리트공2">#REF!</definedName>
    <definedName name="콘크리트단위수량" localSheetId="10">#REF!</definedName>
    <definedName name="콘크리트단위수량" localSheetId="8">#REF!</definedName>
    <definedName name="콘크리트단위수량">#REF!</definedName>
    <definedName name="콤팩터경비" localSheetId="10">#REF!</definedName>
    <definedName name="콤팩터경비" localSheetId="8">#REF!</definedName>
    <definedName name="콤팩터경비">#REF!</definedName>
    <definedName name="콤팩터노무비" localSheetId="10">#REF!</definedName>
    <definedName name="콤팩터노무비" localSheetId="8">#REF!</definedName>
    <definedName name="콤팩터노무비">#REF!</definedName>
    <definedName name="콤팩터재료비" localSheetId="10">#REF!</definedName>
    <definedName name="콤팩터재료비" localSheetId="8">#REF!</definedName>
    <definedName name="콤팩터재료비">#REF!</definedName>
    <definedName name="키스톤운반" localSheetId="12">#N/A</definedName>
    <definedName name="키스톤운반" localSheetId="1">#REF!</definedName>
    <definedName name="키스톤운반">[0]!키스톤운반</definedName>
    <definedName name="타" localSheetId="12" hidden="1">{#N/A,#N/A,FALSE,"CCTV"}</definedName>
    <definedName name="타" localSheetId="1" hidden="1">{#N/A,#N/A,FALSE,"CCTV"}</definedName>
    <definedName name="타" hidden="1">{#N/A,#N/A,FALSE,"CCTV"}</definedName>
    <definedName name="타견적" localSheetId="10" hidden="1">#REF!</definedName>
    <definedName name="타견적" localSheetId="8" hidden="1">#REF!</definedName>
    <definedName name="타견적" hidden="1">#REF!</definedName>
    <definedName name="타이어경" localSheetId="10">#REF!</definedName>
    <definedName name="타이어경" localSheetId="8">#REF!</definedName>
    <definedName name="타이어경">#REF!</definedName>
    <definedName name="타이어노무" localSheetId="10">#REF!</definedName>
    <definedName name="타이어노무" localSheetId="8">#REF!</definedName>
    <definedName name="타이어노무">#REF!</definedName>
    <definedName name="타이어재료" localSheetId="10">#REF!</definedName>
    <definedName name="타이어재료" localSheetId="8">#REF!</definedName>
    <definedName name="타이어재료">#REF!</definedName>
    <definedName name="타일" localSheetId="10">#REF!</definedName>
    <definedName name="타일" localSheetId="8">#REF!</definedName>
    <definedName name="타일">#REF!</definedName>
    <definedName name="타일공1" localSheetId="10">#REF!</definedName>
    <definedName name="타일공1" localSheetId="8">#REF!</definedName>
    <definedName name="타일공1">#REF!</definedName>
    <definedName name="타일공2" localSheetId="10">#REF!</definedName>
    <definedName name="타일공2" localSheetId="8">#REF!</definedName>
    <definedName name="타일공2">#REF!</definedName>
    <definedName name="태산목10노무" localSheetId="10">#REF!</definedName>
    <definedName name="태산목10노무" localSheetId="8">#REF!</definedName>
    <definedName name="태산목10노무">#REF!</definedName>
    <definedName name="태산목10재료" localSheetId="10">#REF!</definedName>
    <definedName name="태산목10재료" localSheetId="8">#REF!</definedName>
    <definedName name="태산목10재료">#REF!</definedName>
    <definedName name="태산목12노무" localSheetId="10">#REF!</definedName>
    <definedName name="태산목12노무" localSheetId="8">#REF!</definedName>
    <definedName name="태산목12노무">#REF!</definedName>
    <definedName name="태산목12재료" localSheetId="10">#REF!</definedName>
    <definedName name="태산목12재료" localSheetId="8">#REF!</definedName>
    <definedName name="태산목12재료">#REF!</definedName>
    <definedName name="터파기" localSheetId="10">#REF!</definedName>
    <definedName name="터파기" localSheetId="8">#REF!</definedName>
    <definedName name="터파기">#REF!</definedName>
    <definedName name="터파기고" localSheetId="10">#REF!</definedName>
    <definedName name="터파기고" localSheetId="8">#REF!</definedName>
    <definedName name="터파기고">#REF!</definedName>
    <definedName name="템3" localSheetId="10">BlankMacro1</definedName>
    <definedName name="템3" localSheetId="8">BlankMacro1</definedName>
    <definedName name="템3" localSheetId="12">BlankMacro1</definedName>
    <definedName name="템3" localSheetId="1">BlankMacro1</definedName>
    <definedName name="템3">BlankMacro1</definedName>
    <definedName name="템4" localSheetId="10">BlankMacro1</definedName>
    <definedName name="템4" localSheetId="8">BlankMacro1</definedName>
    <definedName name="템4" localSheetId="12">BlankMacro1</definedName>
    <definedName name="템4" localSheetId="1">BlankMacro1</definedName>
    <definedName name="템4">BlankMacro1</definedName>
    <definedName name="템플리트모듈1" localSheetId="10">BlankMacro1</definedName>
    <definedName name="템플리트모듈1" localSheetId="8">BlankMacro1</definedName>
    <definedName name="템플리트모듈1" localSheetId="12">BlankMacro1</definedName>
    <definedName name="템플리트모듈1" localSheetId="1">BlankMacro1</definedName>
    <definedName name="템플리트모듈1">BlankMacro1</definedName>
    <definedName name="템플리트모듈2" localSheetId="10">BlankMacro1</definedName>
    <definedName name="템플리트모듈2" localSheetId="8">BlankMacro1</definedName>
    <definedName name="템플리트모듈2" localSheetId="12">BlankMacro1</definedName>
    <definedName name="템플리트모듈2" localSheetId="1">BlankMacro1</definedName>
    <definedName name="템플리트모듈2">BlankMacro1</definedName>
    <definedName name="템플리트모듈3" localSheetId="10">BlankMacro1</definedName>
    <definedName name="템플리트모듈3" localSheetId="8">BlankMacro1</definedName>
    <definedName name="템플리트모듈3" localSheetId="12">BlankMacro1</definedName>
    <definedName name="템플리트모듈3" localSheetId="1">BlankMacro1</definedName>
    <definedName name="템플리트모듈3">BlankMacro1</definedName>
    <definedName name="템플리트모듈4" localSheetId="10">BlankMacro1</definedName>
    <definedName name="템플리트모듈4" localSheetId="8">BlankMacro1</definedName>
    <definedName name="템플리트모듈4" localSheetId="12">BlankMacro1</definedName>
    <definedName name="템플리트모듈4" localSheetId="1">BlankMacro1</definedName>
    <definedName name="템플리트모듈4">BlankMacro1</definedName>
    <definedName name="템플리트모듈5" localSheetId="10">BlankMacro1</definedName>
    <definedName name="템플리트모듈5" localSheetId="8">BlankMacro1</definedName>
    <definedName name="템플리트모듈5" localSheetId="12">BlankMacro1</definedName>
    <definedName name="템플리트모듈5" localSheetId="1">BlankMacro1</definedName>
    <definedName name="템플리트모듈5">BlankMacro1</definedName>
    <definedName name="템플리트모듈6" localSheetId="10">BlankMacro1</definedName>
    <definedName name="템플리트모듈6" localSheetId="8">BlankMacro1</definedName>
    <definedName name="템플리트모듈6" localSheetId="12">BlankMacro1</definedName>
    <definedName name="템플리트모듈6" localSheetId="1">BlankMacro1</definedName>
    <definedName name="템플리트모듈6">BlankMacro1</definedName>
    <definedName name="템플리트모듈7" localSheetId="10">BlankMacro1</definedName>
    <definedName name="템플리트모듈7" localSheetId="8">BlankMacro1</definedName>
    <definedName name="템플리트모듈7" localSheetId="12">BlankMacro1</definedName>
    <definedName name="템플리트모듈7" localSheetId="1">BlankMacro1</definedName>
    <definedName name="템플리트모듈7">BlankMacro1</definedName>
    <definedName name="토" localSheetId="10">#REF!</definedName>
    <definedName name="토" localSheetId="8">#REF!</definedName>
    <definedName name="토">#REF!</definedName>
    <definedName name="토공사" localSheetId="10">#REF!</definedName>
    <definedName name="토공사" localSheetId="8">#REF!</definedName>
    <definedName name="토공사">#REF!</definedName>
    <definedName name="토공수량단면" localSheetId="10">#REF!</definedName>
    <definedName name="토공수량단면" localSheetId="8">#REF!</definedName>
    <definedName name="토공수량단면">#REF!</definedName>
    <definedName name="토공유동표조정" localSheetId="12">#N/A</definedName>
    <definedName name="토공유동표조정" localSheetId="1">#REF!</definedName>
    <definedName name="토공유동표조정">[0]!토공유동표조정</definedName>
    <definedName name="토공집계" localSheetId="10">#REF!</definedName>
    <definedName name="토공집계" localSheetId="8">#REF!</definedName>
    <definedName name="토공집계">#REF!</definedName>
    <definedName name="토목" localSheetId="10">#REF!</definedName>
    <definedName name="토목" localSheetId="8">#REF!</definedName>
    <definedName name="토목">#REF!</definedName>
    <definedName name="토목공사" localSheetId="12" hidden="1">{#N/A,#N/A,FALSE,"CCTV"}</definedName>
    <definedName name="토목공사" localSheetId="1" hidden="1">{#N/A,#N/A,FALSE,"CCTV"}</definedName>
    <definedName name="토목공사" hidden="1">{#N/A,#N/A,FALSE,"CCTV"}</definedName>
    <definedName name="토목공사계약3" localSheetId="12" hidden="1">{#N/A,#N/A,FALSE,"CCTV"}</definedName>
    <definedName name="토목공사계약3" localSheetId="1" hidden="1">{#N/A,#N/A,FALSE,"CCTV"}</definedName>
    <definedName name="토목공사계약3" hidden="1">{#N/A,#N/A,FALSE,"CCTV"}</definedName>
    <definedName name="토목단가" localSheetId="10">BlankMacro1</definedName>
    <definedName name="토목단가" localSheetId="8">BlankMacro1</definedName>
    <definedName name="토목단가" localSheetId="12">BlankMacro1</definedName>
    <definedName name="토목단가" localSheetId="1">BlankMacro1</definedName>
    <definedName name="토목단가">BlankMacro1</definedName>
    <definedName name="토목단가1" localSheetId="10">BlankMacro1</definedName>
    <definedName name="토목단가1" localSheetId="8">BlankMacro1</definedName>
    <definedName name="토목단가1" localSheetId="12">BlankMacro1</definedName>
    <definedName name="토목단가1" localSheetId="1">BlankMacro1</definedName>
    <definedName name="토목단가1">BlankMacro1</definedName>
    <definedName name="토사" localSheetId="10">#REF!</definedName>
    <definedName name="토사" localSheetId="8">#REF!</definedName>
    <definedName name="토사">#REF!</definedName>
    <definedName name="톱밥퇴비" localSheetId="10">#REF!</definedName>
    <definedName name="톱밥퇴비" localSheetId="8">#REF!</definedName>
    <definedName name="톱밥퇴비">#REF!</definedName>
    <definedName name="통신관련산업기사1" localSheetId="10">#REF!</definedName>
    <definedName name="통신관련산업기사1" localSheetId="8">#REF!</definedName>
    <definedName name="통신관련산업기사1">#REF!</definedName>
    <definedName name="통신관련산업기사2" localSheetId="10">#REF!</definedName>
    <definedName name="통신관련산업기사2" localSheetId="8">#REF!</definedName>
    <definedName name="통신관련산업기사2">#REF!</definedName>
    <definedName name="통신관련상업기사2" localSheetId="10">#REF!</definedName>
    <definedName name="통신관련상업기사2" localSheetId="8">#REF!</definedName>
    <definedName name="통신관련상업기사2">#REF!</definedName>
    <definedName name="통신기능사1" localSheetId="10">#REF!</definedName>
    <definedName name="통신기능사1" localSheetId="8">#REF!</definedName>
    <definedName name="통신기능사1">#REF!</definedName>
    <definedName name="통신기능사2" localSheetId="10">#REF!</definedName>
    <definedName name="통신기능사2" localSheetId="8">#REF!</definedName>
    <definedName name="통신기능사2">#REF!</definedName>
    <definedName name="통신기사1급1" localSheetId="10">#REF!</definedName>
    <definedName name="통신기사1급1" localSheetId="8">#REF!</definedName>
    <definedName name="통신기사1급1">#REF!</definedName>
    <definedName name="통신기사1급2" localSheetId="10">#REF!</definedName>
    <definedName name="통신기사1급2" localSheetId="8">#REF!</definedName>
    <definedName name="통신기사1급2">#REF!</definedName>
    <definedName name="통신내선공1" localSheetId="10">#REF!</definedName>
    <definedName name="통신내선공1" localSheetId="8">#REF!</definedName>
    <definedName name="통신내선공1">#REF!</definedName>
    <definedName name="통신내선공2" localSheetId="10">#REF!</definedName>
    <definedName name="통신내선공2" localSheetId="8">#REF!</definedName>
    <definedName name="통신내선공2">#REF!</definedName>
    <definedName name="통신설비공1" localSheetId="10">#REF!</definedName>
    <definedName name="통신설비공1" localSheetId="8">#REF!</definedName>
    <definedName name="통신설비공1">#REF!</definedName>
    <definedName name="통신설비공2" localSheetId="10">#REF!</definedName>
    <definedName name="통신설비공2" localSheetId="8">#REF!</definedName>
    <definedName name="통신설비공2">#REF!</definedName>
    <definedName name="통신외선공1" localSheetId="10">#REF!</definedName>
    <definedName name="통신외선공1" localSheetId="8">#REF!</definedName>
    <definedName name="통신외선공1">#REF!</definedName>
    <definedName name="통신외선공2" localSheetId="10">#REF!</definedName>
    <definedName name="통신외선공2" localSheetId="8">#REF!</definedName>
    <definedName name="통신외선공2">#REF!</definedName>
    <definedName name="통신케이블공1" localSheetId="10">#REF!</definedName>
    <definedName name="통신케이블공1" localSheetId="8">#REF!</definedName>
    <definedName name="통신케이블공1">#REF!</definedName>
    <definedName name="통신케이블공2" localSheetId="10">#REF!</definedName>
    <definedName name="통신케이블공2" localSheetId="8">#REF!</definedName>
    <definedName name="통신케이블공2">#REF!</definedName>
    <definedName name="퇴직" localSheetId="10">#REF!</definedName>
    <definedName name="퇴직" localSheetId="8">#REF!</definedName>
    <definedName name="퇴직">#REF!</definedName>
    <definedName name="퇴직공제부금비" localSheetId="10">#REF!</definedName>
    <definedName name="퇴직공제부금비" localSheetId="8">#REF!</definedName>
    <definedName name="퇴직공제부금비">#REF!</definedName>
    <definedName name="퇴직부금비" localSheetId="10">#REF!</definedName>
    <definedName name="퇴직부금비" localSheetId="8">#REF!</definedName>
    <definedName name="퇴직부금비">#REF!</definedName>
    <definedName name="퇴직부금비_산식" localSheetId="10">#REF!</definedName>
    <definedName name="퇴직부금비_산식" localSheetId="8">#REF!</definedName>
    <definedName name="퇴직부금비_산식">#REF!</definedName>
    <definedName name="특고압" localSheetId="10">#REF!</definedName>
    <definedName name="특고압" localSheetId="8">#REF!</definedName>
    <definedName name="특고압">#REF!</definedName>
    <definedName name="특고압케이블전공1" localSheetId="10">#REF!</definedName>
    <definedName name="특고압케이블전공1" localSheetId="8">#REF!</definedName>
    <definedName name="특고압케이블전공1">#REF!</definedName>
    <definedName name="특고압케이블전공2" localSheetId="10">#REF!</definedName>
    <definedName name="특고압케이블전공2" localSheetId="8">#REF!</definedName>
    <definedName name="특고압케이블전공2">#REF!</definedName>
    <definedName name="특공" localSheetId="10">#REF!</definedName>
    <definedName name="특공" localSheetId="8">#REF!</definedName>
    <definedName name="특공">#REF!</definedName>
    <definedName name="특구화공1" localSheetId="10">#REF!</definedName>
    <definedName name="특구화공1" localSheetId="8">#REF!</definedName>
    <definedName name="특구화공1">#REF!</definedName>
    <definedName name="특급기술자" localSheetId="10">#REF!,#REF!,#REF!,#REF!,#REF!,#REF!</definedName>
    <definedName name="특급기술자" localSheetId="8">#REF!,#REF!,#REF!,#REF!,#REF!,#REF!</definedName>
    <definedName name="특급기술자">#REF!,#REF!,#REF!,#REF!,#REF!,#REF!</definedName>
    <definedName name="특급원자력파괴시험공1" localSheetId="10">#REF!</definedName>
    <definedName name="특급원자력파괴시험공1" localSheetId="8">#REF!</definedName>
    <definedName name="특급원자력파괴시험공1">#REF!</definedName>
    <definedName name="특급원자력파괴시험공2" localSheetId="10">#REF!</definedName>
    <definedName name="특급원자력파괴시험공2" localSheetId="8">#REF!</definedName>
    <definedName name="특급원자력파괴시험공2">#REF!</definedName>
    <definedName name="특급자" localSheetId="10">#REF!,#REF!,#REF!,#REF!,#REF!,#REF!</definedName>
    <definedName name="특급자" localSheetId="8">#REF!,#REF!,#REF!,#REF!,#REF!,#REF!</definedName>
    <definedName name="특급자">#REF!,#REF!,#REF!,#REF!,#REF!,#REF!</definedName>
    <definedName name="특별" localSheetId="10">#REF!</definedName>
    <definedName name="특별" localSheetId="8">#REF!</definedName>
    <definedName name="특별">#REF!</definedName>
    <definedName name="특별인부" localSheetId="10">#REF!</definedName>
    <definedName name="특별인부" localSheetId="8">#REF!</definedName>
    <definedName name="특별인부">#REF!</definedName>
    <definedName name="특별인부1" localSheetId="10">#REF!</definedName>
    <definedName name="특별인부1" localSheetId="8">#REF!</definedName>
    <definedName name="특별인부1">#REF!</definedName>
    <definedName name="특별인부2" localSheetId="10">#REF!</definedName>
    <definedName name="특별인부2" localSheetId="8">#REF!</definedName>
    <definedName name="특별인부2">#REF!</definedName>
    <definedName name="특수비계공" localSheetId="10">#REF!</definedName>
    <definedName name="특수비계공" localSheetId="8">#REF!</definedName>
    <definedName name="특수비계공">#REF!</definedName>
    <definedName name="특수비계공1" localSheetId="10">#REF!</definedName>
    <definedName name="특수비계공1" localSheetId="8">#REF!</definedName>
    <definedName name="특수비계공1">#REF!</definedName>
    <definedName name="특수비계공2" localSheetId="10">#REF!</definedName>
    <definedName name="특수비계공2" localSheetId="8">#REF!</definedName>
    <definedName name="특수비계공2">#REF!</definedName>
    <definedName name="특수화공1" localSheetId="10">#REF!</definedName>
    <definedName name="특수화공1" localSheetId="8">#REF!</definedName>
    <definedName name="특수화공1">#REF!</definedName>
    <definedName name="특수화공2" localSheetId="10">#REF!</definedName>
    <definedName name="특수화공2" localSheetId="8">#REF!</definedName>
    <definedName name="특수화공2">#REF!</definedName>
    <definedName name="특용" localSheetId="10">#REF!</definedName>
    <definedName name="특용" localSheetId="8">#REF!</definedName>
    <definedName name="특용">#REF!</definedName>
    <definedName name="ㅍㅇㄹㄴㅇㄴㄹㅇㄴ" localSheetId="12">#N/A</definedName>
    <definedName name="ㅍㅇㄹㄴㅇㄴㄹㅇㄴ" localSheetId="1">#REF!</definedName>
    <definedName name="ㅍㅇㄹㄴㅇㄴㄹㅇㄴ">[0]!ㅍㅇㄹㄴㅇㄴㄹㅇㄴ</definedName>
    <definedName name="파" localSheetId="12" hidden="1">{#N/A,#N/A,FALSE,"CCTV"}</definedName>
    <definedName name="파" localSheetId="1" hidden="1">{#N/A,#N/A,FALSE,"CCTV"}</definedName>
    <definedName name="파" hidden="1">{#N/A,#N/A,FALSE,"CCTV"}</definedName>
    <definedName name="파고라노" localSheetId="10">#REF!</definedName>
    <definedName name="파고라노" localSheetId="8">#REF!</definedName>
    <definedName name="파고라노">#REF!</definedName>
    <definedName name="파고라재" localSheetId="10">#REF!</definedName>
    <definedName name="파고라재" localSheetId="8">#REF!</definedName>
    <definedName name="파고라재">#REF!</definedName>
    <definedName name="판넬조립공1" localSheetId="10">#REF!</definedName>
    <definedName name="판넬조립공1" localSheetId="8">#REF!</definedName>
    <definedName name="판넬조립공1">#REF!</definedName>
    <definedName name="판넬조립공2" localSheetId="10">#REF!</definedName>
    <definedName name="판넬조립공2" localSheetId="8">#REF!</definedName>
    <definedName name="판넬조립공2">#REF!</definedName>
    <definedName name="판석노" localSheetId="10">#REF!</definedName>
    <definedName name="판석노" localSheetId="8">#REF!</definedName>
    <definedName name="판석노">#REF!</definedName>
    <definedName name="판석재" localSheetId="10">#REF!</definedName>
    <definedName name="판석재" localSheetId="8">#REF!</definedName>
    <definedName name="판석재">#REF!</definedName>
    <definedName name="펌프장" localSheetId="10">#REF!</definedName>
    <definedName name="펌프장" localSheetId="8">#REF!</definedName>
    <definedName name="펌프장">#REF!</definedName>
    <definedName name="평균H" localSheetId="10">#REF!</definedName>
    <definedName name="평균H" localSheetId="8">#REF!</definedName>
    <definedName name="평균H">#REF!</definedName>
    <definedName name="평균H2" localSheetId="10">#REF!</definedName>
    <definedName name="평균H2" localSheetId="8">#REF!</definedName>
    <definedName name="평균H2">#REF!</definedName>
    <definedName name="평균높이" localSheetId="10">#REF!</definedName>
    <definedName name="평균높이" localSheetId="8">#REF!</definedName>
    <definedName name="평균높이">#REF!</definedName>
    <definedName name="평의자노" localSheetId="10">#REF!</definedName>
    <definedName name="평의자노" localSheetId="8">#REF!</definedName>
    <definedName name="평의자노">#REF!</definedName>
    <definedName name="평의자재" localSheetId="10">#REF!</definedName>
    <definedName name="평의자재" localSheetId="8">#REF!</definedName>
    <definedName name="평의자재">#REF!</definedName>
    <definedName name="평화설비" localSheetId="10">#REF!</definedName>
    <definedName name="평화설비" localSheetId="8">#REF!</definedName>
    <definedName name="평화설비">#REF!</definedName>
    <definedName name="폐_기_물___수_수_료" localSheetId="10">#REF!</definedName>
    <definedName name="폐_기_물___수_수_료" localSheetId="8">#REF!</definedName>
    <definedName name="폐_기_물___수_수_료">#REF!</definedName>
    <definedName name="폐_기_물___처_리_비" localSheetId="10">#REF!</definedName>
    <definedName name="폐_기_물___처_리_비" localSheetId="8">#REF!</definedName>
    <definedName name="폐_기_물___처_리_비">#REF!</definedName>
    <definedName name="폐기물" localSheetId="12">{"Book1","수시.XLS"}</definedName>
    <definedName name="폐기물" localSheetId="1">{"Book1","수시.XLS"}</definedName>
    <definedName name="폐기물">{"Book1","수시.XLS"}</definedName>
    <definedName name="폐기물수수료" localSheetId="10">#REF!</definedName>
    <definedName name="폐기물수수료" localSheetId="8">#REF!</definedName>
    <definedName name="폐기물수수료">#REF!</definedName>
    <definedName name="폐추니아" localSheetId="10">#REF!</definedName>
    <definedName name="폐추니아" localSheetId="8">#REF!</definedName>
    <definedName name="폐추니아">#REF!</definedName>
    <definedName name="포설공1" localSheetId="10">#REF!</definedName>
    <definedName name="포설공1" localSheetId="8">#REF!</definedName>
    <definedName name="포설공1">#REF!</definedName>
    <definedName name="포설공2" localSheetId="10">#REF!</definedName>
    <definedName name="포설공2" localSheetId="8">#REF!</definedName>
    <definedName name="포설공2">#REF!</definedName>
    <definedName name="포장" localSheetId="10">#REF!</definedName>
    <definedName name="포장" localSheetId="8">#REF!</definedName>
    <definedName name="포장">#REF!</definedName>
    <definedName name="포장공" localSheetId="10">#REF!</definedName>
    <definedName name="포장공" localSheetId="8">#REF!</definedName>
    <definedName name="포장공">#REF!</definedName>
    <definedName name="포장공1" localSheetId="10">#REF!</definedName>
    <definedName name="포장공1" localSheetId="8">#REF!</definedName>
    <definedName name="포장공1">#REF!</definedName>
    <definedName name="포장공2" localSheetId="10">#REF!</definedName>
    <definedName name="포장공2" localSheetId="8">#REF!</definedName>
    <definedName name="포장공2">#REF!</definedName>
    <definedName name="표면보호경비" localSheetId="10">#REF!</definedName>
    <definedName name="표면보호경비" localSheetId="8">#REF!</definedName>
    <definedName name="표면보호경비">#REF!</definedName>
    <definedName name="표면보호노무비" localSheetId="10">#REF!</definedName>
    <definedName name="표면보호노무비" localSheetId="8">#REF!</definedName>
    <definedName name="표면보호노무비">#REF!</definedName>
    <definedName name="표면보호재료비" localSheetId="10">#REF!</definedName>
    <definedName name="표면보호재료비" localSheetId="8">#REF!</definedName>
    <definedName name="표면보호재료비">#REF!</definedName>
    <definedName name="표준명" localSheetId="10">#REF!</definedName>
    <definedName name="표준명" localSheetId="8">#REF!</definedName>
    <definedName name="표준명">#REF!</definedName>
    <definedName name="표준번호" localSheetId="10">#REF!</definedName>
    <definedName name="표준번호" localSheetId="8">#REF!</definedName>
    <definedName name="표준번호">#REF!</definedName>
    <definedName name="표지001">#N/A</definedName>
    <definedName name="표지01">#N/A</definedName>
    <definedName name="표지2" localSheetId="12">ROUND(#REF!*0.0254,3)</definedName>
    <definedName name="표지2" localSheetId="1">ROUND(#REF!*0.0254,3)</definedName>
    <definedName name="표지2">ROUND([0]!표지2*0.0254,3)</definedName>
    <definedName name="품" localSheetId="10">#REF!</definedName>
    <definedName name="품" localSheetId="8">#REF!</definedName>
    <definedName name="품">#REF!</definedName>
    <definedName name="품_______________명" localSheetId="10">#REF!</definedName>
    <definedName name="품_______________명" localSheetId="8">#REF!</definedName>
    <definedName name="품_______________명">#REF!</definedName>
    <definedName name="품_1" localSheetId="10">#REF!</definedName>
    <definedName name="품_1" localSheetId="8">#REF!</definedName>
    <definedName name="품_1">#REF!</definedName>
    <definedName name="품C.S" localSheetId="12">ROUND(#REF!*0.0254,3)</definedName>
    <definedName name="품C.S" localSheetId="1">ROUND(#REF!*0.0254,3)</definedName>
    <definedName name="품C.S">ROUND([0]!품C.S*0.0254,3)</definedName>
    <definedName name="품CS" localSheetId="12">ROUND(#REF!*0.0254,3)</definedName>
    <definedName name="품CS" localSheetId="1">ROUND(#REF!*0.0254,3)</definedName>
    <definedName name="품CS">ROUND([0]!품CS*0.0254,3)</definedName>
    <definedName name="품명" localSheetId="10">#REF!</definedName>
    <definedName name="품명" localSheetId="8">#REF!</definedName>
    <definedName name="품명">#REF!</definedName>
    <definedName name="품셈내역2" localSheetId="10">#REF!</definedName>
    <definedName name="품셈내역2" localSheetId="8">#REF!</definedName>
    <definedName name="품셈내역2">#REF!</definedName>
    <definedName name="풍전2" localSheetId="12" hidden="1">{#N/A,#N/A,TRUE,"손익보고"}</definedName>
    <definedName name="풍전2" localSheetId="1" hidden="1">{#N/A,#N/A,TRUE,"손익보고"}</definedName>
    <definedName name="풍전2" hidden="1">{#N/A,#N/A,TRUE,"손익보고"}</definedName>
    <definedName name="풍화암" localSheetId="10">#REF!</definedName>
    <definedName name="풍화암" localSheetId="8">#REF!</definedName>
    <definedName name="풍화암">#REF!</definedName>
    <definedName name="프랜트기계설치공" localSheetId="10">#REF!</definedName>
    <definedName name="프랜트기계설치공" localSheetId="8">#REF!</definedName>
    <definedName name="프랜트기계설치공">#REF!</definedName>
    <definedName name="플기" localSheetId="10">#REF!</definedName>
    <definedName name="플기" localSheetId="8">#REF!</definedName>
    <definedName name="플기">#REF!</definedName>
    <definedName name="플라타너스B8" localSheetId="10">#REF!</definedName>
    <definedName name="플라타너스B8" localSheetId="8">#REF!</definedName>
    <definedName name="플라타너스B8">#REF!</definedName>
    <definedName name="플랜배관공" localSheetId="10">#REF!</definedName>
    <definedName name="플랜배관공" localSheetId="8">#REF!</definedName>
    <definedName name="플랜배관공">#REF!</definedName>
    <definedName name="플랜트기계설치공1" localSheetId="10">#REF!</definedName>
    <definedName name="플랜트기계설치공1" localSheetId="8">#REF!</definedName>
    <definedName name="플랜트기계설치공1">#REF!</definedName>
    <definedName name="플랜트기계설치공2" localSheetId="10">#REF!</definedName>
    <definedName name="플랜트기계설치공2" localSheetId="8">#REF!</definedName>
    <definedName name="플랜트기계설치공2">#REF!</definedName>
    <definedName name="플랜트배관공1" localSheetId="10">#REF!</definedName>
    <definedName name="플랜트배관공1" localSheetId="8">#REF!</definedName>
    <definedName name="플랜트배관공1">#REF!</definedName>
    <definedName name="플랜트배관공2" localSheetId="10">#REF!</definedName>
    <definedName name="플랜트배관공2" localSheetId="8">#REF!</definedName>
    <definedName name="플랜트배관공2">#REF!</definedName>
    <definedName name="플랜트용접공1" localSheetId="10">#REF!</definedName>
    <definedName name="플랜트용접공1" localSheetId="8">#REF!</definedName>
    <definedName name="플랜트용접공1">#REF!</definedName>
    <definedName name="플랜트용접공2" localSheetId="10">#REF!</definedName>
    <definedName name="플랜트용접공2" localSheetId="8">#REF!</definedName>
    <definedName name="플랜트용접공2">#REF!</definedName>
    <definedName name="플랜트전공" localSheetId="10">#REF!</definedName>
    <definedName name="플랜트전공" localSheetId="8">#REF!</definedName>
    <definedName name="플랜트전공">#REF!</definedName>
    <definedName name="플랜트전공1" localSheetId="10">#REF!</definedName>
    <definedName name="플랜트전공1" localSheetId="8">#REF!</definedName>
    <definedName name="플랜트전공1">#REF!</definedName>
    <definedName name="플랜트전공2" localSheetId="10">#REF!</definedName>
    <definedName name="플랜트전공2" localSheetId="8">#REF!</definedName>
    <definedName name="플랜트전공2">#REF!</definedName>
    <definedName name="플랜트제관공1" localSheetId="10">#REF!</definedName>
    <definedName name="플랜트제관공1" localSheetId="8">#REF!</definedName>
    <definedName name="플랜트제관공1">#REF!</definedName>
    <definedName name="플랜트제관공2" localSheetId="10">#REF!</definedName>
    <definedName name="플랜트제관공2" localSheetId="8">#REF!</definedName>
    <definedName name="플랜트제관공2">#REF!</definedName>
    <definedName name="플랜트특수용접공" localSheetId="10">#REF!</definedName>
    <definedName name="플랜트특수용접공" localSheetId="8">#REF!</definedName>
    <definedName name="플랜트특수용접공">#REF!</definedName>
    <definedName name="플랜트특수용접공1" localSheetId="10">#REF!</definedName>
    <definedName name="플랜트특수용접공1" localSheetId="8">#REF!</definedName>
    <definedName name="플랜트특수용접공1">#REF!</definedName>
    <definedName name="플랜트특수용접공2" localSheetId="10">#REF!</definedName>
    <definedName name="플랜트특수용접공2" localSheetId="8">#REF!</definedName>
    <definedName name="플랜트특수용접공2">#REF!</definedName>
    <definedName name="플배" localSheetId="10">#REF!</definedName>
    <definedName name="플배" localSheetId="8">#REF!</definedName>
    <definedName name="플배">#REF!</definedName>
    <definedName name="플용" localSheetId="10">#REF!</definedName>
    <definedName name="플용" localSheetId="8">#REF!</definedName>
    <definedName name="플용">#REF!</definedName>
    <definedName name="플제" localSheetId="10">#REF!</definedName>
    <definedName name="플제" localSheetId="8">#REF!</definedName>
    <definedName name="플제">#REF!</definedName>
    <definedName name="ㅎ" localSheetId="9" hidden="1">{"'용역비'!$A$4:$C$8"}</definedName>
    <definedName name="ㅎ" localSheetId="12" hidden="1">{"'용역비'!$A$4:$C$8"}</definedName>
    <definedName name="ㅎ" localSheetId="5" hidden="1">{"'용역비'!$A$4:$C$8"}</definedName>
    <definedName name="ㅎ" localSheetId="1" hidden="1">{"'용역비'!$A$4:$C$8"}</definedName>
    <definedName name="ㅎ" hidden="1">{"'용역비'!$A$4:$C$8"}</definedName>
    <definedName name="ㅎ314" localSheetId="10">#REF!</definedName>
    <definedName name="ㅎ314" localSheetId="8">#REF!</definedName>
    <definedName name="ㅎ314">#REF!</definedName>
    <definedName name="ㅎ384" localSheetId="10">#REF!</definedName>
    <definedName name="ㅎ384" localSheetId="8">#REF!</definedName>
    <definedName name="ㅎ384">#REF!</definedName>
    <definedName name="ㅎㄴ" localSheetId="10" hidden="1">#REF!</definedName>
    <definedName name="ㅎㄴ" localSheetId="8" hidden="1">#REF!</definedName>
    <definedName name="ㅎㄴ" localSheetId="9" hidden="1">#REF!</definedName>
    <definedName name="ㅎㄴ" hidden="1">#REF!</definedName>
    <definedName name="ㅎㄹ" localSheetId="10" hidden="1">#REF!</definedName>
    <definedName name="ㅎㄹ" localSheetId="8" hidden="1">#REF!</definedName>
    <definedName name="ㅎㄹ" localSheetId="9" hidden="1">#REF!</definedName>
    <definedName name="ㅎㄹ" localSheetId="5" hidden="1">#REF!</definedName>
    <definedName name="ㅎㄹ" hidden="1">#REF!</definedName>
    <definedName name="ㅎㅀㅀㅀㅀㄹ" localSheetId="12" hidden="1">{#N/A,#N/A,FALSE,"CCTV"}</definedName>
    <definedName name="ㅎㅀㅀㅀㅀㄹ" localSheetId="1" hidden="1">{#N/A,#N/A,FALSE,"CCTV"}</definedName>
    <definedName name="ㅎㅀㅀㅀㅀㄹ" hidden="1">{#N/A,#N/A,FALSE,"CCTV"}</definedName>
    <definedName name="ㅎㅇ" localSheetId="9" hidden="1">{"'용역비'!$A$4:$C$8"}</definedName>
    <definedName name="ㅎㅇ" localSheetId="12" hidden="1">{"'용역비'!$A$4:$C$8"}</definedName>
    <definedName name="ㅎㅇ" localSheetId="5" hidden="1">{"'용역비'!$A$4:$C$8"}</definedName>
    <definedName name="ㅎㅇ" localSheetId="1" hidden="1">{"'용역비'!$A$4:$C$8"}</definedName>
    <definedName name="ㅎㅇ" hidden="1">{"'용역비'!$A$4:$C$8"}</definedName>
    <definedName name="ㅎ오" localSheetId="9" hidden="1">{"'용역비'!$A$4:$C$8"}</definedName>
    <definedName name="ㅎ오" localSheetId="12" hidden="1">{"'용역비'!$A$4:$C$8"}</definedName>
    <definedName name="ㅎ오" localSheetId="5" hidden="1">{"'용역비'!$A$4:$C$8"}</definedName>
    <definedName name="ㅎ오" localSheetId="1" hidden="1">{"'용역비'!$A$4:$C$8"}</definedName>
    <definedName name="ㅎ오" hidden="1">{"'용역비'!$A$4:$C$8"}</definedName>
    <definedName name="ㅎㅎ" localSheetId="10">#REF!</definedName>
    <definedName name="ㅎㅎ" localSheetId="8">#REF!</definedName>
    <definedName name="ㅎㅎ">#REF!</definedName>
    <definedName name="ㅎㅎㅎ" localSheetId="10">#REF!</definedName>
    <definedName name="ㅎㅎㅎ" localSheetId="8">#REF!</definedName>
    <definedName name="ㅎㅎㅎ">#REF!</definedName>
    <definedName name="ㅎㅎㅎ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 localSheetId="10">#REF!</definedName>
    <definedName name="ㅎㅎㅎㅎ" localSheetId="8">#REF!</definedName>
    <definedName name="ㅎㅎㅎㅎ">#REF!</definedName>
    <definedName name="ㅎㅎㅎㅎㅎㅎ" localSheetId="10">#REF!</definedName>
    <definedName name="ㅎㅎㅎㅎㅎㅎ" localSheetId="8">#REF!</definedName>
    <definedName name="ㅎㅎㅎㅎㅎㅎ">#REF!</definedName>
    <definedName name="ㅎㅎㅎㅎㅎㅎㅎㅎㅎㅎㅎㅎㅎ" localSheetId="10">#REF!</definedName>
    <definedName name="ㅎㅎㅎㅎㅎㅎㅎㅎㅎㅎㅎㅎㅎ" localSheetId="8">#REF!</definedName>
    <definedName name="ㅎㅎㅎㅎㅎㅎㅎㅎㅎㅎㅎㅎㅎ">#REF!</definedName>
    <definedName name="하" localSheetId="10">#REF!</definedName>
    <definedName name="하" localSheetId="8">#REF!</definedName>
    <definedName name="하">#REF!</definedName>
    <definedName name="하5" localSheetId="10">#REF!</definedName>
    <definedName name="하5" localSheetId="8">#REF!</definedName>
    <definedName name="하5">#REF!</definedName>
    <definedName name="하6" localSheetId="10">#REF!</definedName>
    <definedName name="하6" localSheetId="8">#REF!</definedName>
    <definedName name="하6">#REF!</definedName>
    <definedName name="하7" localSheetId="10">#REF!</definedName>
    <definedName name="하7" localSheetId="8">#REF!</definedName>
    <definedName name="하7">#REF!</definedName>
    <definedName name="하8" localSheetId="10">#REF!</definedName>
    <definedName name="하8" localSheetId="8">#REF!</definedName>
    <definedName name="하8">#REF!</definedName>
    <definedName name="하기초높이" localSheetId="10">#REF!</definedName>
    <definedName name="하기초높이" localSheetId="8">#REF!</definedName>
    <definedName name="하기초높이">#REF!</definedName>
    <definedName name="하기초변" localSheetId="10">#REF!</definedName>
    <definedName name="하기초변" localSheetId="8">#REF!</definedName>
    <definedName name="하기초변">#REF!</definedName>
    <definedName name="하기초폭" localSheetId="10">#REF!</definedName>
    <definedName name="하기초폭" localSheetId="8">#REF!</definedName>
    <definedName name="하기초폭">#REF!</definedName>
    <definedName name="하도" localSheetId="10">#REF!</definedName>
    <definedName name="하도" localSheetId="8">#REF!</definedName>
    <definedName name="하도">#REF!</definedName>
    <definedName name="하도공종1" localSheetId="10">#REF!</definedName>
    <definedName name="하도공종1" localSheetId="8">#REF!</definedName>
    <definedName name="하도공종1">#REF!</definedName>
    <definedName name="하도공종2" localSheetId="10">#REF!</definedName>
    <definedName name="하도공종2" localSheetId="8">#REF!</definedName>
    <definedName name="하도공종2">#REF!</definedName>
    <definedName name="하도공종3" localSheetId="10">#REF!</definedName>
    <definedName name="하도공종3" localSheetId="8">#REF!</definedName>
    <definedName name="하도공종3">#REF!</definedName>
    <definedName name="하도공종4" localSheetId="10">#REF!</definedName>
    <definedName name="하도공종4" localSheetId="8">#REF!</definedName>
    <definedName name="하도공종4">#REF!</definedName>
    <definedName name="하도공종5" localSheetId="10">#REF!</definedName>
    <definedName name="하도공종5" localSheetId="8">#REF!</definedName>
    <definedName name="하도공종5">#REF!</definedName>
    <definedName name="하도공종6" localSheetId="10">#REF!</definedName>
    <definedName name="하도공종6" localSheetId="8">#REF!</definedName>
    <definedName name="하도공종6">#REF!</definedName>
    <definedName name="하도비율" localSheetId="10">#REF!</definedName>
    <definedName name="하도비율" localSheetId="8">#REF!</definedName>
    <definedName name="하도비율">#REF!</definedName>
    <definedName name="하도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1" localSheetId="10">#REF!</definedName>
    <definedName name="하도업체1" localSheetId="8">#REF!</definedName>
    <definedName name="하도업체1">#REF!</definedName>
    <definedName name="하도업체2" localSheetId="10">#REF!</definedName>
    <definedName name="하도업체2" localSheetId="8">#REF!</definedName>
    <definedName name="하도업체2">#REF!</definedName>
    <definedName name="하도업체3" localSheetId="10">#REF!</definedName>
    <definedName name="하도업체3" localSheetId="8">#REF!</definedName>
    <definedName name="하도업체3">#REF!</definedName>
    <definedName name="하도업체4" localSheetId="10">#REF!</definedName>
    <definedName name="하도업체4" localSheetId="8">#REF!</definedName>
    <definedName name="하도업체4">#REF!</definedName>
    <definedName name="하도업체5" localSheetId="10">#REF!</definedName>
    <definedName name="하도업체5" localSheetId="8">#REF!</definedName>
    <definedName name="하도업체5">#REF!</definedName>
    <definedName name="하도업체6" localSheetId="10">#REF!</definedName>
    <definedName name="하도업체6" localSheetId="8">#REF!</definedName>
    <definedName name="하도업체6">#REF!</definedName>
    <definedName name="하도업체명">#N/A</definedName>
    <definedName name="하동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양읍" localSheetId="10">#REF!</definedName>
    <definedName name="하양읍" localSheetId="8">#REF!</definedName>
    <definedName name="하양읍">#REF!</definedName>
    <definedName name="하자" localSheetId="10">#REF!</definedName>
    <definedName name="하자" localSheetId="8">#REF!</definedName>
    <definedName name="하자">#REF!</definedName>
    <definedName name="하자공종1" localSheetId="10">#REF!</definedName>
    <definedName name="하자공종1" localSheetId="8">#REF!</definedName>
    <definedName name="하자공종1">#REF!</definedName>
    <definedName name="하자공종2" localSheetId="10">#REF!</definedName>
    <definedName name="하자공종2" localSheetId="8">#REF!</definedName>
    <definedName name="하자공종2">#REF!</definedName>
    <definedName name="하자기간1" localSheetId="10">#REF!</definedName>
    <definedName name="하자기간1" localSheetId="8">#REF!</definedName>
    <definedName name="하자기간1">#REF!</definedName>
    <definedName name="하자기간2" localSheetId="10">#REF!</definedName>
    <definedName name="하자기간2" localSheetId="8">#REF!</definedName>
    <definedName name="하자기간2">#REF!</definedName>
    <definedName name="하자기간3" localSheetId="10">#REF!</definedName>
    <definedName name="하자기간3" localSheetId="8">#REF!</definedName>
    <definedName name="하자기간3">#REF!</definedName>
    <definedName name="하자기간4" localSheetId="10">#REF!</definedName>
    <definedName name="하자기간4" localSheetId="8">#REF!</definedName>
    <definedName name="하자기간4">#REF!</definedName>
    <definedName name="하자기간5" localSheetId="10">#REF!</definedName>
    <definedName name="하자기간5" localSheetId="8">#REF!</definedName>
    <definedName name="하자기간5">#REF!</definedName>
    <definedName name="하자기간6" localSheetId="10">#REF!</definedName>
    <definedName name="하자기간6" localSheetId="8">#REF!</definedName>
    <definedName name="하자기간6">#REF!</definedName>
    <definedName name="하자보증기간1" localSheetId="10">#REF!</definedName>
    <definedName name="하자보증기간1" localSheetId="8">#REF!</definedName>
    <definedName name="하자보증기간1">#REF!</definedName>
    <definedName name="하자보증기간2" localSheetId="10">#REF!</definedName>
    <definedName name="하자보증기간2" localSheetId="8">#REF!</definedName>
    <definedName name="하자보증기간2">#REF!</definedName>
    <definedName name="하저경비" localSheetId="10">#REF!</definedName>
    <definedName name="하저경비" localSheetId="8">#REF!</definedName>
    <definedName name="하저경비">#REF!</definedName>
    <definedName name="하저노무" localSheetId="10">#REF!</definedName>
    <definedName name="하저노무" localSheetId="8">#REF!</definedName>
    <definedName name="하저노무">#REF!</definedName>
    <definedName name="하저재료" localSheetId="10">#REF!</definedName>
    <definedName name="하저재료" localSheetId="8">#REF!</definedName>
    <definedName name="하저재료">#REF!</definedName>
    <definedName name="학교" localSheetId="10">#REF!</definedName>
    <definedName name="학교" localSheetId="8">#REF!</definedName>
    <definedName name="학교">#REF!</definedName>
    <definedName name="한글노무비" localSheetId="10">#REF!</definedName>
    <definedName name="한글노무비" localSheetId="8">#REF!</definedName>
    <definedName name="한글노무비">#REF!</definedName>
    <definedName name="한라구절초" localSheetId="10">#REF!</definedName>
    <definedName name="한라구절초" localSheetId="8">#REF!</definedName>
    <definedName name="한라구절초">#REF!</definedName>
    <definedName name="한식기와공1" localSheetId="10">#REF!</definedName>
    <definedName name="한식기와공1" localSheetId="8">#REF!</definedName>
    <definedName name="한식기와공1">#REF!</definedName>
    <definedName name="한식기와공2" localSheetId="10">#REF!</definedName>
    <definedName name="한식기와공2" localSheetId="8">#REF!</definedName>
    <definedName name="한식기와공2">#REF!</definedName>
    <definedName name="한식목공1" localSheetId="10">#REF!</definedName>
    <definedName name="한식목공1" localSheetId="8">#REF!</definedName>
    <definedName name="한식목공1">#REF!</definedName>
    <definedName name="한식목공2" localSheetId="10">#REF!</definedName>
    <definedName name="한식목공2" localSheetId="8">#REF!</definedName>
    <definedName name="한식목공2">#REF!</definedName>
    <definedName name="한식목공조공1" localSheetId="10">#REF!</definedName>
    <definedName name="한식목공조공1" localSheetId="8">#REF!</definedName>
    <definedName name="한식목공조공1">#REF!</definedName>
    <definedName name="한식목공조공2" localSheetId="10">#REF!</definedName>
    <definedName name="한식목공조공2" localSheetId="8">#REF!</definedName>
    <definedName name="한식목공조공2">#REF!</definedName>
    <definedName name="한식미장공1" localSheetId="10">#REF!</definedName>
    <definedName name="한식미장공1" localSheetId="8">#REF!</definedName>
    <definedName name="한식미장공1">#REF!</definedName>
    <definedName name="한식미장공2" localSheetId="10">#REF!</definedName>
    <definedName name="한식미장공2" localSheetId="8">#REF!</definedName>
    <definedName name="한식미장공2">#REF!</definedName>
    <definedName name="한식와공조공1" localSheetId="10">#REF!</definedName>
    <definedName name="한식와공조공1" localSheetId="8">#REF!</definedName>
    <definedName name="한식와공조공1">#REF!</definedName>
    <definedName name="한식와공조공2" localSheetId="10">#REF!</definedName>
    <definedName name="한식와공조공2" localSheetId="8">#REF!</definedName>
    <definedName name="한식와공조공2">#REF!</definedName>
    <definedName name="한전수탁비" localSheetId="10">#REF!</definedName>
    <definedName name="한전수탁비" localSheetId="8">#REF!</definedName>
    <definedName name="한전수탁비">#REF!</definedName>
    <definedName name="할석공1" localSheetId="10">#REF!</definedName>
    <definedName name="할석공1" localSheetId="8">#REF!</definedName>
    <definedName name="할석공1">#REF!</definedName>
    <definedName name="할석공2" localSheetId="10">#REF!</definedName>
    <definedName name="할석공2" localSheetId="8">#REF!</definedName>
    <definedName name="할석공2">#REF!</definedName>
    <definedName name="할증" localSheetId="10">#REF!</definedName>
    <definedName name="할증" localSheetId="8">#REF!</definedName>
    <definedName name="할증">#REF!</definedName>
    <definedName name="함석" localSheetId="10">#REF!</definedName>
    <definedName name="함석" localSheetId="8">#REF!</definedName>
    <definedName name="함석">#REF!</definedName>
    <definedName name="함석공" localSheetId="10">#REF!</definedName>
    <definedName name="함석공" localSheetId="8">#REF!</definedName>
    <definedName name="함석공">#REF!</definedName>
    <definedName name="함석공1" localSheetId="10">#REF!</definedName>
    <definedName name="함석공1" localSheetId="8">#REF!</definedName>
    <definedName name="함석공1">#REF!</definedName>
    <definedName name="함석공2" localSheetId="10">#REF!</definedName>
    <definedName name="함석공2" localSheetId="8">#REF!</definedName>
    <definedName name="함석공2">#REF!</definedName>
    <definedName name="함석공계" localSheetId="10">#REF!</definedName>
    <definedName name="함석공계" localSheetId="8">#REF!</definedName>
    <definedName name="함석공계">#REF!</definedName>
    <definedName name="합_______________계" localSheetId="10">#REF!</definedName>
    <definedName name="합_______________계" localSheetId="8">#REF!</definedName>
    <definedName name="합_______________계">#REF!</definedName>
    <definedName name="합______________계" localSheetId="10">#REF!</definedName>
    <definedName name="합______________계" localSheetId="8">#REF!</definedName>
    <definedName name="합______________계">#REF!</definedName>
    <definedName name="합_____계" localSheetId="10">#REF!</definedName>
    <definedName name="합_____계" localSheetId="8">#REF!</definedName>
    <definedName name="합_____계">#REF!</definedName>
    <definedName name="합계" localSheetId="10">#REF!</definedName>
    <definedName name="합계" localSheetId="8">#REF!</definedName>
    <definedName name="합계">#REF!</definedName>
    <definedName name="합계1" localSheetId="10">#REF!</definedName>
    <definedName name="합계1" localSheetId="8">#REF!</definedName>
    <definedName name="합계1">#REF!</definedName>
    <definedName name="합계2" localSheetId="10">#REF!</definedName>
    <definedName name="합계2" localSheetId="8">#REF!</definedName>
    <definedName name="합계2">#REF!</definedName>
    <definedName name="합계3" localSheetId="10">#REF!</definedName>
    <definedName name="합계3" localSheetId="8">#REF!</definedName>
    <definedName name="합계3">#REF!</definedName>
    <definedName name="합판노" localSheetId="10">#REF!</definedName>
    <definedName name="합판노" localSheetId="8">#REF!</definedName>
    <definedName name="합판노">#REF!</definedName>
    <definedName name="합판재" localSheetId="10">#REF!</definedName>
    <definedName name="합판재" localSheetId="8">#REF!</definedName>
    <definedName name="합판재">#REF!</definedName>
    <definedName name="해당화" localSheetId="10">#REF!</definedName>
    <definedName name="해당화" localSheetId="8">#REF!</definedName>
    <definedName name="해당화">#REF!</definedName>
    <definedName name="햐ㅓㅈ바허ㅏㅣ농하ㅗㅎ" localSheetId="12" hidden="1">{#N/A,#N/A,FALSE,"CCTV"}</definedName>
    <definedName name="햐ㅓㅈ바허ㅏㅣ농하ㅗㅎ" localSheetId="1" hidden="1">{#N/A,#N/A,FALSE,"CCTV"}</definedName>
    <definedName name="햐ㅓㅈ바허ㅏㅣ농하ㅗㅎ" hidden="1">{#N/A,#N/A,FALSE,"CCTV"}</definedName>
    <definedName name="現代綜合商事經由分" localSheetId="10">#REF!</definedName>
    <definedName name="現代綜合商事經由分" localSheetId="8">#REF!</definedName>
    <definedName name="現代綜合商事經由分">#REF!</definedName>
    <definedName name="현도사1" localSheetId="10">#REF!</definedName>
    <definedName name="현도사1" localSheetId="8">#REF!</definedName>
    <definedName name="현도사1">#REF!</definedName>
    <definedName name="현도사2" localSheetId="10">#REF!</definedName>
    <definedName name="현도사2" localSheetId="8">#REF!</definedName>
    <definedName name="현도사2">#REF!</definedName>
    <definedName name="현장대리인" localSheetId="10">#REF!</definedName>
    <definedName name="현장대리인" localSheetId="8">#REF!</definedName>
    <definedName name="현장대리인">#REF!</definedName>
    <definedName name="현찰계약금">#N/A</definedName>
    <definedName name="형">#N/A</definedName>
    <definedName name="형틀" localSheetId="10">#REF!</definedName>
    <definedName name="형틀" localSheetId="8">#REF!</definedName>
    <definedName name="형틀">#REF!</definedName>
    <definedName name="형틀목공" localSheetId="10">#REF!</definedName>
    <definedName name="형틀목공" localSheetId="8">#REF!</definedName>
    <definedName name="형틀목공">#REF!</definedName>
    <definedName name="형틀목공1" localSheetId="10">#REF!</definedName>
    <definedName name="형틀목공1" localSheetId="8">#REF!</definedName>
    <definedName name="형틀목공1">#REF!</definedName>
    <definedName name="형틀목공2" localSheetId="10">#REF!</definedName>
    <definedName name="형틀목공2" localSheetId="8">#REF!</definedName>
    <definedName name="형틀목공2">#REF!</definedName>
    <definedName name="호박노" localSheetId="10">#REF!</definedName>
    <definedName name="호박노" localSheetId="8">#REF!</definedName>
    <definedName name="호박노">#REF!</definedName>
    <definedName name="호박재" localSheetId="10">#REF!</definedName>
    <definedName name="호박재" localSheetId="8">#REF!</definedName>
    <definedName name="호박재">#REF!</definedName>
    <definedName name="호ㅓ" localSheetId="9" hidden="1">{"'용역비'!$A$4:$C$8"}</definedName>
    <definedName name="호ㅓ" localSheetId="12" hidden="1">{"'용역비'!$A$4:$C$8"}</definedName>
    <definedName name="호ㅓ" localSheetId="5" hidden="1">{"'용역비'!$A$4:$C$8"}</definedName>
    <definedName name="호ㅓ" localSheetId="1" hidden="1">{"'용역비'!$A$4:$C$8"}</definedName>
    <definedName name="호ㅓ" hidden="1">{"'용역비'!$A$4:$C$8"}</definedName>
    <definedName name="홍단풍" localSheetId="10">#REF!</definedName>
    <definedName name="홍단풍" localSheetId="8">#REF!</definedName>
    <definedName name="홍단풍">#REF!</definedName>
    <definedName name="홍ㄹㄴㄷㄱ" localSheetId="10" hidden="1">#REF!</definedName>
    <definedName name="홍ㄹㄴㄷㄱ" localSheetId="8" hidden="1">#REF!</definedName>
    <definedName name="홍ㄹㄴㄷㄱ" localSheetId="9" hidden="1">#REF!</definedName>
    <definedName name="홍ㄹㄴㄷㄱ" hidden="1">#REF!</definedName>
    <definedName name="홍ㅇ호" localSheetId="9" hidden="1">{"'용역비'!$A$4:$C$8"}</definedName>
    <definedName name="홍ㅇ호" localSheetId="12" hidden="1">{"'용역비'!$A$4:$C$8"}</definedName>
    <definedName name="홍ㅇ호" localSheetId="5" hidden="1">{"'용역비'!$A$4:$C$8"}</definedName>
    <definedName name="홍ㅇ호" localSheetId="1" hidden="1">{"'용역비'!$A$4:$C$8"}</definedName>
    <definedName name="홍ㅇ호" hidden="1">{"'용역비'!$A$4:$C$8"}</definedName>
    <definedName name="화강석두껍돌">15992</definedName>
    <definedName name="화강석두껍돌100">29319</definedName>
    <definedName name="화강석판석30">53306</definedName>
    <definedName name="화공1" localSheetId="10">#REF!</definedName>
    <definedName name="화공1" localSheetId="8">#REF!</definedName>
    <definedName name="화공1">#REF!</definedName>
    <definedName name="화공2" localSheetId="10">#REF!</definedName>
    <definedName name="화공2" localSheetId="8">#REF!</definedName>
    <definedName name="화공2">#REF!</definedName>
    <definedName name="화신전기" localSheetId="10">#REF!</definedName>
    <definedName name="화신전기" localSheetId="8">#REF!</definedName>
    <definedName name="화신전기">#REF!</definedName>
    <definedName name="화약취급공1" localSheetId="10">#REF!</definedName>
    <definedName name="화약취급공1" localSheetId="8">#REF!</definedName>
    <definedName name="화약취급공1">#REF!</definedName>
    <definedName name="화약취급공2" localSheetId="10">#REF!</definedName>
    <definedName name="화약취급공2" localSheetId="8">#REF!</definedName>
    <definedName name="화약취급공2">#REF!</definedName>
    <definedName name="환" localSheetId="10">#REF!</definedName>
    <definedName name="환" localSheetId="8">#REF!</definedName>
    <definedName name="환">#REF!</definedName>
    <definedName name="환경동견적서" localSheetId="10">#REF!</definedName>
    <definedName name="환경동견적서" localSheetId="8">#REF!</definedName>
    <definedName name="환경동견적서">#REF!</definedName>
    <definedName name="환율" localSheetId="10">#REF!</definedName>
    <definedName name="환율" localSheetId="8">#REF!</definedName>
    <definedName name="환율">#REF!</definedName>
    <definedName name="황보" localSheetId="12" hidden="1">{#N/A,#N/A,FALSE,"CCTV"}</definedName>
    <definedName name="황보" localSheetId="1" hidden="1">{#N/A,#N/A,FALSE,"CCTV"}</definedName>
    <definedName name="황보" hidden="1">{#N/A,#N/A,FALSE,"CCTV"}</definedName>
    <definedName name="회사명" localSheetId="10">#REF!</definedName>
    <definedName name="회사명" localSheetId="8">#REF!</definedName>
    <definedName name="회사명">#REF!</definedName>
    <definedName name="히말라야시다6노무" localSheetId="10">#REF!</definedName>
    <definedName name="히말라야시다6노무" localSheetId="8">#REF!</definedName>
    <definedName name="히말라야시다6노무">#REF!</definedName>
    <definedName name="히말라야시다6재료" localSheetId="10">#REF!</definedName>
    <definedName name="히말라야시다6재료" localSheetId="8">#REF!</definedName>
    <definedName name="히말라야시다6재료">#REF!</definedName>
    <definedName name="히말라야시다8노무" localSheetId="10">#REF!</definedName>
    <definedName name="히말라야시다8노무" localSheetId="8">#REF!</definedName>
    <definedName name="히말라야시다8노무">#REF!</definedName>
    <definedName name="히말라야시다8재료" localSheetId="10">#REF!</definedName>
    <definedName name="히말라야시다8재료" localSheetId="8">#REF!</definedName>
    <definedName name="히말라야시다8재료">#REF!</definedName>
    <definedName name="ㅏ271" localSheetId="10">#REF!</definedName>
    <definedName name="ㅏ271" localSheetId="8">#REF!</definedName>
    <definedName name="ㅏ271">#REF!</definedName>
    <definedName name="ㅏㅏ" localSheetId="10">#REF!</definedName>
    <definedName name="ㅏㅏ" localSheetId="8">#REF!</definedName>
    <definedName name="ㅏㅏ">#REF!</definedName>
    <definedName name="ㅏㅏㅏ"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ㅐ520" localSheetId="10">#REF!</definedName>
    <definedName name="ㅐ520" localSheetId="8">#REF!</definedName>
    <definedName name="ㅐ520">#REF!</definedName>
    <definedName name="ㅐㅗㅅ" localSheetId="10">#REF!</definedName>
    <definedName name="ㅐㅗㅅ" localSheetId="8">#REF!</definedName>
    <definedName name="ㅐㅗㅅ">#REF!</definedName>
    <definedName name="ㅑㅑ" localSheetId="9" hidden="1">{"'용역비'!$A$4:$C$8"}</definedName>
    <definedName name="ㅑㅑ" localSheetId="12" hidden="1">{"'용역비'!$A$4:$C$8"}</definedName>
    <definedName name="ㅑㅑ" localSheetId="5" hidden="1">{"'용역비'!$A$4:$C$8"}</definedName>
    <definedName name="ㅑㅑ" localSheetId="1" hidden="1">{"'용역비'!$A$4:$C$8"}</definedName>
    <definedName name="ㅑㅑ" hidden="1">{"'용역비'!$A$4:$C$8"}</definedName>
    <definedName name="ㅑㅑㅑ"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ㅑㅑ" localSheetId="9" hidden="1">{"'용역비'!$A$4:$C$8"}</definedName>
    <definedName name="ㅑㅑㅑㅑㅑ" localSheetId="12" hidden="1">{"'용역비'!$A$4:$C$8"}</definedName>
    <definedName name="ㅑㅑㅑㅑㅑ" localSheetId="5" hidden="1">{"'용역비'!$A$4:$C$8"}</definedName>
    <definedName name="ㅑㅑㅑㅑㅑ" localSheetId="1" hidden="1">{"'용역비'!$A$4:$C$8"}</definedName>
    <definedName name="ㅑㅑㅑㅑㅑ" hidden="1">{"'용역비'!$A$4:$C$8"}</definedName>
    <definedName name="ㅑㅑㅑㅑㅑㅑ" localSheetId="9" hidden="1">{"'용역비'!$A$4:$C$8"}</definedName>
    <definedName name="ㅑㅑㅑㅑㅑㅑ" localSheetId="12" hidden="1">{"'용역비'!$A$4:$C$8"}</definedName>
    <definedName name="ㅑㅑㅑㅑㅑㅑ" localSheetId="5" hidden="1">{"'용역비'!$A$4:$C$8"}</definedName>
    <definedName name="ㅑㅑㅑㅑㅑㅑ" localSheetId="1" hidden="1">{"'용역비'!$A$4:$C$8"}</definedName>
    <definedName name="ㅑㅑㅑㅑㅑㅑ" hidden="1">{"'용역비'!$A$4:$C$8"}</definedName>
    <definedName name="ㅑㅕㅕ" localSheetId="9" hidden="1">{"'용역비'!$A$4:$C$8"}</definedName>
    <definedName name="ㅑㅕㅕ" localSheetId="12" hidden="1">{"'용역비'!$A$4:$C$8"}</definedName>
    <definedName name="ㅑㅕㅕ" localSheetId="5" hidden="1">{"'용역비'!$A$4:$C$8"}</definedName>
    <definedName name="ㅑㅕㅕ" localSheetId="1" hidden="1">{"'용역비'!$A$4:$C$8"}</definedName>
    <definedName name="ㅑㅕㅕ" hidden="1">{"'용역비'!$A$4:$C$8"}</definedName>
    <definedName name="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1184" localSheetId="10">#REF!</definedName>
    <definedName name="ㅓ1184" localSheetId="8">#REF!</definedName>
    <definedName name="ㅓ1184">#REF!</definedName>
    <definedName name="ㅓ224" localSheetId="10">#REF!</definedName>
    <definedName name="ㅓ224" localSheetId="8">#REF!</definedName>
    <definedName name="ㅓ224">#REF!</definedName>
    <definedName name="ㅓ454" localSheetId="10">#REF!</definedName>
    <definedName name="ㅓ454" localSheetId="8">#REF!</definedName>
    <definedName name="ㅓ454">#REF!</definedName>
    <definedName name="ㅓ54" localSheetId="10">#REF!</definedName>
    <definedName name="ㅓ54" localSheetId="8">#REF!</definedName>
    <definedName name="ㅓ54">#REF!</definedName>
    <definedName name="ㅓ851" localSheetId="10">#REF!</definedName>
    <definedName name="ㅓ851" localSheetId="8">#REF!</definedName>
    <definedName name="ㅓ851">#REF!</definedName>
    <definedName name="ㅓ난"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ㅔㅐ" localSheetId="10" hidden="1">#REF!</definedName>
    <definedName name="ㅔㅐ" localSheetId="8" hidden="1">#REF!</definedName>
    <definedName name="ㅔㅐ" localSheetId="9" hidden="1">#REF!</definedName>
    <definedName name="ㅔㅐ" localSheetId="5" hidden="1">#REF!</definedName>
    <definedName name="ㅔㅐ" hidden="1">#REF!</definedName>
    <definedName name="ㅔㅣ" localSheetId="9" hidden="1">{"'용역비'!$A$4:$C$8"}</definedName>
    <definedName name="ㅔㅣ" localSheetId="12" hidden="1">{"'용역비'!$A$4:$C$8"}</definedName>
    <definedName name="ㅔㅣ" localSheetId="5" hidden="1">{"'용역비'!$A$4:$C$8"}</definedName>
    <definedName name="ㅔㅣ" localSheetId="1" hidden="1">{"'용역비'!$A$4:$C$8"}</definedName>
    <definedName name="ㅔㅣ" hidden="1">{"'용역비'!$A$4:$C$8"}</definedName>
    <definedName name="ㅕ" localSheetId="10">#REF!</definedName>
    <definedName name="ㅕ" localSheetId="8">#REF!</definedName>
    <definedName name="ㅕ">#REF!</definedName>
    <definedName name="ㅕ422" localSheetId="10">#REF!</definedName>
    <definedName name="ㅕ422" localSheetId="8">#REF!</definedName>
    <definedName name="ㅕ422">#REF!</definedName>
    <definedName name="ㅕㅑ" localSheetId="10" hidden="1">#REF!</definedName>
    <definedName name="ㅕㅑ" localSheetId="8" hidden="1">#REF!</definedName>
    <definedName name="ㅕㅑ" localSheetId="9" hidden="1">#REF!</definedName>
    <definedName name="ㅕㅑ" hidden="1">#REF!</definedName>
    <definedName name="ㅕㅑㅐㅔ" localSheetId="10" hidden="1">#REF!</definedName>
    <definedName name="ㅕㅑㅐㅔ" localSheetId="8" hidden="1">#REF!</definedName>
    <definedName name="ㅕㅑㅐㅔ" localSheetId="9" hidden="1">#REF!</definedName>
    <definedName name="ㅕㅑㅐㅔ" hidden="1">#REF!</definedName>
    <definedName name="ㅗ1019" localSheetId="10">#REF!</definedName>
    <definedName name="ㅗ1019" localSheetId="8">#REF!</definedName>
    <definedName name="ㅗ1019">#REF!</definedName>
    <definedName name="ㅗ415" localSheetId="10">#REF!</definedName>
    <definedName name="ㅗ415" localSheetId="8">#REF!</definedName>
    <definedName name="ㅗ415">#REF!</definedName>
    <definedName name="ㅗ423" localSheetId="10">#REF!</definedName>
    <definedName name="ㅗ423" localSheetId="8">#REF!</definedName>
    <definedName name="ㅗ423">#REF!</definedName>
    <definedName name="ㅗ461" localSheetId="10">#REF!</definedName>
    <definedName name="ㅗ461" localSheetId="8">#REF!</definedName>
    <definedName name="ㅗ461">#REF!</definedName>
    <definedName name="ㅗㄹ" localSheetId="10">#REF!</definedName>
    <definedName name="ㅗㄹ" localSheetId="8">#REF!</definedName>
    <definedName name="ㅗㄹ">#REF!</definedName>
    <definedName name="ㅗㄹ오로" localSheetId="10">#REF!</definedName>
    <definedName name="ㅗㄹ오로" localSheetId="8">#REF!</definedName>
    <definedName name="ㅗㄹ오로">#REF!</definedName>
    <definedName name="ㅗ마ㅓ리"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하ㅣㄴ어ㅗ뢔ㅑㅇㅈ" localSheetId="12" hidden="1">{#N/A,#N/A,FALSE,"CCTV"}</definedName>
    <definedName name="ㅗ하ㅣㄴ어ㅗ뢔ㅑㅇㅈ" localSheetId="1" hidden="1">{#N/A,#N/A,FALSE,"CCTV"}</definedName>
    <definedName name="ㅗ하ㅣㄴ어ㅗ뢔ㅑㅇㅈ" hidden="1">{#N/A,#N/A,FALSE,"CCTV"}</definedName>
    <definedName name="ㅗㅗㅗ"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ㅛ" localSheetId="9" hidden="1">{"'용역비'!$A$4:$C$8"}</definedName>
    <definedName name="ㅛ" localSheetId="12" hidden="1">{"'용역비'!$A$4:$C$8"}</definedName>
    <definedName name="ㅛ" localSheetId="5" hidden="1">{"'용역비'!$A$4:$C$8"}</definedName>
    <definedName name="ㅛ" localSheetId="1" hidden="1">{"'용역비'!$A$4:$C$8"}</definedName>
    <definedName name="ㅛ" hidden="1">{"'용역비'!$A$4:$C$8"}</definedName>
    <definedName name="ㅛㅕㅑ" localSheetId="10" hidden="1">#REF!</definedName>
    <definedName name="ㅛㅕㅑ" localSheetId="8" hidden="1">#REF!</definedName>
    <definedName name="ㅛㅕㅑ" localSheetId="9" hidden="1">#REF!</definedName>
    <definedName name="ㅛㅕㅑ" hidden="1">#REF!</definedName>
    <definedName name="ㅛㅛ" localSheetId="9" hidden="1">{"'용역비'!$A$4:$C$8"}</definedName>
    <definedName name="ㅛㅛ" localSheetId="12" hidden="1">{"'용역비'!$A$4:$C$8"}</definedName>
    <definedName name="ㅛㅛ" localSheetId="5" hidden="1">{"'용역비'!$A$4:$C$8"}</definedName>
    <definedName name="ㅛㅛ" localSheetId="1" hidden="1">{"'용역비'!$A$4:$C$8"}</definedName>
    <definedName name="ㅛㅛ" hidden="1">{"'용역비'!$A$4:$C$8"}</definedName>
    <definedName name="ㅛㅛㅛ" localSheetId="9" hidden="1">{"'용역비'!$A$4:$C$8"}</definedName>
    <definedName name="ㅛㅛㅛ" localSheetId="12" hidden="1">{"'용역비'!$A$4:$C$8"}</definedName>
    <definedName name="ㅛㅛㅛ" localSheetId="5" hidden="1">{"'용역비'!$A$4:$C$8"}</definedName>
    <definedName name="ㅛㅛㅛ" localSheetId="1" hidden="1">{"'용역비'!$A$4:$C$8"}</definedName>
    <definedName name="ㅛㅛㅛ" hidden="1">{"'용역비'!$A$4:$C$8"}</definedName>
    <definedName name="ㅛㅛㅛㅛ" localSheetId="10" hidden="1">#REF!</definedName>
    <definedName name="ㅛㅛㅛㅛ" localSheetId="8" hidden="1">#REF!</definedName>
    <definedName name="ㅛㅛㅛㅛ" hidden="1">#REF!</definedName>
    <definedName name="ㅜ1.ㅜ199" localSheetId="10">#REF!</definedName>
    <definedName name="ㅜ1.ㅜ199" localSheetId="8">#REF!</definedName>
    <definedName name="ㅜ1.ㅜ199">#REF!</definedName>
    <definedName name="ㅜ3.ㅜ400" localSheetId="10">#REF!</definedName>
    <definedName name="ㅜ3.ㅜ400" localSheetId="8">#REF!</definedName>
    <definedName name="ㅜ3.ㅜ400">#REF!</definedName>
    <definedName name="ㅜn" localSheetId="10">#REF!</definedName>
    <definedName name="ㅜn" localSheetId="8">#REF!</definedName>
    <definedName name="ㅜn">#REF!</definedName>
    <definedName name="ㅜㅜㅜㅜㅜㅜㅜㅜㅜㅜㅜㅜㅜㅜㅜㅜㅜㅜㅜㅜㅜㅜㅜㅜㅜㅜㅜㅜㅜㅜㅜㅜㅜㅜㅜㅜㅜㅜㅜㅜㅜㅜ" localSheetId="12" hidden="1">{#N/A,#N/A,FALSE,"CCTV"}</definedName>
    <definedName name="ㅜㅜㅜㅜㅜㅜㅜㅜㅜㅜㅜㅜㅜㅜㅜㅜㅜㅜㅜㅜㅜㅜㅜㅜㅜㅜㅜㅜㅜㅜㅜㅜㅜㅜㅜㅜㅜㅜㅜㅜㅜㅜ" localSheetId="1" hidden="1">{#N/A,#N/A,FALSE,"CCTV"}</definedName>
    <definedName name="ㅜㅜㅜㅜㅜㅜㅜㅜㅜㅜㅜㅜㅜㅜㅜㅜㅜㅜㅜㅜㅜㅜㅜㅜㅜㅜㅜㅜㅜㅜㅜㅜㅜㅜㅜㅜㅜㅜㅜㅜㅜㅜ" hidden="1">{#N/A,#N/A,FALSE,"CCTV"}</definedName>
    <definedName name="ㅠ1.ㅍ336" localSheetId="10">#REF!</definedName>
    <definedName name="ㅠ1.ㅍ336" localSheetId="8">#REF!</definedName>
    <definedName name="ㅠ1.ㅍ336">#REF!</definedName>
    <definedName name="ㅠ117.ㅁㅁ117" localSheetId="10">#REF!</definedName>
    <definedName name="ㅠ117.ㅁㅁ117" localSheetId="8">#REF!</definedName>
    <definedName name="ㅠ117.ㅁㅁ117">#REF!</definedName>
    <definedName name="ㅠ279.ㅍ279" localSheetId="10">#REF!</definedName>
    <definedName name="ㅠ279.ㅍ279" localSheetId="8">#REF!</definedName>
    <definedName name="ㅠ279.ㅍ279">#REF!</definedName>
    <definedName name="ㅠ344.ㅍ345" localSheetId="10">#REF!</definedName>
    <definedName name="ㅠ344.ㅍ345" localSheetId="8">#REF!</definedName>
    <definedName name="ㅠ344.ㅍ345">#REF!</definedName>
    <definedName name="ㅠ38.ㅁㅊ52" localSheetId="10">#REF!</definedName>
    <definedName name="ㅠ38.ㅁㅊ52" localSheetId="8">#REF!</definedName>
    <definedName name="ㅠ38.ㅁㅊ52">#REF!</definedName>
    <definedName name="ㅠ5.ㅁㅁ14" localSheetId="10">#REF!</definedName>
    <definedName name="ㅠ5.ㅁㅁ14" localSheetId="8">#REF!</definedName>
    <definedName name="ㅠ5.ㅁㅁ14">#REF!</definedName>
    <definedName name="ㅠ600" localSheetId="10">#REF!</definedName>
    <definedName name="ㅠ600" localSheetId="8">#REF!</definedName>
    <definedName name="ㅠ600">#REF!</definedName>
    <definedName name="ㅠㄱ" localSheetId="9" hidden="1">{"'용역비'!$A$4:$C$8"}</definedName>
    <definedName name="ㅠㄱ" localSheetId="12" hidden="1">{"'용역비'!$A$4:$C$8"}</definedName>
    <definedName name="ㅠㄱ" localSheetId="5" hidden="1">{"'용역비'!$A$4:$C$8"}</definedName>
    <definedName name="ㅠㄱ" localSheetId="1" hidden="1">{"'용역비'!$A$4:$C$8"}</definedName>
    <definedName name="ㅠㄱ" hidden="1">{"'용역비'!$A$4:$C$8"}</definedName>
    <definedName name="ㅠㅜㅗㅠㅜ" localSheetId="10">BlankMacro1</definedName>
    <definedName name="ㅠㅜㅗㅠㅜ" localSheetId="8">BlankMacro1</definedName>
    <definedName name="ㅠㅜㅗㅠㅜ" localSheetId="12">BlankMacro1</definedName>
    <definedName name="ㅠㅜㅗㅠㅜ" localSheetId="1">BlankMacro1</definedName>
    <definedName name="ㅠㅜㅗㅠㅜ">BlankMacro1</definedName>
    <definedName name="ㅣ" localSheetId="10">#REF!</definedName>
    <definedName name="ㅣ" localSheetId="8">#REF!</definedName>
    <definedName name="ㅣ">#REF!</definedName>
    <definedName name="ㅣ11" localSheetId="10">#REF!</definedName>
    <definedName name="ㅣ11" localSheetId="8">#REF!</definedName>
    <definedName name="ㅣ11">#REF!</definedName>
    <definedName name="ㅣ16" localSheetId="10">#REF!</definedName>
    <definedName name="ㅣ16" localSheetId="8">#REF!</definedName>
    <definedName name="ㅣ16">#REF!</definedName>
    <definedName name="ㅣ394" localSheetId="10">#REF!</definedName>
    <definedName name="ㅣ394" localSheetId="8">#REF!</definedName>
    <definedName name="ㅣ394">#REF!</definedName>
    <definedName name="ㅣㅏ아ㅓㄴ"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#N/A</definedName>
    <definedName name="ㅣㅣㅣ"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1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22" i="40" l="1"/>
  <c r="N223" i="40"/>
  <c r="N224" i="40"/>
  <c r="N225" i="40"/>
  <c r="N75" i="40"/>
  <c r="E204" i="40" l="1"/>
  <c r="L204" i="40"/>
  <c r="M204" i="40"/>
  <c r="N204" i="40"/>
  <c r="R204" i="40"/>
  <c r="S204" i="40"/>
  <c r="E205" i="40"/>
  <c r="L205" i="40"/>
  <c r="I205" i="40" s="1"/>
  <c r="J205" i="40" s="1"/>
  <c r="M205" i="40"/>
  <c r="N205" i="40"/>
  <c r="O205" i="40" s="1"/>
  <c r="R205" i="40"/>
  <c r="S205" i="40"/>
  <c r="E197" i="40"/>
  <c r="L197" i="40"/>
  <c r="I197" i="40" s="1"/>
  <c r="J197" i="40" s="1"/>
  <c r="M197" i="40"/>
  <c r="N197" i="40"/>
  <c r="R197" i="40"/>
  <c r="S197" i="40"/>
  <c r="G219" i="40"/>
  <c r="G214" i="40"/>
  <c r="E182" i="40"/>
  <c r="P182" i="40" s="1"/>
  <c r="Q182" i="40" s="1"/>
  <c r="L182" i="40"/>
  <c r="M182" i="40"/>
  <c r="N182" i="40"/>
  <c r="R182" i="40"/>
  <c r="S182" i="40"/>
  <c r="E183" i="40"/>
  <c r="P183" i="40" s="1"/>
  <c r="Q183" i="40" s="1"/>
  <c r="L183" i="40"/>
  <c r="M183" i="40"/>
  <c r="N183" i="40"/>
  <c r="R183" i="40"/>
  <c r="S183" i="40"/>
  <c r="E184" i="40"/>
  <c r="T184" i="40" s="1"/>
  <c r="L184" i="40"/>
  <c r="I184" i="40" s="1"/>
  <c r="J184" i="40" s="1"/>
  <c r="M184" i="40"/>
  <c r="N184" i="40"/>
  <c r="R184" i="40"/>
  <c r="S184" i="40"/>
  <c r="T183" i="40" l="1"/>
  <c r="U183" i="40" s="1"/>
  <c r="O204" i="40"/>
  <c r="O197" i="40"/>
  <c r="O184" i="40"/>
  <c r="O183" i="40"/>
  <c r="O182" i="40"/>
  <c r="I204" i="40"/>
  <c r="J204" i="40" s="1"/>
  <c r="U184" i="40"/>
  <c r="P184" i="40"/>
  <c r="Q184" i="40" s="1"/>
  <c r="T182" i="40"/>
  <c r="U182" i="40" s="1"/>
  <c r="I183" i="40"/>
  <c r="J183" i="40" s="1"/>
  <c r="I182" i="40"/>
  <c r="J182" i="40" s="1"/>
  <c r="S188" i="40" l="1"/>
  <c r="R188" i="40"/>
  <c r="N188" i="40"/>
  <c r="M188" i="40"/>
  <c r="L188" i="40"/>
  <c r="E188" i="40"/>
  <c r="P188" i="40" s="1"/>
  <c r="Q188" i="40" s="1"/>
  <c r="S187" i="40"/>
  <c r="R187" i="40"/>
  <c r="N187" i="40"/>
  <c r="M187" i="40"/>
  <c r="L187" i="40"/>
  <c r="I187" i="40" s="1"/>
  <c r="J187" i="40" s="1"/>
  <c r="E187" i="40"/>
  <c r="P187" i="40" s="1"/>
  <c r="Q187" i="40" s="1"/>
  <c r="S186" i="40"/>
  <c r="R186" i="40"/>
  <c r="N186" i="40"/>
  <c r="M186" i="40"/>
  <c r="L186" i="40"/>
  <c r="I186" i="40"/>
  <c r="J186" i="40" s="1"/>
  <c r="E186" i="40"/>
  <c r="P186" i="40" s="1"/>
  <c r="Q186" i="40" s="1"/>
  <c r="S185" i="40"/>
  <c r="R185" i="40"/>
  <c r="N185" i="40"/>
  <c r="M185" i="40"/>
  <c r="L185" i="40"/>
  <c r="I185" i="40" s="1"/>
  <c r="J185" i="40" s="1"/>
  <c r="E185" i="40"/>
  <c r="P185" i="40" s="1"/>
  <c r="Q185" i="40" s="1"/>
  <c r="E181" i="40"/>
  <c r="T185" i="40" l="1"/>
  <c r="U185" i="40" s="1"/>
  <c r="O185" i="40"/>
  <c r="T186" i="40"/>
  <c r="U186" i="40" s="1"/>
  <c r="T188" i="40"/>
  <c r="U188" i="40" s="1"/>
  <c r="O186" i="40"/>
  <c r="O188" i="40"/>
  <c r="O187" i="40"/>
  <c r="I188" i="40"/>
  <c r="J188" i="40" s="1"/>
  <c r="T187" i="40"/>
  <c r="U187" i="40" s="1"/>
  <c r="E43" i="29" l="1"/>
  <c r="G42" i="29"/>
  <c r="J24" i="45"/>
  <c r="J23" i="45"/>
  <c r="G178" i="40"/>
  <c r="A2" i="45" l="1"/>
  <c r="L68" i="40" l="1"/>
  <c r="I68" i="40" s="1"/>
  <c r="L247" i="40"/>
  <c r="N68" i="40"/>
  <c r="M68" i="40"/>
  <c r="E68" i="40"/>
  <c r="G43" i="29"/>
  <c r="J68" i="40" l="1"/>
  <c r="O68" i="40"/>
  <c r="M262" i="4" l="1"/>
  <c r="I262" i="4"/>
  <c r="M254" i="4"/>
  <c r="I254" i="4"/>
  <c r="M246" i="4"/>
  <c r="I246" i="4"/>
  <c r="I238" i="4" l="1"/>
  <c r="M238" i="4"/>
  <c r="E35" i="4" l="1"/>
  <c r="I35" i="4" s="1"/>
  <c r="N265" i="40"/>
  <c r="N264" i="40"/>
  <c r="N263" i="40"/>
  <c r="N262" i="40"/>
  <c r="N261" i="40"/>
  <c r="N258" i="40"/>
  <c r="N257" i="40"/>
  <c r="N256" i="40"/>
  <c r="N255" i="40"/>
  <c r="N254" i="40"/>
  <c r="N253" i="40"/>
  <c r="N252" i="40"/>
  <c r="N251" i="40"/>
  <c r="N241" i="40"/>
  <c r="N248" i="40"/>
  <c r="N247" i="40"/>
  <c r="N246" i="40"/>
  <c r="N245" i="40"/>
  <c r="N244" i="40"/>
  <c r="N243" i="40"/>
  <c r="N242" i="40"/>
  <c r="N240" i="40"/>
  <c r="N239" i="40"/>
  <c r="N238" i="40"/>
  <c r="N237" i="40"/>
  <c r="N236" i="40"/>
  <c r="N235" i="40"/>
  <c r="N234" i="40"/>
  <c r="N233" i="40"/>
  <c r="N232" i="40"/>
  <c r="N231" i="40"/>
  <c r="N230" i="40"/>
  <c r="N229" i="40"/>
  <c r="N220" i="40"/>
  <c r="N219" i="40"/>
  <c r="N218" i="40"/>
  <c r="N216" i="40"/>
  <c r="N217" i="40"/>
  <c r="N215" i="40"/>
  <c r="N214" i="40"/>
  <c r="N213" i="40"/>
  <c r="N212" i="40"/>
  <c r="N210" i="40"/>
  <c r="N209" i="40"/>
  <c r="N208" i="40"/>
  <c r="N207" i="40"/>
  <c r="N206" i="40"/>
  <c r="N202" i="40"/>
  <c r="N201" i="40"/>
  <c r="N200" i="40"/>
  <c r="N199" i="40"/>
  <c r="N198" i="40"/>
  <c r="N195" i="40"/>
  <c r="N194" i="40"/>
  <c r="N193" i="40"/>
  <c r="N192" i="40"/>
  <c r="N191" i="40"/>
  <c r="N190" i="40"/>
  <c r="N180" i="40"/>
  <c r="N179" i="40"/>
  <c r="N178" i="40"/>
  <c r="N177" i="40"/>
  <c r="N176" i="40"/>
  <c r="N175" i="40"/>
  <c r="N174" i="40"/>
  <c r="N172" i="40"/>
  <c r="N171" i="40"/>
  <c r="N169" i="40"/>
  <c r="N168" i="40"/>
  <c r="N167" i="40"/>
  <c r="N166" i="40"/>
  <c r="N165" i="40"/>
  <c r="N164" i="40"/>
  <c r="N163" i="40"/>
  <c r="N161" i="40"/>
  <c r="N160" i="40"/>
  <c r="N159" i="40"/>
  <c r="N158" i="40"/>
  <c r="N157" i="40"/>
  <c r="N152" i="40"/>
  <c r="N151" i="40"/>
  <c r="N149" i="40"/>
  <c r="N148" i="40"/>
  <c r="N147" i="40"/>
  <c r="N146" i="40"/>
  <c r="N145" i="40"/>
  <c r="L144" i="40"/>
  <c r="N143" i="40"/>
  <c r="N140" i="40"/>
  <c r="N139" i="40"/>
  <c r="N138" i="40"/>
  <c r="N137" i="40"/>
  <c r="N135" i="40"/>
  <c r="N134" i="40"/>
  <c r="N132" i="40"/>
  <c r="N131" i="40"/>
  <c r="N127" i="40"/>
  <c r="N130" i="40"/>
  <c r="N129" i="40"/>
  <c r="N128" i="40"/>
  <c r="N126" i="40"/>
  <c r="N125" i="40"/>
  <c r="N122" i="40"/>
  <c r="N121" i="40"/>
  <c r="N120" i="40"/>
  <c r="N119" i="40"/>
  <c r="N117" i="40"/>
  <c r="N116" i="40"/>
  <c r="N115" i="40"/>
  <c r="N114" i="40"/>
  <c r="N113" i="40"/>
  <c r="N112" i="40"/>
  <c r="N111" i="40"/>
  <c r="N110" i="40"/>
  <c r="N109" i="40"/>
  <c r="N108" i="40"/>
  <c r="N104" i="40"/>
  <c r="N103" i="40"/>
  <c r="N102" i="40"/>
  <c r="N100" i="40"/>
  <c r="N99" i="40"/>
  <c r="N98" i="40"/>
  <c r="N97" i="40"/>
  <c r="N96" i="40"/>
  <c r="N95" i="40"/>
  <c r="N94" i="40"/>
  <c r="N93" i="40"/>
  <c r="N92" i="40"/>
  <c r="N91" i="40"/>
  <c r="N90" i="40"/>
  <c r="N89" i="40"/>
  <c r="N88" i="40"/>
  <c r="N87" i="40"/>
  <c r="N86" i="40"/>
  <c r="N84" i="40"/>
  <c r="N85" i="40"/>
  <c r="N81" i="40"/>
  <c r="N80" i="40"/>
  <c r="N77" i="40"/>
  <c r="N76" i="40"/>
  <c r="N73" i="40"/>
  <c r="N72" i="40"/>
  <c r="N71" i="40"/>
  <c r="N70" i="40"/>
  <c r="N69" i="40"/>
  <c r="N67" i="40"/>
  <c r="N66" i="40"/>
  <c r="N65" i="40"/>
  <c r="N64" i="40"/>
  <c r="N63" i="40"/>
  <c r="N62" i="40"/>
  <c r="N61" i="40"/>
  <c r="N60" i="40"/>
  <c r="N59" i="40"/>
  <c r="N58" i="40"/>
  <c r="N57" i="40"/>
  <c r="N56" i="40"/>
  <c r="N55" i="40"/>
  <c r="N54" i="40"/>
  <c r="N53" i="40"/>
  <c r="N51" i="40"/>
  <c r="N48" i="40"/>
  <c r="N47" i="40"/>
  <c r="N45" i="40"/>
  <c r="N44" i="40"/>
  <c r="N43" i="40"/>
  <c r="N42" i="40"/>
  <c r="N41" i="40"/>
  <c r="N40" i="40"/>
  <c r="N39" i="40"/>
  <c r="N38" i="40"/>
  <c r="N37" i="40"/>
  <c r="N36" i="40"/>
  <c r="N35" i="40"/>
  <c r="N34" i="40"/>
  <c r="N33" i="40"/>
  <c r="N32" i="40"/>
  <c r="N31" i="40"/>
  <c r="N30" i="40"/>
  <c r="N29" i="40"/>
  <c r="N28" i="40"/>
  <c r="N27" i="40"/>
  <c r="N26" i="40"/>
  <c r="N25" i="40"/>
  <c r="N24" i="40"/>
  <c r="N23" i="40"/>
  <c r="N20" i="40"/>
  <c r="N19" i="40"/>
  <c r="N18" i="40"/>
  <c r="N17" i="40"/>
  <c r="N16" i="40"/>
  <c r="N15" i="40"/>
  <c r="N14" i="40"/>
  <c r="N13" i="40"/>
  <c r="N12" i="40"/>
  <c r="N11" i="40"/>
  <c r="N10" i="40"/>
  <c r="N9" i="40"/>
  <c r="N8" i="40"/>
  <c r="J6" i="40"/>
  <c r="E35" i="7" s="1"/>
  <c r="L261" i="40"/>
  <c r="L251" i="40"/>
  <c r="L231" i="40"/>
  <c r="L230" i="40"/>
  <c r="L229" i="40"/>
  <c r="L218" i="40"/>
  <c r="L217" i="40"/>
  <c r="L216" i="40"/>
  <c r="L215" i="40"/>
  <c r="L214" i="40"/>
  <c r="L213" i="40"/>
  <c r="L212" i="40"/>
  <c r="L210" i="40"/>
  <c r="L209" i="40"/>
  <c r="L208" i="40"/>
  <c r="L207" i="40"/>
  <c r="L206" i="40"/>
  <c r="L202" i="40"/>
  <c r="L201" i="40"/>
  <c r="L200" i="40"/>
  <c r="L199" i="40"/>
  <c r="L198" i="40"/>
  <c r="L195" i="40"/>
  <c r="L194" i="40"/>
  <c r="L193" i="40"/>
  <c r="L192" i="40"/>
  <c r="L191" i="40"/>
  <c r="L190" i="40"/>
  <c r="L180" i="40"/>
  <c r="L179" i="40"/>
  <c r="L178" i="40"/>
  <c r="L177" i="40"/>
  <c r="L176" i="40"/>
  <c r="L175" i="40"/>
  <c r="L174" i="40"/>
  <c r="L172" i="40"/>
  <c r="L171" i="40"/>
  <c r="L169" i="40"/>
  <c r="L168" i="40"/>
  <c r="L167" i="40"/>
  <c r="L166" i="40"/>
  <c r="L165" i="40"/>
  <c r="L164" i="40"/>
  <c r="L163" i="40"/>
  <c r="L161" i="40"/>
  <c r="L160" i="40"/>
  <c r="L159" i="40"/>
  <c r="L158" i="40"/>
  <c r="L157" i="40"/>
  <c r="L148" i="40"/>
  <c r="L147" i="40"/>
  <c r="L146" i="40"/>
  <c r="L143" i="40"/>
  <c r="L130" i="40"/>
  <c r="L129" i="40"/>
  <c r="L128" i="40"/>
  <c r="L127" i="40"/>
  <c r="L126" i="40"/>
  <c r="L125" i="40"/>
  <c r="L117" i="40"/>
  <c r="L116" i="40"/>
  <c r="L115" i="40"/>
  <c r="L114" i="40"/>
  <c r="L113" i="40"/>
  <c r="L112" i="40"/>
  <c r="L111" i="40"/>
  <c r="L110" i="40"/>
  <c r="L109" i="40"/>
  <c r="L108" i="40"/>
  <c r="L100" i="40"/>
  <c r="L99" i="40"/>
  <c r="L98" i="40"/>
  <c r="L97" i="40"/>
  <c r="L96" i="40"/>
  <c r="L95" i="40"/>
  <c r="L94" i="40"/>
  <c r="L86" i="40"/>
  <c r="L93" i="40"/>
  <c r="L92" i="40"/>
  <c r="L91" i="40"/>
  <c r="L90" i="40"/>
  <c r="L89" i="40"/>
  <c r="L88" i="40"/>
  <c r="L87" i="40"/>
  <c r="L85" i="40"/>
  <c r="L84" i="40"/>
  <c r="L8" i="40"/>
  <c r="M35" i="4" l="1"/>
  <c r="L73" i="40"/>
  <c r="L72" i="40"/>
  <c r="L71" i="40"/>
  <c r="L70" i="40"/>
  <c r="L69" i="40"/>
  <c r="L67" i="40"/>
  <c r="L66" i="40"/>
  <c r="L65" i="40"/>
  <c r="L64" i="40"/>
  <c r="L63" i="40"/>
  <c r="L62" i="40"/>
  <c r="L61" i="40"/>
  <c r="L60" i="40"/>
  <c r="L59" i="40"/>
  <c r="L58" i="40"/>
  <c r="L57" i="40"/>
  <c r="L56" i="40"/>
  <c r="L55" i="40"/>
  <c r="L54" i="40"/>
  <c r="L53" i="40"/>
  <c r="L51" i="40"/>
  <c r="L48" i="40"/>
  <c r="L47" i="40"/>
  <c r="L45" i="40"/>
  <c r="L44" i="40"/>
  <c r="L43" i="40"/>
  <c r="L42" i="40"/>
  <c r="L41" i="40"/>
  <c r="L40" i="40"/>
  <c r="L39" i="40"/>
  <c r="L38" i="40"/>
  <c r="L37" i="40"/>
  <c r="L36" i="40"/>
  <c r="L35" i="40"/>
  <c r="L34" i="40"/>
  <c r="L33" i="40"/>
  <c r="L32" i="40"/>
  <c r="L31" i="40"/>
  <c r="L30" i="40"/>
  <c r="L29" i="40"/>
  <c r="L28" i="40"/>
  <c r="L27" i="40"/>
  <c r="L26" i="40"/>
  <c r="L25" i="40"/>
  <c r="L24" i="40"/>
  <c r="L23" i="40"/>
  <c r="L20" i="40"/>
  <c r="L19" i="40"/>
  <c r="L18" i="40"/>
  <c r="L17" i="40"/>
  <c r="L16" i="40"/>
  <c r="L15" i="40"/>
  <c r="L14" i="40"/>
  <c r="L13" i="40"/>
  <c r="L12" i="40"/>
  <c r="L11" i="40"/>
  <c r="L10" i="40"/>
  <c r="L9" i="40"/>
  <c r="I139" i="40"/>
  <c r="F140" i="40" s="1"/>
  <c r="I137" i="40"/>
  <c r="I265" i="40"/>
  <c r="I255" i="40"/>
  <c r="I256" i="40"/>
  <c r="J265" i="40"/>
  <c r="J255" i="40"/>
  <c r="J256" i="40"/>
  <c r="J232" i="40"/>
  <c r="J234" i="40"/>
  <c r="J235" i="40"/>
  <c r="J236" i="40"/>
  <c r="J237" i="40"/>
  <c r="J238" i="40"/>
  <c r="J239" i="40"/>
  <c r="J240" i="40"/>
  <c r="J241" i="40"/>
  <c r="J242" i="40"/>
  <c r="J245" i="40"/>
  <c r="J246" i="40"/>
  <c r="J248" i="40"/>
  <c r="J138" i="40"/>
  <c r="J139" i="40"/>
  <c r="F139" i="40" s="1"/>
  <c r="J137" i="40"/>
  <c r="F137" i="40" s="1"/>
  <c r="I232" i="40" l="1"/>
  <c r="I234" i="40"/>
  <c r="I235" i="40"/>
  <c r="I236" i="40"/>
  <c r="I237" i="40"/>
  <c r="I238" i="40"/>
  <c r="I239" i="40"/>
  <c r="I240" i="40"/>
  <c r="I241" i="40"/>
  <c r="I242" i="40"/>
  <c r="I245" i="40"/>
  <c r="I246" i="40"/>
  <c r="I248" i="40"/>
  <c r="I220" i="40"/>
  <c r="J220" i="40" s="1"/>
  <c r="I140" i="40"/>
  <c r="I138" i="40"/>
  <c r="I131" i="40"/>
  <c r="J131" i="40" s="1"/>
  <c r="I132" i="40"/>
  <c r="J132" i="40" s="1"/>
  <c r="I108" i="40"/>
  <c r="J108" i="40" l="1"/>
  <c r="I6" i="40" l="1"/>
  <c r="I81" i="40"/>
  <c r="E34" i="7" s="1"/>
  <c r="I80" i="40"/>
  <c r="I21" i="40"/>
  <c r="J21" i="40" s="1"/>
  <c r="I22" i="40"/>
  <c r="J22" i="40" s="1"/>
  <c r="I46" i="40"/>
  <c r="J46" i="40" s="1"/>
  <c r="I49" i="40"/>
  <c r="J49" i="40" s="1"/>
  <c r="I50" i="40"/>
  <c r="J50" i="40" s="1"/>
  <c r="I52" i="40"/>
  <c r="J52" i="40" s="1"/>
  <c r="I8" i="4" l="1"/>
  <c r="I9" i="4"/>
  <c r="I10" i="4"/>
  <c r="I11" i="4"/>
  <c r="I13" i="4"/>
  <c r="L110" i="29" l="1"/>
  <c r="D110" i="29"/>
  <c r="L109" i="29"/>
  <c r="D109" i="29"/>
  <c r="L108" i="29"/>
  <c r="D108" i="29"/>
  <c r="M261" i="4"/>
  <c r="I261" i="4"/>
  <c r="M260" i="4"/>
  <c r="I260" i="4"/>
  <c r="M259" i="4"/>
  <c r="K259" i="4"/>
  <c r="G259" i="4"/>
  <c r="M258" i="4"/>
  <c r="K258" i="4"/>
  <c r="G258" i="4"/>
  <c r="N257" i="4"/>
  <c r="M253" i="4"/>
  <c r="I253" i="4"/>
  <c r="M252" i="4"/>
  <c r="I252" i="4"/>
  <c r="M251" i="4"/>
  <c r="K251" i="4"/>
  <c r="G251" i="4"/>
  <c r="M250" i="4"/>
  <c r="K250" i="4"/>
  <c r="G250" i="4"/>
  <c r="N249" i="4"/>
  <c r="M245" i="4"/>
  <c r="I245" i="4"/>
  <c r="M244" i="4"/>
  <c r="I244" i="4"/>
  <c r="M243" i="4"/>
  <c r="K243" i="4"/>
  <c r="G243" i="4"/>
  <c r="M242" i="4"/>
  <c r="M247" i="4" s="1"/>
  <c r="K242" i="4"/>
  <c r="G242" i="4"/>
  <c r="N241" i="4"/>
  <c r="M263" i="4" l="1"/>
  <c r="M255" i="4"/>
  <c r="D75" i="29" l="1"/>
  <c r="L75" i="29"/>
  <c r="D72" i="29"/>
  <c r="D64" i="29"/>
  <c r="L64" i="29"/>
  <c r="D23" i="29"/>
  <c r="L23" i="29"/>
  <c r="N6" i="40"/>
  <c r="I268" i="4"/>
  <c r="M267" i="4"/>
  <c r="K267" i="4"/>
  <c r="G267" i="4"/>
  <c r="M266" i="4"/>
  <c r="K266" i="4"/>
  <c r="G266" i="4"/>
  <c r="E229" i="4"/>
  <c r="E228" i="4"/>
  <c r="E220" i="4"/>
  <c r="E219" i="4"/>
  <c r="E136" i="4" l="1"/>
  <c r="E135" i="4"/>
  <c r="E130" i="4"/>
  <c r="E129" i="4"/>
  <c r="E124" i="4"/>
  <c r="E123" i="4"/>
  <c r="E118" i="4"/>
  <c r="E117" i="4"/>
  <c r="M145" i="4"/>
  <c r="E84" i="4" l="1"/>
  <c r="E85" i="4"/>
  <c r="M85" i="4" s="1"/>
  <c r="E75" i="4"/>
  <c r="M75" i="4" s="1"/>
  <c r="E74" i="4"/>
  <c r="E65" i="4"/>
  <c r="E64" i="4"/>
  <c r="I85" i="4" l="1"/>
  <c r="I75" i="4"/>
  <c r="L105" i="29" l="1"/>
  <c r="I155" i="4" l="1"/>
  <c r="I150" i="4"/>
  <c r="M84" i="4"/>
  <c r="K76" i="4"/>
  <c r="M74" i="4"/>
  <c r="G101" i="29"/>
  <c r="E101" i="29"/>
  <c r="D101" i="29"/>
  <c r="K87" i="4"/>
  <c r="I87" i="4"/>
  <c r="K86" i="4"/>
  <c r="I86" i="4"/>
  <c r="I84" i="4"/>
  <c r="K83" i="4"/>
  <c r="M82" i="4" s="1"/>
  <c r="K82" i="4"/>
  <c r="M81" i="4" s="1"/>
  <c r="K81" i="4"/>
  <c r="M80" i="4" s="1"/>
  <c r="K80" i="4"/>
  <c r="K71" i="4"/>
  <c r="M70" i="4" s="1"/>
  <c r="K72" i="4"/>
  <c r="M71" i="4" s="1"/>
  <c r="K73" i="4"/>
  <c r="M72" i="4" s="1"/>
  <c r="K70" i="4"/>
  <c r="G83" i="4"/>
  <c r="G82" i="4"/>
  <c r="G81" i="4"/>
  <c r="G80" i="4"/>
  <c r="K79" i="4"/>
  <c r="N79" i="4" s="1"/>
  <c r="I76" i="4"/>
  <c r="I74" i="4"/>
  <c r="G73" i="4"/>
  <c r="G72" i="4"/>
  <c r="G71" i="4"/>
  <c r="G70" i="4"/>
  <c r="L101" i="29" l="1"/>
  <c r="N69" i="4"/>
  <c r="I144" i="4" l="1"/>
  <c r="E143" i="4"/>
  <c r="M143" i="4" s="1"/>
  <c r="E142" i="4"/>
  <c r="E141" i="4"/>
  <c r="M142" i="4" l="1"/>
  <c r="M141" i="4"/>
  <c r="M144" i="4" l="1"/>
  <c r="M215" i="4"/>
  <c r="I215" i="4"/>
  <c r="M214" i="4"/>
  <c r="I214" i="4"/>
  <c r="N213" i="4"/>
  <c r="I102" i="4"/>
  <c r="M100" i="4"/>
  <c r="M99" i="4"/>
  <c r="M98" i="4"/>
  <c r="M97" i="4"/>
  <c r="M96" i="4"/>
  <c r="M95" i="4"/>
  <c r="M93" i="4"/>
  <c r="M92" i="4"/>
  <c r="M216" i="4" l="1"/>
  <c r="I216" i="4"/>
  <c r="M102" i="4"/>
  <c r="I86" i="40" l="1"/>
  <c r="J86" i="40" s="1"/>
  <c r="I116" i="40" l="1"/>
  <c r="J116" i="40" s="1"/>
  <c r="I67" i="40"/>
  <c r="J67" i="40" s="1"/>
  <c r="H1166" i="44"/>
  <c r="I1166" i="44" s="1"/>
  <c r="H1165" i="44"/>
  <c r="I1165" i="44" s="1"/>
  <c r="H1164" i="44"/>
  <c r="I1164" i="44" s="1"/>
  <c r="H1163" i="44"/>
  <c r="I1163" i="44" s="1"/>
  <c r="H1162" i="44"/>
  <c r="I1162" i="44" s="1"/>
  <c r="H1161" i="44"/>
  <c r="I1161" i="44" s="1"/>
  <c r="H1160" i="44"/>
  <c r="I1160" i="44" s="1"/>
  <c r="H1159" i="44"/>
  <c r="I1159" i="44" s="1"/>
  <c r="H1158" i="44"/>
  <c r="I1158" i="44" s="1"/>
  <c r="H1157" i="44"/>
  <c r="I1157" i="44" s="1"/>
  <c r="H1156" i="44"/>
  <c r="I1156" i="44" s="1"/>
  <c r="J1156" i="44" s="1"/>
  <c r="H1155" i="44"/>
  <c r="I1155" i="44" s="1"/>
  <c r="J1155" i="44" s="1"/>
  <c r="H1154" i="44"/>
  <c r="I1154" i="44" s="1"/>
  <c r="J1154" i="44" s="1"/>
  <c r="H1153" i="44"/>
  <c r="I1153" i="44" s="1"/>
  <c r="J1153" i="44" s="1"/>
  <c r="H1152" i="44"/>
  <c r="I1152" i="44" s="1"/>
  <c r="J1152" i="44" s="1"/>
  <c r="H1151" i="44"/>
  <c r="I1151" i="44" s="1"/>
  <c r="J1151" i="44" s="1"/>
  <c r="H1150" i="44"/>
  <c r="I1150" i="44" s="1"/>
  <c r="J1150" i="44" s="1"/>
  <c r="H1149" i="44"/>
  <c r="I1149" i="44" s="1"/>
  <c r="J1149" i="44" s="1"/>
  <c r="H1148" i="44"/>
  <c r="I1148" i="44" s="1"/>
  <c r="J1148" i="44" s="1"/>
  <c r="H1147" i="44"/>
  <c r="I1147" i="44" s="1"/>
  <c r="J1147" i="44" s="1"/>
  <c r="H1146" i="44"/>
  <c r="I1146" i="44" s="1"/>
  <c r="J1146" i="44" s="1"/>
  <c r="H1145" i="44"/>
  <c r="I1145" i="44" s="1"/>
  <c r="J1145" i="44" s="1"/>
  <c r="H1144" i="44"/>
  <c r="I1144" i="44" s="1"/>
  <c r="J1144" i="44" s="1"/>
  <c r="H1143" i="44"/>
  <c r="I1143" i="44" s="1"/>
  <c r="J1143" i="44" s="1"/>
  <c r="H1142" i="44"/>
  <c r="I1142" i="44" s="1"/>
  <c r="J1142" i="44" s="1"/>
  <c r="H1141" i="44"/>
  <c r="I1141" i="44" s="1"/>
  <c r="J1141" i="44" s="1"/>
  <c r="H1140" i="44"/>
  <c r="I1140" i="44" s="1"/>
  <c r="J1140" i="44" s="1"/>
  <c r="H1139" i="44"/>
  <c r="I1139" i="44" s="1"/>
  <c r="J1139" i="44" s="1"/>
  <c r="H1138" i="44"/>
  <c r="I1138" i="44" s="1"/>
  <c r="J1138" i="44" s="1"/>
  <c r="F1154" i="44" l="1"/>
  <c r="F1153" i="44"/>
  <c r="F1152" i="44"/>
  <c r="F1146" i="44"/>
  <c r="F1145" i="44"/>
  <c r="F1144" i="44"/>
  <c r="F1143" i="44"/>
  <c r="F1138" i="44"/>
  <c r="F1151" i="44"/>
  <c r="F1150" i="44"/>
  <c r="F1142" i="44"/>
  <c r="F1149" i="44"/>
  <c r="F1141" i="44"/>
  <c r="F1156" i="44"/>
  <c r="F1148" i="44"/>
  <c r="F1140" i="44"/>
  <c r="F1155" i="44"/>
  <c r="F1147" i="44"/>
  <c r="F1139" i="44"/>
  <c r="J1165" i="44"/>
  <c r="F1165" i="44" s="1"/>
  <c r="J1160" i="44"/>
  <c r="F1160" i="44" s="1"/>
  <c r="J1166" i="44"/>
  <c r="F1166" i="44" s="1"/>
  <c r="J1161" i="44"/>
  <c r="F1161" i="44" s="1"/>
  <c r="J1162" i="44"/>
  <c r="F1162" i="44" s="1"/>
  <c r="J1157" i="44"/>
  <c r="F1157" i="44" s="1"/>
  <c r="J1163" i="44"/>
  <c r="F1163" i="44" s="1"/>
  <c r="J1159" i="44"/>
  <c r="F1159" i="44" s="1"/>
  <c r="J1158" i="44"/>
  <c r="F1158" i="44" s="1"/>
  <c r="J1164" i="44"/>
  <c r="F1164" i="44" s="1"/>
  <c r="O265" i="40"/>
  <c r="O255" i="40"/>
  <c r="O246" i="40"/>
  <c r="O245" i="40"/>
  <c r="O240" i="40"/>
  <c r="O239" i="40"/>
  <c r="O238" i="40"/>
  <c r="O237" i="40"/>
  <c r="O232" i="40"/>
  <c r="O220" i="40"/>
  <c r="O219" i="40"/>
  <c r="O140" i="40"/>
  <c r="O139" i="40"/>
  <c r="O138" i="40"/>
  <c r="O137" i="40"/>
  <c r="O132" i="40"/>
  <c r="O131" i="40"/>
  <c r="O108" i="40"/>
  <c r="O81" i="40"/>
  <c r="O80" i="40"/>
  <c r="O6" i="40"/>
  <c r="O67" i="40"/>
  <c r="M265" i="40"/>
  <c r="M261" i="40"/>
  <c r="M251" i="40"/>
  <c r="M248" i="40"/>
  <c r="M247" i="40"/>
  <c r="M231" i="40"/>
  <c r="M230" i="40"/>
  <c r="M229" i="40"/>
  <c r="M218" i="40"/>
  <c r="M217" i="40"/>
  <c r="M216" i="40"/>
  <c r="M215" i="40"/>
  <c r="M214" i="40"/>
  <c r="M213" i="40"/>
  <c r="M212" i="40"/>
  <c r="M210" i="40"/>
  <c r="M209" i="40"/>
  <c r="M208" i="40"/>
  <c r="M207" i="40"/>
  <c r="M206" i="40"/>
  <c r="M202" i="40"/>
  <c r="M201" i="40"/>
  <c r="M200" i="40"/>
  <c r="M199" i="40"/>
  <c r="M198" i="40"/>
  <c r="M195" i="40"/>
  <c r="M194" i="40"/>
  <c r="M193" i="40"/>
  <c r="M192" i="40"/>
  <c r="M191" i="40"/>
  <c r="M190" i="40"/>
  <c r="M180" i="40"/>
  <c r="M179" i="40"/>
  <c r="M178" i="40"/>
  <c r="M177" i="40"/>
  <c r="M176" i="40"/>
  <c r="M175" i="40"/>
  <c r="M174" i="40"/>
  <c r="M172" i="40"/>
  <c r="M171" i="40"/>
  <c r="M169" i="40"/>
  <c r="M168" i="40"/>
  <c r="M167" i="40"/>
  <c r="M166" i="40"/>
  <c r="M165" i="40"/>
  <c r="M164" i="40"/>
  <c r="M163" i="40"/>
  <c r="M161" i="40"/>
  <c r="M160" i="40"/>
  <c r="M159" i="40"/>
  <c r="M158" i="40"/>
  <c r="M157" i="40"/>
  <c r="M148" i="40"/>
  <c r="M147" i="40"/>
  <c r="M146" i="40"/>
  <c r="M144" i="40"/>
  <c r="M143" i="40"/>
  <c r="M132" i="40"/>
  <c r="M131" i="40"/>
  <c r="M130" i="40"/>
  <c r="M129" i="40"/>
  <c r="M128" i="40"/>
  <c r="M127" i="40"/>
  <c r="M126" i="40"/>
  <c r="M125" i="40"/>
  <c r="M117" i="40"/>
  <c r="M116" i="40"/>
  <c r="M115" i="40"/>
  <c r="M114" i="40"/>
  <c r="M113" i="40"/>
  <c r="M112" i="40"/>
  <c r="M111" i="40"/>
  <c r="M110" i="40"/>
  <c r="M109" i="40"/>
  <c r="M108" i="40"/>
  <c r="M103" i="40"/>
  <c r="M100" i="40"/>
  <c r="M99" i="40"/>
  <c r="M98" i="40"/>
  <c r="M97" i="40"/>
  <c r="M96" i="40"/>
  <c r="M95" i="40"/>
  <c r="M94" i="40"/>
  <c r="M93" i="40"/>
  <c r="M92" i="40"/>
  <c r="M91" i="40"/>
  <c r="M90" i="40"/>
  <c r="M89" i="40"/>
  <c r="M88" i="40"/>
  <c r="M87" i="40"/>
  <c r="M86" i="40"/>
  <c r="M85" i="40"/>
  <c r="M84" i="40"/>
  <c r="M81" i="40"/>
  <c r="M80" i="40"/>
  <c r="M76" i="40"/>
  <c r="M73" i="40"/>
  <c r="M72" i="40"/>
  <c r="M71" i="40"/>
  <c r="M70" i="40"/>
  <c r="M69" i="40"/>
  <c r="M67" i="40"/>
  <c r="M66" i="40"/>
  <c r="M65" i="40"/>
  <c r="M64" i="40"/>
  <c r="M63" i="40"/>
  <c r="M62" i="40"/>
  <c r="M61" i="40"/>
  <c r="M60" i="40"/>
  <c r="M59" i="40"/>
  <c r="M58" i="40"/>
  <c r="M57" i="40"/>
  <c r="M56" i="40"/>
  <c r="M55" i="40"/>
  <c r="M54" i="40"/>
  <c r="M53" i="40"/>
  <c r="M51" i="40"/>
  <c r="M48" i="40"/>
  <c r="M47" i="40"/>
  <c r="M45" i="40"/>
  <c r="M44" i="40"/>
  <c r="M43" i="40"/>
  <c r="M42" i="40"/>
  <c r="M41" i="40"/>
  <c r="M40" i="40"/>
  <c r="M39" i="40"/>
  <c r="M38" i="40"/>
  <c r="M37" i="40"/>
  <c r="M36" i="40"/>
  <c r="M35" i="40"/>
  <c r="M34" i="40"/>
  <c r="M33" i="40"/>
  <c r="M32" i="40"/>
  <c r="M31" i="40"/>
  <c r="M30" i="40"/>
  <c r="M29" i="40"/>
  <c r="M28" i="40"/>
  <c r="M27" i="40"/>
  <c r="M26" i="40"/>
  <c r="M25" i="40"/>
  <c r="M24" i="40"/>
  <c r="M23" i="40"/>
  <c r="M20" i="40"/>
  <c r="M19" i="40"/>
  <c r="M18" i="40"/>
  <c r="M17" i="40"/>
  <c r="M16" i="40"/>
  <c r="M15" i="40"/>
  <c r="M14" i="40"/>
  <c r="M13" i="40"/>
  <c r="M12" i="40"/>
  <c r="M11" i="40"/>
  <c r="M10" i="40"/>
  <c r="M9" i="40"/>
  <c r="M8" i="40"/>
  <c r="R8" i="40"/>
  <c r="S8" i="40"/>
  <c r="R9" i="40"/>
  <c r="S9" i="40"/>
  <c r="R10" i="40"/>
  <c r="S10" i="40"/>
  <c r="R11" i="40"/>
  <c r="S11" i="40"/>
  <c r="R12" i="40"/>
  <c r="S12" i="40"/>
  <c r="R13" i="40"/>
  <c r="S13" i="40"/>
  <c r="R14" i="40"/>
  <c r="S14" i="40"/>
  <c r="R15" i="40"/>
  <c r="S15" i="40"/>
  <c r="R16" i="40"/>
  <c r="S16" i="40"/>
  <c r="R17" i="40"/>
  <c r="S17" i="40"/>
  <c r="R18" i="40"/>
  <c r="S18" i="40"/>
  <c r="R19" i="40"/>
  <c r="S19" i="40"/>
  <c r="R20" i="40"/>
  <c r="S20" i="40"/>
  <c r="R23" i="40"/>
  <c r="S23" i="40"/>
  <c r="R24" i="40"/>
  <c r="S24" i="40"/>
  <c r="R25" i="40"/>
  <c r="S25" i="40"/>
  <c r="R26" i="40"/>
  <c r="S26" i="40"/>
  <c r="R27" i="40"/>
  <c r="S27" i="40"/>
  <c r="R28" i="40"/>
  <c r="S28" i="40"/>
  <c r="R29" i="40"/>
  <c r="S29" i="40"/>
  <c r="R30" i="40"/>
  <c r="S30" i="40"/>
  <c r="R31" i="40"/>
  <c r="S31" i="40"/>
  <c r="R32" i="40"/>
  <c r="S32" i="40"/>
  <c r="R33" i="40"/>
  <c r="S33" i="40"/>
  <c r="R34" i="40"/>
  <c r="S34" i="40"/>
  <c r="R35" i="40"/>
  <c r="S35" i="40"/>
  <c r="R36" i="40"/>
  <c r="S36" i="40"/>
  <c r="R37" i="40"/>
  <c r="S37" i="40"/>
  <c r="R38" i="40"/>
  <c r="S38" i="40"/>
  <c r="R39" i="40"/>
  <c r="S39" i="40"/>
  <c r="R40" i="40"/>
  <c r="S40" i="40"/>
  <c r="R41" i="40"/>
  <c r="S41" i="40"/>
  <c r="R42" i="40"/>
  <c r="S42" i="40"/>
  <c r="R43" i="40"/>
  <c r="S43" i="40"/>
  <c r="R44" i="40"/>
  <c r="S44" i="40"/>
  <c r="R45" i="40"/>
  <c r="S45" i="40"/>
  <c r="R47" i="40"/>
  <c r="S47" i="40"/>
  <c r="R48" i="40"/>
  <c r="S48" i="40"/>
  <c r="R51" i="40"/>
  <c r="S51" i="40"/>
  <c r="R53" i="40"/>
  <c r="S53" i="40"/>
  <c r="R54" i="40"/>
  <c r="S54" i="40"/>
  <c r="R55" i="40"/>
  <c r="S55" i="40"/>
  <c r="R56" i="40"/>
  <c r="S56" i="40"/>
  <c r="R57" i="40"/>
  <c r="S57" i="40"/>
  <c r="R58" i="40"/>
  <c r="S58" i="40"/>
  <c r="R59" i="40"/>
  <c r="S59" i="40"/>
  <c r="R60" i="40"/>
  <c r="S60" i="40"/>
  <c r="R61" i="40"/>
  <c r="S61" i="40"/>
  <c r="R62" i="40"/>
  <c r="S62" i="40"/>
  <c r="R63" i="40"/>
  <c r="S63" i="40"/>
  <c r="R64" i="40"/>
  <c r="S64" i="40"/>
  <c r="R65" i="40"/>
  <c r="S65" i="40"/>
  <c r="R66" i="40"/>
  <c r="S66" i="40"/>
  <c r="R69" i="40"/>
  <c r="S69" i="40"/>
  <c r="R70" i="40"/>
  <c r="S70" i="40"/>
  <c r="R71" i="40"/>
  <c r="S71" i="40"/>
  <c r="R72" i="40"/>
  <c r="S72" i="40"/>
  <c r="R73" i="40"/>
  <c r="S73" i="40"/>
  <c r="R84" i="40"/>
  <c r="S84" i="40"/>
  <c r="R85" i="40"/>
  <c r="S85" i="40"/>
  <c r="R86" i="40"/>
  <c r="S86" i="40"/>
  <c r="R87" i="40"/>
  <c r="S87" i="40"/>
  <c r="R88" i="40"/>
  <c r="S88" i="40"/>
  <c r="R89" i="40"/>
  <c r="S89" i="40"/>
  <c r="R90" i="40"/>
  <c r="S90" i="40"/>
  <c r="R91" i="40"/>
  <c r="S91" i="40"/>
  <c r="R92" i="40"/>
  <c r="S92" i="40"/>
  <c r="R93" i="40"/>
  <c r="S93" i="40"/>
  <c r="R94" i="40"/>
  <c r="S94" i="40"/>
  <c r="R95" i="40"/>
  <c r="S95" i="40"/>
  <c r="R96" i="40"/>
  <c r="S96" i="40"/>
  <c r="R97" i="40"/>
  <c r="S97" i="40"/>
  <c r="R98" i="40"/>
  <c r="S98" i="40"/>
  <c r="R99" i="40"/>
  <c r="S99" i="40"/>
  <c r="R100" i="40"/>
  <c r="S100" i="40"/>
  <c r="R108" i="40"/>
  <c r="S108" i="40"/>
  <c r="R109" i="40"/>
  <c r="S109" i="40"/>
  <c r="R110" i="40"/>
  <c r="S110" i="40"/>
  <c r="R111" i="40"/>
  <c r="S111" i="40"/>
  <c r="R112" i="40"/>
  <c r="S112" i="40"/>
  <c r="R113" i="40"/>
  <c r="S113" i="40"/>
  <c r="R114" i="40"/>
  <c r="S114" i="40"/>
  <c r="R115" i="40"/>
  <c r="S115" i="40"/>
  <c r="R116" i="40"/>
  <c r="S116" i="40"/>
  <c r="R117" i="40"/>
  <c r="S117" i="40"/>
  <c r="R125" i="40"/>
  <c r="S125" i="40"/>
  <c r="R126" i="40"/>
  <c r="S126" i="40"/>
  <c r="R127" i="40"/>
  <c r="S127" i="40"/>
  <c r="R128" i="40"/>
  <c r="S128" i="40"/>
  <c r="R129" i="40"/>
  <c r="S129" i="40"/>
  <c r="R130" i="40"/>
  <c r="S130" i="40"/>
  <c r="R143" i="40"/>
  <c r="S143" i="40"/>
  <c r="R144" i="40"/>
  <c r="S144" i="40"/>
  <c r="R146" i="40"/>
  <c r="S146" i="40"/>
  <c r="R147" i="40"/>
  <c r="S147" i="40"/>
  <c r="R148" i="40"/>
  <c r="S148" i="40"/>
  <c r="R157" i="40"/>
  <c r="S157" i="40"/>
  <c r="R158" i="40"/>
  <c r="S158" i="40"/>
  <c r="R159" i="40"/>
  <c r="S159" i="40"/>
  <c r="R160" i="40"/>
  <c r="S160" i="40"/>
  <c r="R161" i="40"/>
  <c r="S161" i="40"/>
  <c r="R163" i="40"/>
  <c r="S163" i="40"/>
  <c r="R164" i="40"/>
  <c r="S164" i="40"/>
  <c r="R165" i="40"/>
  <c r="S165" i="40"/>
  <c r="R166" i="40"/>
  <c r="S166" i="40"/>
  <c r="R167" i="40"/>
  <c r="S167" i="40"/>
  <c r="R168" i="40"/>
  <c r="S168" i="40"/>
  <c r="R169" i="40"/>
  <c r="S169" i="40"/>
  <c r="R171" i="40"/>
  <c r="S171" i="40"/>
  <c r="R172" i="40"/>
  <c r="S172" i="40"/>
  <c r="R174" i="40"/>
  <c r="S174" i="40"/>
  <c r="R175" i="40"/>
  <c r="S175" i="40"/>
  <c r="R176" i="40"/>
  <c r="S176" i="40"/>
  <c r="R177" i="40"/>
  <c r="S177" i="40"/>
  <c r="R178" i="40"/>
  <c r="S178" i="40"/>
  <c r="R179" i="40"/>
  <c r="S179" i="40"/>
  <c r="R180" i="40"/>
  <c r="S180" i="40"/>
  <c r="R190" i="40"/>
  <c r="S190" i="40"/>
  <c r="R191" i="40"/>
  <c r="S191" i="40"/>
  <c r="R192" i="40"/>
  <c r="S192" i="40"/>
  <c r="R193" i="40"/>
  <c r="S193" i="40"/>
  <c r="R194" i="40"/>
  <c r="S194" i="40"/>
  <c r="R195" i="40"/>
  <c r="S195" i="40"/>
  <c r="R198" i="40"/>
  <c r="S198" i="40"/>
  <c r="R199" i="40"/>
  <c r="S199" i="40"/>
  <c r="R200" i="40"/>
  <c r="S200" i="40"/>
  <c r="R201" i="40"/>
  <c r="S201" i="40"/>
  <c r="R202" i="40"/>
  <c r="S202" i="40"/>
  <c r="R206" i="40"/>
  <c r="S206" i="40"/>
  <c r="R207" i="40"/>
  <c r="S207" i="40"/>
  <c r="R208" i="40"/>
  <c r="S208" i="40"/>
  <c r="R209" i="40"/>
  <c r="S209" i="40"/>
  <c r="R210" i="40"/>
  <c r="S210" i="40"/>
  <c r="R212" i="40"/>
  <c r="S212" i="40"/>
  <c r="R213" i="40"/>
  <c r="S213" i="40"/>
  <c r="R214" i="40"/>
  <c r="S214" i="40"/>
  <c r="R215" i="40"/>
  <c r="S215" i="40"/>
  <c r="R216" i="40"/>
  <c r="S216" i="40"/>
  <c r="R217" i="40"/>
  <c r="S217" i="40"/>
  <c r="R218" i="40"/>
  <c r="S218" i="40"/>
  <c r="O234" i="40"/>
  <c r="O235" i="40"/>
  <c r="O236" i="40"/>
  <c r="O241" i="40"/>
  <c r="O242" i="40"/>
  <c r="O248" i="40"/>
  <c r="O256" i="40"/>
  <c r="D4" i="44"/>
  <c r="D5" i="44"/>
  <c r="D6" i="44"/>
  <c r="D7" i="44"/>
  <c r="D8" i="44"/>
  <c r="D9" i="44"/>
  <c r="D10" i="44"/>
  <c r="D11" i="44"/>
  <c r="D12" i="44"/>
  <c r="D13" i="44"/>
  <c r="D14" i="44"/>
  <c r="D15" i="44"/>
  <c r="D16" i="44"/>
  <c r="D17" i="44"/>
  <c r="D18" i="44"/>
  <c r="D19" i="44"/>
  <c r="D20" i="44"/>
  <c r="D21" i="44"/>
  <c r="D22" i="44"/>
  <c r="D23" i="44"/>
  <c r="D24" i="44"/>
  <c r="D25" i="44"/>
  <c r="D26" i="44"/>
  <c r="D27" i="44"/>
  <c r="D30" i="44"/>
  <c r="D31" i="44"/>
  <c r="D32" i="44"/>
  <c r="D33" i="44"/>
  <c r="D34" i="44"/>
  <c r="D35" i="44"/>
  <c r="D36" i="44"/>
  <c r="D37" i="44"/>
  <c r="D38" i="44"/>
  <c r="D39" i="44"/>
  <c r="D40" i="44"/>
  <c r="D41" i="44"/>
  <c r="D42" i="44"/>
  <c r="D43" i="44"/>
  <c r="D44" i="44"/>
  <c r="D45" i="44"/>
  <c r="D46" i="44"/>
  <c r="D47" i="44"/>
  <c r="D48" i="44"/>
  <c r="D49" i="44"/>
  <c r="D50" i="44"/>
  <c r="D51" i="44"/>
  <c r="D52" i="44"/>
  <c r="D53" i="44"/>
  <c r="D54" i="44"/>
  <c r="D55" i="44"/>
  <c r="D56" i="44"/>
  <c r="D57" i="44"/>
  <c r="D60" i="44"/>
  <c r="D61" i="44"/>
  <c r="D62" i="44"/>
  <c r="D63" i="44"/>
  <c r="D64" i="44"/>
  <c r="D65" i="44"/>
  <c r="D72" i="44"/>
  <c r="D73" i="44"/>
  <c r="D74" i="44"/>
  <c r="D75" i="44"/>
  <c r="D76" i="44"/>
  <c r="D77" i="44"/>
  <c r="D78" i="44"/>
  <c r="D79" i="44"/>
  <c r="D80" i="44"/>
  <c r="D81" i="44"/>
  <c r="D84" i="44"/>
  <c r="D85" i="44"/>
  <c r="D86" i="44"/>
  <c r="D87" i="44"/>
  <c r="D90" i="44"/>
  <c r="D91" i="44"/>
  <c r="D92" i="44"/>
  <c r="D93" i="44"/>
  <c r="D94" i="44"/>
  <c r="D95" i="44"/>
  <c r="D96" i="44"/>
  <c r="D97" i="44"/>
  <c r="D98" i="44"/>
  <c r="D99" i="44"/>
  <c r="D100" i="44"/>
  <c r="D101" i="44"/>
  <c r="D102" i="44"/>
  <c r="D103" i="44"/>
  <c r="D104" i="44"/>
  <c r="D105" i="44"/>
  <c r="D106" i="44"/>
  <c r="D107" i="44"/>
  <c r="D108" i="44"/>
  <c r="D109" i="44"/>
  <c r="D110" i="44"/>
  <c r="D111" i="44"/>
  <c r="D112" i="44"/>
  <c r="D113" i="44"/>
  <c r="D114" i="44"/>
  <c r="D115" i="44"/>
  <c r="D116" i="44"/>
  <c r="D117" i="44"/>
  <c r="D118" i="44"/>
  <c r="D119" i="44"/>
  <c r="D120" i="44"/>
  <c r="D121" i="44"/>
  <c r="D122" i="44"/>
  <c r="D123" i="44"/>
  <c r="D124" i="44"/>
  <c r="D125" i="44"/>
  <c r="D126" i="44"/>
  <c r="D127" i="44"/>
  <c r="D128" i="44"/>
  <c r="D129" i="44"/>
  <c r="D130" i="44"/>
  <c r="D131" i="44"/>
  <c r="D132" i="44"/>
  <c r="D133" i="44"/>
  <c r="D134" i="44"/>
  <c r="D135" i="44"/>
  <c r="D136" i="44"/>
  <c r="D137" i="44"/>
  <c r="D138" i="44"/>
  <c r="D139" i="44"/>
  <c r="D140" i="44"/>
  <c r="D141" i="44"/>
  <c r="D142" i="44"/>
  <c r="D143" i="44"/>
  <c r="D144" i="44"/>
  <c r="D145" i="44"/>
  <c r="D146" i="44"/>
  <c r="D147" i="44"/>
  <c r="D148" i="44"/>
  <c r="D149" i="44"/>
  <c r="D150" i="44"/>
  <c r="D151" i="44"/>
  <c r="D152" i="44"/>
  <c r="D153" i="44"/>
  <c r="D154" i="44"/>
  <c r="D155" i="44"/>
  <c r="D156" i="44"/>
  <c r="D157" i="44"/>
  <c r="D158" i="44"/>
  <c r="D159" i="44"/>
  <c r="D160" i="44"/>
  <c r="D161" i="44"/>
  <c r="D162" i="44"/>
  <c r="D163" i="44"/>
  <c r="D164" i="44"/>
  <c r="D165" i="44"/>
  <c r="D166" i="44"/>
  <c r="D167" i="44"/>
  <c r="D168" i="44"/>
  <c r="D169" i="44"/>
  <c r="D170" i="44"/>
  <c r="D171" i="44"/>
  <c r="D172" i="44"/>
  <c r="D173" i="44"/>
  <c r="D174" i="44"/>
  <c r="D175" i="44"/>
  <c r="D176" i="44"/>
  <c r="D177" i="44"/>
  <c r="D178" i="44"/>
  <c r="D179" i="44"/>
  <c r="D180" i="44"/>
  <c r="D181" i="44"/>
  <c r="D182" i="44"/>
  <c r="D183" i="44"/>
  <c r="D184" i="44"/>
  <c r="D185" i="44"/>
  <c r="D186" i="44"/>
  <c r="D187" i="44"/>
  <c r="D188" i="44"/>
  <c r="D189" i="44"/>
  <c r="D190" i="44"/>
  <c r="D191" i="44"/>
  <c r="D192" i="44"/>
  <c r="D193" i="44"/>
  <c r="D194" i="44"/>
  <c r="D195" i="44"/>
  <c r="D196" i="44"/>
  <c r="D197" i="44"/>
  <c r="D198" i="44"/>
  <c r="D199" i="44"/>
  <c r="D200" i="44"/>
  <c r="D201" i="44"/>
  <c r="D202" i="44"/>
  <c r="D203" i="44"/>
  <c r="D204" i="44"/>
  <c r="D205" i="44"/>
  <c r="D206" i="44"/>
  <c r="D207" i="44"/>
  <c r="D208" i="44"/>
  <c r="D209" i="44"/>
  <c r="D210" i="44"/>
  <c r="D211" i="44"/>
  <c r="D212" i="44"/>
  <c r="D213" i="44"/>
  <c r="D214" i="44"/>
  <c r="D215" i="44"/>
  <c r="D216" i="44"/>
  <c r="D217" i="44"/>
  <c r="D218" i="44"/>
  <c r="D219" i="44"/>
  <c r="D220" i="44"/>
  <c r="D221" i="44"/>
  <c r="D222" i="44"/>
  <c r="D223" i="44"/>
  <c r="D224" i="44"/>
  <c r="D225" i="44"/>
  <c r="D226" i="44"/>
  <c r="D227" i="44"/>
  <c r="D228" i="44"/>
  <c r="D229" i="44"/>
  <c r="D230" i="44"/>
  <c r="D231" i="44"/>
  <c r="D232" i="44"/>
  <c r="D233" i="44"/>
  <c r="D234" i="44"/>
  <c r="D235" i="44"/>
  <c r="D236" i="44"/>
  <c r="D237" i="44"/>
  <c r="D238" i="44"/>
  <c r="D239" i="44"/>
  <c r="D240" i="44"/>
  <c r="D241" i="44"/>
  <c r="D242" i="44"/>
  <c r="D243" i="44"/>
  <c r="D244" i="44"/>
  <c r="D245" i="44"/>
  <c r="D246" i="44"/>
  <c r="D247" i="44"/>
  <c r="D248" i="44"/>
  <c r="D249" i="44"/>
  <c r="D250" i="44"/>
  <c r="D251" i="44"/>
  <c r="D252" i="44"/>
  <c r="D253" i="44"/>
  <c r="D254" i="44"/>
  <c r="D255" i="44"/>
  <c r="D256" i="44"/>
  <c r="D257" i="44"/>
  <c r="D258" i="44"/>
  <c r="D259" i="44"/>
  <c r="D260" i="44"/>
  <c r="D261" i="44"/>
  <c r="D262" i="44"/>
  <c r="D263" i="44"/>
  <c r="D264" i="44"/>
  <c r="D265" i="44"/>
  <c r="D266" i="44"/>
  <c r="D267" i="44"/>
  <c r="D268" i="44"/>
  <c r="D271" i="44"/>
  <c r="D272" i="44"/>
  <c r="D275" i="44"/>
  <c r="D276" i="44"/>
  <c r="D277" i="44"/>
  <c r="D278" i="44"/>
  <c r="D279" i="44"/>
  <c r="D280" i="44"/>
  <c r="D281" i="44"/>
  <c r="D282" i="44"/>
  <c r="D283" i="44"/>
  <c r="D284" i="44"/>
  <c r="D285" i="44"/>
  <c r="D286" i="44"/>
  <c r="D287" i="44"/>
  <c r="D288" i="44"/>
  <c r="D289" i="44"/>
  <c r="D290" i="44"/>
  <c r="D291" i="44"/>
  <c r="D292" i="44"/>
  <c r="D293" i="44"/>
  <c r="D294" i="44"/>
  <c r="D295" i="44"/>
  <c r="D296" i="44"/>
  <c r="D297" i="44"/>
  <c r="D298" i="44"/>
  <c r="D299" i="44"/>
  <c r="D300" i="44"/>
  <c r="D301" i="44"/>
  <c r="D302" i="44"/>
  <c r="D303" i="44"/>
  <c r="D304" i="44"/>
  <c r="D305" i="44"/>
  <c r="D306" i="44"/>
  <c r="D307" i="44"/>
  <c r="D308" i="44"/>
  <c r="D309" i="44"/>
  <c r="D310" i="44"/>
  <c r="D311" i="44"/>
  <c r="D312" i="44"/>
  <c r="D313" i="44"/>
  <c r="D314" i="44"/>
  <c r="D315" i="44"/>
  <c r="D316" i="44"/>
  <c r="D317" i="44"/>
  <c r="D318" i="44"/>
  <c r="D319" i="44"/>
  <c r="D320" i="44"/>
  <c r="D321" i="44"/>
  <c r="D322" i="44"/>
  <c r="D323" i="44"/>
  <c r="D324" i="44"/>
  <c r="D325" i="44"/>
  <c r="D326" i="44"/>
  <c r="D327" i="44"/>
  <c r="D328" i="44"/>
  <c r="D329" i="44"/>
  <c r="D330" i="44"/>
  <c r="D331" i="44"/>
  <c r="D332" i="44"/>
  <c r="D333" i="44"/>
  <c r="D334" i="44"/>
  <c r="D337" i="44"/>
  <c r="D338" i="44"/>
  <c r="D339" i="44"/>
  <c r="D340" i="44"/>
  <c r="D341" i="44"/>
  <c r="D342" i="44"/>
  <c r="D343" i="44"/>
  <c r="D344" i="44"/>
  <c r="D345" i="44"/>
  <c r="D346" i="44"/>
  <c r="D347" i="44"/>
  <c r="D348" i="44"/>
  <c r="D349" i="44"/>
  <c r="D350" i="44"/>
  <c r="D351" i="44"/>
  <c r="D352" i="44"/>
  <c r="D353" i="44"/>
  <c r="D354" i="44"/>
  <c r="D355" i="44"/>
  <c r="D356" i="44"/>
  <c r="D357" i="44"/>
  <c r="D358" i="44"/>
  <c r="D359" i="44"/>
  <c r="D360" i="44"/>
  <c r="D361" i="44"/>
  <c r="D362" i="44"/>
  <c r="D363" i="44"/>
  <c r="D364" i="44"/>
  <c r="D365" i="44"/>
  <c r="D366" i="44"/>
  <c r="D367" i="44"/>
  <c r="D368" i="44"/>
  <c r="D369" i="44"/>
  <c r="D370" i="44"/>
  <c r="D371" i="44"/>
  <c r="D372" i="44"/>
  <c r="D373" i="44"/>
  <c r="D374" i="44"/>
  <c r="D375" i="44"/>
  <c r="D376" i="44"/>
  <c r="D377" i="44"/>
  <c r="D378" i="44"/>
  <c r="D379" i="44"/>
  <c r="D380" i="44"/>
  <c r="D381" i="44"/>
  <c r="D382" i="44"/>
  <c r="D383" i="44"/>
  <c r="D384" i="44"/>
  <c r="D385" i="44"/>
  <c r="D386" i="44"/>
  <c r="D387" i="44"/>
  <c r="D388" i="44"/>
  <c r="D389" i="44"/>
  <c r="D390" i="44"/>
  <c r="D391" i="44"/>
  <c r="D392" i="44"/>
  <c r="D393" i="44"/>
  <c r="D394" i="44"/>
  <c r="D395" i="44"/>
  <c r="D396" i="44"/>
  <c r="D397" i="44"/>
  <c r="D398" i="44"/>
  <c r="D399" i="44"/>
  <c r="D400" i="44"/>
  <c r="D401" i="44"/>
  <c r="D402" i="44"/>
  <c r="D403" i="44"/>
  <c r="D404" i="44"/>
  <c r="D405" i="44"/>
  <c r="D406" i="44"/>
  <c r="D407" i="44"/>
  <c r="D408" i="44"/>
  <c r="D409" i="44"/>
  <c r="D410" i="44"/>
  <c r="D411" i="44"/>
  <c r="D412" i="44"/>
  <c r="D413" i="44"/>
  <c r="D414" i="44"/>
  <c r="D415" i="44"/>
  <c r="D416" i="44"/>
  <c r="D417" i="44"/>
  <c r="D418" i="44"/>
  <c r="D419" i="44"/>
  <c r="D420" i="44"/>
  <c r="D421" i="44"/>
  <c r="D422" i="44"/>
  <c r="D423" i="44"/>
  <c r="D424" i="44"/>
  <c r="D425" i="44"/>
  <c r="D426" i="44"/>
  <c r="D427" i="44"/>
  <c r="D428" i="44"/>
  <c r="D429" i="44"/>
  <c r="D430" i="44"/>
  <c r="D431" i="44"/>
  <c r="D432" i="44"/>
  <c r="D433" i="44"/>
  <c r="D434" i="44"/>
  <c r="D435" i="44"/>
  <c r="D436" i="44"/>
  <c r="D437" i="44"/>
  <c r="D438" i="44"/>
  <c r="D439" i="44"/>
  <c r="D440" i="44"/>
  <c r="D441" i="44"/>
  <c r="D442" i="44"/>
  <c r="D443" i="44"/>
  <c r="D444" i="44"/>
  <c r="D445" i="44"/>
  <c r="D446" i="44"/>
  <c r="D447" i="44"/>
  <c r="D448" i="44"/>
  <c r="D449" i="44"/>
  <c r="D450" i="44"/>
  <c r="D451" i="44"/>
  <c r="D452" i="44"/>
  <c r="D453" i="44"/>
  <c r="D454" i="44"/>
  <c r="D455" i="44"/>
  <c r="D456" i="44"/>
  <c r="D457" i="44"/>
  <c r="D458" i="44"/>
  <c r="D459" i="44"/>
  <c r="D460" i="44"/>
  <c r="D461" i="44"/>
  <c r="D462" i="44"/>
  <c r="D463" i="44"/>
  <c r="D464" i="44"/>
  <c r="D465" i="44"/>
  <c r="D466" i="44"/>
  <c r="D467" i="44"/>
  <c r="D468" i="44"/>
  <c r="D469" i="44"/>
  <c r="D470" i="44"/>
  <c r="D471" i="44"/>
  <c r="D472" i="44"/>
  <c r="D473" i="44"/>
  <c r="D474" i="44"/>
  <c r="D475" i="44"/>
  <c r="D476" i="44"/>
  <c r="D477" i="44"/>
  <c r="D478" i="44"/>
  <c r="D479" i="44"/>
  <c r="D480" i="44"/>
  <c r="D481" i="44"/>
  <c r="D482" i="44"/>
  <c r="D483" i="44"/>
  <c r="D484" i="44"/>
  <c r="D485" i="44"/>
  <c r="D486" i="44"/>
  <c r="D487" i="44"/>
  <c r="D488" i="44"/>
  <c r="D489" i="44"/>
  <c r="D492" i="44"/>
  <c r="D493" i="44"/>
  <c r="D494" i="44"/>
  <c r="D495" i="44"/>
  <c r="D496" i="44"/>
  <c r="D497" i="44"/>
  <c r="D498" i="44"/>
  <c r="D499" i="44"/>
  <c r="D500" i="44"/>
  <c r="D501" i="44"/>
  <c r="D502" i="44"/>
  <c r="D503" i="44"/>
  <c r="D504" i="44"/>
  <c r="D505" i="44"/>
  <c r="D506" i="44"/>
  <c r="D507" i="44"/>
  <c r="D508" i="44"/>
  <c r="D509" i="44"/>
  <c r="D510" i="44"/>
  <c r="D511" i="44"/>
  <c r="D512" i="44"/>
  <c r="D513" i="44"/>
  <c r="D516" i="44"/>
  <c r="D517" i="44"/>
  <c r="D518" i="44"/>
  <c r="D519" i="44"/>
  <c r="D520" i="44"/>
  <c r="D521" i="44"/>
  <c r="D522" i="44"/>
  <c r="D523" i="44"/>
  <c r="D524" i="44"/>
  <c r="D525" i="44"/>
  <c r="D526" i="44"/>
  <c r="D527" i="44"/>
  <c r="D528" i="44"/>
  <c r="D529" i="44"/>
  <c r="D530" i="44"/>
  <c r="D531" i="44"/>
  <c r="D532" i="44"/>
  <c r="D533" i="44"/>
  <c r="D534" i="44"/>
  <c r="D535" i="44"/>
  <c r="D536" i="44"/>
  <c r="D537" i="44"/>
  <c r="D538" i="44"/>
  <c r="D539" i="44"/>
  <c r="D540" i="44"/>
  <c r="D541" i="44"/>
  <c r="D542" i="44"/>
  <c r="D543" i="44"/>
  <c r="D544" i="44"/>
  <c r="D545" i="44"/>
  <c r="D546" i="44"/>
  <c r="D547" i="44"/>
  <c r="D548" i="44"/>
  <c r="D549" i="44"/>
  <c r="D550" i="44"/>
  <c r="D551" i="44"/>
  <c r="D552" i="44"/>
  <c r="D553" i="44"/>
  <c r="D554" i="44"/>
  <c r="D555" i="44"/>
  <c r="D556" i="44"/>
  <c r="D557" i="44"/>
  <c r="D558" i="44"/>
  <c r="D559" i="44"/>
  <c r="D560" i="44"/>
  <c r="D561" i="44"/>
  <c r="D562" i="44"/>
  <c r="D563" i="44"/>
  <c r="D564" i="44"/>
  <c r="D565" i="44"/>
  <c r="D566" i="44"/>
  <c r="D567" i="44"/>
  <c r="D568" i="44"/>
  <c r="D569" i="44"/>
  <c r="D570" i="44"/>
  <c r="D571" i="44"/>
  <c r="D572" i="44"/>
  <c r="D573" i="44"/>
  <c r="D574" i="44"/>
  <c r="D575" i="44"/>
  <c r="D576" i="44"/>
  <c r="D577" i="44"/>
  <c r="D579" i="44"/>
  <c r="D580" i="44"/>
  <c r="D581" i="44"/>
  <c r="D582" i="44"/>
  <c r="D583" i="44"/>
  <c r="D584" i="44"/>
  <c r="D585" i="44"/>
  <c r="D586" i="44"/>
  <c r="D587" i="44"/>
  <c r="D588" i="44"/>
  <c r="D591" i="44"/>
  <c r="D592" i="44"/>
  <c r="D593" i="44"/>
  <c r="D594" i="44"/>
  <c r="D595" i="44"/>
  <c r="D596" i="44"/>
  <c r="D597" i="44"/>
  <c r="D598" i="44"/>
  <c r="D599" i="44"/>
  <c r="D600" i="44"/>
  <c r="D601" i="44"/>
  <c r="D602" i="44"/>
  <c r="D603" i="44"/>
  <c r="D604" i="44"/>
  <c r="D605" i="44"/>
  <c r="D606" i="44"/>
  <c r="D607" i="44"/>
  <c r="D608" i="44"/>
  <c r="D609" i="44"/>
  <c r="D610" i="44"/>
  <c r="D611" i="44"/>
  <c r="D612" i="44"/>
  <c r="D613" i="44"/>
  <c r="D614" i="44"/>
  <c r="D615" i="44"/>
  <c r="D616" i="44"/>
  <c r="D617" i="44"/>
  <c r="D618" i="44"/>
  <c r="D621" i="44"/>
  <c r="D635" i="44"/>
  <c r="D636" i="44"/>
  <c r="D637" i="44"/>
  <c r="D638" i="44"/>
  <c r="D639" i="44"/>
  <c r="D640" i="44"/>
  <c r="D641" i="44"/>
  <c r="D642" i="44"/>
  <c r="D643" i="44"/>
  <c r="D644" i="44"/>
  <c r="D645" i="44"/>
  <c r="D646" i="44"/>
  <c r="D647" i="44"/>
  <c r="D648" i="44"/>
  <c r="D649" i="44"/>
  <c r="D650" i="44"/>
  <c r="D651" i="44"/>
  <c r="D652" i="44"/>
  <c r="D653" i="44"/>
  <c r="D654" i="44"/>
  <c r="D655" i="44"/>
  <c r="D656" i="44"/>
  <c r="D657" i="44"/>
  <c r="D658" i="44"/>
  <c r="D659" i="44"/>
  <c r="D660" i="44"/>
  <c r="D661" i="44"/>
  <c r="D662" i="44"/>
  <c r="D663" i="44"/>
  <c r="D664" i="44"/>
  <c r="D665" i="44"/>
  <c r="D666" i="44"/>
  <c r="D667" i="44"/>
  <c r="D668" i="44"/>
  <c r="D669" i="44"/>
  <c r="D670" i="44"/>
  <c r="D671" i="44"/>
  <c r="D672" i="44"/>
  <c r="D673" i="44"/>
  <c r="D674" i="44"/>
  <c r="D675" i="44"/>
  <c r="D676" i="44"/>
  <c r="D677" i="44"/>
  <c r="D678" i="44"/>
  <c r="D679" i="44"/>
  <c r="D680" i="44"/>
  <c r="D681" i="44"/>
  <c r="D682" i="44"/>
  <c r="D683" i="44"/>
  <c r="D684" i="44"/>
  <c r="D685" i="44"/>
  <c r="D686" i="44"/>
  <c r="D687" i="44"/>
  <c r="D688" i="44"/>
  <c r="D689" i="44"/>
  <c r="D690" i="44"/>
  <c r="D691" i="44"/>
  <c r="D692" i="44"/>
  <c r="D693" i="44"/>
  <c r="D694" i="44"/>
  <c r="D695" i="44"/>
  <c r="D696" i="44"/>
  <c r="D697" i="44"/>
  <c r="D698" i="44"/>
  <c r="D699" i="44"/>
  <c r="D700" i="44"/>
  <c r="D701" i="44"/>
  <c r="D702" i="44"/>
  <c r="D703" i="44"/>
  <c r="D704" i="44"/>
  <c r="D705" i="44"/>
  <c r="D706" i="44"/>
  <c r="D707" i="44"/>
  <c r="D708" i="44"/>
  <c r="D709" i="44"/>
  <c r="D710" i="44"/>
  <c r="D711" i="44"/>
  <c r="D712" i="44"/>
  <c r="D713" i="44"/>
  <c r="D714" i="44"/>
  <c r="D715" i="44"/>
  <c r="D716" i="44"/>
  <c r="D717" i="44"/>
  <c r="D718" i="44"/>
  <c r="D719" i="44"/>
  <c r="D720" i="44"/>
  <c r="D721" i="44"/>
  <c r="D722" i="44"/>
  <c r="D723" i="44"/>
  <c r="D724" i="44"/>
  <c r="D725" i="44"/>
  <c r="D726" i="44"/>
  <c r="D727" i="44"/>
  <c r="D728" i="44"/>
  <c r="D729" i="44"/>
  <c r="D730" i="44"/>
  <c r="D731" i="44"/>
  <c r="D732" i="44"/>
  <c r="D733" i="44"/>
  <c r="D734" i="44"/>
  <c r="D736" i="44"/>
  <c r="D737" i="44"/>
  <c r="D746" i="44"/>
  <c r="D747" i="44"/>
  <c r="D750" i="44"/>
  <c r="D751" i="44"/>
  <c r="D752" i="44"/>
  <c r="D753" i="44"/>
  <c r="D754" i="44"/>
  <c r="D755" i="44"/>
  <c r="D756" i="44"/>
  <c r="D757" i="44"/>
  <c r="D758" i="44"/>
  <c r="D759" i="44"/>
  <c r="D760" i="44"/>
  <c r="D761" i="44"/>
  <c r="D762" i="44"/>
  <c r="D763" i="44"/>
  <c r="D764" i="44"/>
  <c r="D765" i="44"/>
  <c r="D766" i="44"/>
  <c r="D767" i="44"/>
  <c r="D768" i="44"/>
  <c r="D769" i="44"/>
  <c r="D770" i="44"/>
  <c r="D771" i="44"/>
  <c r="D772" i="44"/>
  <c r="D773" i="44"/>
  <c r="D774" i="44"/>
  <c r="D775" i="44"/>
  <c r="D776" i="44"/>
  <c r="D777" i="44"/>
  <c r="D778" i="44"/>
  <c r="D779" i="44"/>
  <c r="D780" i="44"/>
  <c r="D781" i="44"/>
  <c r="D782" i="44"/>
  <c r="D783" i="44"/>
  <c r="D784" i="44"/>
  <c r="D785" i="44"/>
  <c r="D786" i="44"/>
  <c r="D787" i="44"/>
  <c r="D788" i="44"/>
  <c r="D789" i="44"/>
  <c r="D790" i="44"/>
  <c r="D791" i="44"/>
  <c r="D792" i="44"/>
  <c r="D793" i="44"/>
  <c r="D794" i="44"/>
  <c r="D795" i="44"/>
  <c r="D796" i="44"/>
  <c r="D797" i="44"/>
  <c r="D798" i="44"/>
  <c r="D799" i="44"/>
  <c r="D800" i="44"/>
  <c r="D801" i="44"/>
  <c r="D802" i="44"/>
  <c r="D803" i="44"/>
  <c r="D804" i="44"/>
  <c r="D805" i="44"/>
  <c r="D806" i="44"/>
  <c r="D807" i="44"/>
  <c r="D808" i="44"/>
  <c r="D809" i="44"/>
  <c r="D810" i="44"/>
  <c r="D811" i="44"/>
  <c r="D812" i="44"/>
  <c r="D813" i="44"/>
  <c r="D814" i="44"/>
  <c r="D815" i="44"/>
  <c r="D816" i="44"/>
  <c r="D817" i="44"/>
  <c r="D818" i="44"/>
  <c r="D819" i="44"/>
  <c r="D820" i="44"/>
  <c r="D821" i="44"/>
  <c r="D822" i="44"/>
  <c r="D823" i="44"/>
  <c r="D824" i="44"/>
  <c r="D825" i="44"/>
  <c r="D826" i="44"/>
  <c r="D827" i="44"/>
  <c r="D828" i="44"/>
  <c r="D829" i="44"/>
  <c r="D830" i="44"/>
  <c r="D831" i="44"/>
  <c r="D832" i="44"/>
  <c r="D833" i="44"/>
  <c r="D834" i="44"/>
  <c r="D835" i="44"/>
  <c r="D836" i="44"/>
  <c r="D837" i="44"/>
  <c r="D838" i="44"/>
  <c r="D839" i="44"/>
  <c r="D840" i="44"/>
  <c r="D841" i="44"/>
  <c r="D842" i="44"/>
  <c r="D843" i="44"/>
  <c r="D844" i="44"/>
  <c r="D845" i="44"/>
  <c r="D846" i="44"/>
  <c r="D847" i="44"/>
  <c r="D848" i="44"/>
  <c r="D849" i="44"/>
  <c r="D850" i="44"/>
  <c r="D851" i="44"/>
  <c r="D852" i="44"/>
  <c r="D853" i="44"/>
  <c r="D854" i="44"/>
  <c r="D855" i="44"/>
  <c r="D856" i="44"/>
  <c r="D857" i="44"/>
  <c r="D858" i="44"/>
  <c r="D859" i="44"/>
  <c r="D860" i="44"/>
  <c r="D861" i="44"/>
  <c r="D862" i="44"/>
  <c r="D863" i="44"/>
  <c r="D864" i="44"/>
  <c r="D865" i="44"/>
  <c r="D866" i="44"/>
  <c r="D867" i="44"/>
  <c r="D868" i="44"/>
  <c r="D869" i="44"/>
  <c r="D870" i="44"/>
  <c r="D871" i="44"/>
  <c r="D872" i="44"/>
  <c r="D873" i="44"/>
  <c r="D874" i="44"/>
  <c r="D875" i="44"/>
  <c r="D876" i="44"/>
  <c r="D877" i="44"/>
  <c r="D878" i="44"/>
  <c r="D879" i="44"/>
  <c r="D880" i="44"/>
  <c r="D881" i="44"/>
  <c r="D882" i="44"/>
  <c r="D883" i="44"/>
  <c r="D884" i="44"/>
  <c r="D885" i="44"/>
  <c r="D886" i="44"/>
  <c r="D887" i="44"/>
  <c r="D888" i="44"/>
  <c r="D889" i="44"/>
  <c r="D890" i="44"/>
  <c r="D891" i="44"/>
  <c r="D892" i="44"/>
  <c r="D893" i="44"/>
  <c r="D894" i="44"/>
  <c r="D895" i="44"/>
  <c r="D896" i="44"/>
  <c r="D897" i="44"/>
  <c r="D898" i="44"/>
  <c r="D899" i="44"/>
  <c r="D900" i="44"/>
  <c r="D901" i="44"/>
  <c r="D902" i="44"/>
  <c r="D903" i="44"/>
  <c r="D904" i="44"/>
  <c r="D905" i="44"/>
  <c r="D906" i="44"/>
  <c r="D907" i="44"/>
  <c r="D908" i="44"/>
  <c r="D909" i="44"/>
  <c r="D910" i="44"/>
  <c r="D911" i="44"/>
  <c r="D912" i="44"/>
  <c r="D913" i="44"/>
  <c r="D914" i="44"/>
  <c r="D915" i="44"/>
  <c r="D916" i="44"/>
  <c r="D917" i="44"/>
  <c r="D918" i="44"/>
  <c r="D919" i="44"/>
  <c r="D920" i="44"/>
  <c r="D921" i="44"/>
  <c r="D922" i="44"/>
  <c r="D923" i="44"/>
  <c r="D924" i="44"/>
  <c r="D925" i="44"/>
  <c r="D926" i="44"/>
  <c r="D927" i="44"/>
  <c r="D928" i="44"/>
  <c r="D929" i="44"/>
  <c r="D930" i="44"/>
  <c r="D931" i="44"/>
  <c r="D932" i="44"/>
  <c r="D933" i="44"/>
  <c r="D934" i="44"/>
  <c r="D935" i="44"/>
  <c r="D936" i="44"/>
  <c r="D937" i="44"/>
  <c r="D938" i="44"/>
  <c r="D939" i="44"/>
  <c r="D940" i="44"/>
  <c r="D941" i="44"/>
  <c r="D942" i="44"/>
  <c r="D943" i="44"/>
  <c r="D944" i="44"/>
  <c r="D945" i="44"/>
  <c r="D946" i="44"/>
  <c r="D947" i="44"/>
  <c r="D948" i="44"/>
  <c r="D949" i="44"/>
  <c r="D950" i="44"/>
  <c r="D951" i="44"/>
  <c r="D952" i="44"/>
  <c r="D953" i="44"/>
  <c r="D954" i="44"/>
  <c r="D955" i="44"/>
  <c r="D956" i="44"/>
  <c r="D957" i="44"/>
  <c r="D958" i="44"/>
  <c r="D959" i="44"/>
  <c r="D960" i="44"/>
  <c r="D961" i="44"/>
  <c r="D962" i="44"/>
  <c r="D963" i="44"/>
  <c r="D964" i="44"/>
  <c r="D965" i="44"/>
  <c r="D966" i="44"/>
  <c r="D967" i="44"/>
  <c r="D972" i="44"/>
  <c r="D973" i="44"/>
  <c r="D974" i="44"/>
  <c r="D975" i="44"/>
  <c r="D976" i="44"/>
  <c r="D977" i="44"/>
  <c r="D980" i="44"/>
  <c r="D981" i="44"/>
  <c r="D982" i="44"/>
  <c r="D983" i="44"/>
  <c r="D984" i="44"/>
  <c r="D988" i="44"/>
  <c r="D989" i="44"/>
  <c r="D990" i="44"/>
  <c r="D991" i="44"/>
  <c r="D992" i="44"/>
  <c r="D993" i="44"/>
  <c r="D994" i="44"/>
  <c r="D995" i="44"/>
  <c r="D996" i="44"/>
  <c r="D997" i="44"/>
  <c r="D998" i="44"/>
  <c r="D999" i="44"/>
  <c r="D1000" i="44"/>
  <c r="D1001" i="44"/>
  <c r="D1002" i="44"/>
  <c r="D1003" i="44"/>
  <c r="D1004" i="44"/>
  <c r="D1005" i="44"/>
  <c r="D1006" i="44"/>
  <c r="D1007" i="44"/>
  <c r="D1008" i="44"/>
  <c r="D1009" i="44"/>
  <c r="D1012" i="44"/>
  <c r="D1013" i="44"/>
  <c r="D1014" i="44"/>
  <c r="D1015" i="44"/>
  <c r="D1016" i="44"/>
  <c r="D1017" i="44"/>
  <c r="D1018" i="44"/>
  <c r="D1019" i="44"/>
  <c r="D1020" i="44"/>
  <c r="D1021" i="44"/>
  <c r="D1022" i="44"/>
  <c r="D1026" i="44"/>
  <c r="D1027" i="44"/>
  <c r="D1028" i="44"/>
  <c r="D1029" i="44"/>
  <c r="D1030" i="44"/>
  <c r="D1031" i="44"/>
  <c r="D1032" i="44"/>
  <c r="D1033" i="44"/>
  <c r="D1034" i="44"/>
  <c r="D1035" i="44"/>
  <c r="D1036" i="44"/>
  <c r="D1037" i="44"/>
  <c r="D1038" i="44"/>
  <c r="D1039" i="44"/>
  <c r="D1040" i="44"/>
  <c r="D1041" i="44"/>
  <c r="D1042" i="44"/>
  <c r="D1043" i="44"/>
  <c r="D1044" i="44"/>
  <c r="D1045" i="44"/>
  <c r="D1046" i="44"/>
  <c r="D1047" i="44"/>
  <c r="D1048" i="44"/>
  <c r="D1053" i="44"/>
  <c r="D1054" i="44"/>
  <c r="D1055" i="44"/>
  <c r="D1056" i="44"/>
  <c r="D1057" i="44"/>
  <c r="D1058" i="44"/>
  <c r="D1059" i="44"/>
  <c r="D1060" i="44"/>
  <c r="D1061" i="44"/>
  <c r="D1062" i="44"/>
  <c r="D1063" i="44"/>
  <c r="D1064" i="44"/>
  <c r="D1065" i="44"/>
  <c r="D1066" i="44"/>
  <c r="D1067" i="44"/>
  <c r="D1068" i="44"/>
  <c r="D1069" i="44"/>
  <c r="D1070" i="44"/>
  <c r="D1071" i="44"/>
  <c r="D1072" i="44"/>
  <c r="D1073" i="44"/>
  <c r="D1074" i="44"/>
  <c r="D1075" i="44"/>
  <c r="D1077" i="44"/>
  <c r="D1078" i="44"/>
  <c r="D1081" i="44"/>
  <c r="D1082" i="44"/>
  <c r="D1083" i="44"/>
  <c r="D1084" i="44"/>
  <c r="D1085" i="44"/>
  <c r="D1086" i="44"/>
  <c r="D1087" i="44"/>
  <c r="D1088" i="44"/>
  <c r="D1089" i="44"/>
  <c r="D1090" i="44"/>
  <c r="D1091" i="44"/>
  <c r="D1092" i="44"/>
  <c r="D1093" i="44"/>
  <c r="D1094" i="44"/>
  <c r="D1095" i="44"/>
  <c r="D1096" i="44"/>
  <c r="D1097" i="44"/>
  <c r="D1098" i="44"/>
  <c r="D1099" i="44"/>
  <c r="D1100" i="44"/>
  <c r="D1101" i="44"/>
  <c r="D1102" i="44"/>
  <c r="D1105" i="44"/>
  <c r="D1106" i="44"/>
  <c r="D1107" i="44"/>
  <c r="D1108" i="44"/>
  <c r="D1109" i="44"/>
  <c r="D1111" i="44"/>
  <c r="D1112" i="44"/>
  <c r="D1113" i="44"/>
  <c r="D1114" i="44"/>
  <c r="D1115" i="44"/>
  <c r="D1116" i="44"/>
  <c r="D1119" i="44"/>
  <c r="D1120" i="44"/>
  <c r="D1121" i="44"/>
  <c r="D1122" i="44"/>
  <c r="D1123" i="44"/>
  <c r="D1125" i="44"/>
  <c r="D1126" i="44"/>
  <c r="D1127" i="44"/>
  <c r="D1129" i="44"/>
  <c r="D1130" i="44"/>
  <c r="D1131" i="44"/>
  <c r="D1132" i="44"/>
  <c r="D1133" i="44"/>
  <c r="D1138" i="44"/>
  <c r="D1139" i="44"/>
  <c r="D1140" i="44"/>
  <c r="D1141" i="44"/>
  <c r="D1142" i="44"/>
  <c r="D1143" i="44"/>
  <c r="D1144" i="44"/>
  <c r="D1145" i="44"/>
  <c r="D1146" i="44"/>
  <c r="D1147" i="44"/>
  <c r="D1148" i="44"/>
  <c r="D1149" i="44"/>
  <c r="D1150" i="44"/>
  <c r="D1151" i="44"/>
  <c r="D1152" i="44"/>
  <c r="D1153" i="44"/>
  <c r="D1154" i="44"/>
  <c r="D1155" i="44"/>
  <c r="D1156" i="44"/>
  <c r="D1157" i="44"/>
  <c r="D1158" i="44"/>
  <c r="D1159" i="44"/>
  <c r="D1160" i="44"/>
  <c r="D1161" i="44"/>
  <c r="D1162" i="44"/>
  <c r="D1163" i="44"/>
  <c r="D1164" i="44"/>
  <c r="D1165" i="44"/>
  <c r="D1166" i="44"/>
  <c r="T197" i="40" l="1"/>
  <c r="U197" i="40" s="1"/>
  <c r="P205" i="40"/>
  <c r="Q205" i="40" s="1"/>
  <c r="T205" i="40"/>
  <c r="U205" i="40" s="1"/>
  <c r="T204" i="40"/>
  <c r="U204" i="40" s="1"/>
  <c r="P204" i="40"/>
  <c r="Q204" i="40" s="1"/>
  <c r="P197" i="40"/>
  <c r="Q197" i="40" s="1"/>
  <c r="L20" i="29"/>
  <c r="L31" i="29"/>
  <c r="M278" i="4"/>
  <c r="M159" i="4"/>
  <c r="M158" i="4"/>
  <c r="M169" i="4"/>
  <c r="M164" i="4"/>
  <c r="M163" i="4"/>
  <c r="M168" i="4"/>
  <c r="M204" i="4"/>
  <c r="M203" i="4"/>
  <c r="M198" i="4"/>
  <c r="M197" i="4"/>
  <c r="G94" i="29"/>
  <c r="G93" i="29" l="1"/>
  <c r="G92" i="29"/>
  <c r="G51" i="29" l="1"/>
  <c r="G50" i="29"/>
  <c r="G55" i="29"/>
  <c r="G54" i="29"/>
  <c r="G53" i="29"/>
  <c r="G52" i="29"/>
  <c r="G100" i="29"/>
  <c r="G46" i="29"/>
  <c r="G45" i="29"/>
  <c r="G49" i="29"/>
  <c r="G48" i="29"/>
  <c r="G47" i="29"/>
  <c r="G39" i="29"/>
  <c r="D37" i="29"/>
  <c r="L37" i="29"/>
  <c r="D36" i="29"/>
  <c r="L36" i="29"/>
  <c r="D14" i="29"/>
  <c r="L14" i="29"/>
  <c r="L107" i="29"/>
  <c r="L111" i="29"/>
  <c r="E106" i="29"/>
  <c r="L106" i="29" s="1"/>
  <c r="E104" i="29"/>
  <c r="E103" i="29"/>
  <c r="E94" i="29"/>
  <c r="L84" i="29" l="1"/>
  <c r="L85" i="29"/>
  <c r="L86" i="29"/>
  <c r="L87" i="29"/>
  <c r="L88" i="29"/>
  <c r="L89" i="29"/>
  <c r="L90" i="29"/>
  <c r="L91" i="29"/>
  <c r="L95" i="29"/>
  <c r="L96" i="29"/>
  <c r="L97" i="29"/>
  <c r="L98" i="29"/>
  <c r="L102" i="29"/>
  <c r="L83" i="29"/>
  <c r="L72" i="29"/>
  <c r="E55" i="29"/>
  <c r="E54" i="29"/>
  <c r="E53" i="29"/>
  <c r="E51" i="29"/>
  <c r="E50" i="29"/>
  <c r="D47" i="29"/>
  <c r="L47" i="29"/>
  <c r="D48" i="29"/>
  <c r="L48" i="29"/>
  <c r="D49" i="29"/>
  <c r="L49" i="29"/>
  <c r="E46" i="29"/>
  <c r="E45" i="29"/>
  <c r="E192" i="4"/>
  <c r="E191" i="4"/>
  <c r="M191" i="4" s="1"/>
  <c r="E186" i="4"/>
  <c r="M186" i="4" s="1"/>
  <c r="E185" i="4"/>
  <c r="M185" i="4" s="1"/>
  <c r="K193" i="4"/>
  <c r="N190" i="4"/>
  <c r="K187" i="4"/>
  <c r="N184" i="4"/>
  <c r="E180" i="4"/>
  <c r="M180" i="4" s="1"/>
  <c r="E179" i="4"/>
  <c r="M179" i="4" s="1"/>
  <c r="E173" i="4"/>
  <c r="K181" i="4"/>
  <c r="N178" i="4"/>
  <c r="I192" i="4" l="1"/>
  <c r="M192" i="4"/>
  <c r="I186" i="4"/>
  <c r="I185" i="4"/>
  <c r="I191" i="4"/>
  <c r="I180" i="4"/>
  <c r="I179" i="4"/>
  <c r="I187" i="4" l="1"/>
  <c r="I193" i="4"/>
  <c r="I181" i="4"/>
  <c r="E129" i="40"/>
  <c r="O199" i="40" l="1"/>
  <c r="I199" i="40"/>
  <c r="J199" i="40" s="1"/>
  <c r="T129" i="40"/>
  <c r="U129" i="40" s="1"/>
  <c r="P129" i="40"/>
  <c r="Q129" i="40" s="1"/>
  <c r="I194" i="4"/>
  <c r="I188" i="4"/>
  <c r="I182" i="4"/>
  <c r="M279" i="4" l="1"/>
  <c r="I278" i="4"/>
  <c r="N277" i="4"/>
  <c r="K205" i="4"/>
  <c r="I204" i="4"/>
  <c r="I203" i="4"/>
  <c r="K199" i="4"/>
  <c r="I198" i="4"/>
  <c r="I197" i="4"/>
  <c r="I159" i="4"/>
  <c r="I158" i="4"/>
  <c r="I164" i="4"/>
  <c r="I163" i="4"/>
  <c r="I169" i="4"/>
  <c r="I168" i="4"/>
  <c r="I137" i="4"/>
  <c r="M136" i="4"/>
  <c r="M135" i="4"/>
  <c r="I199" i="4" l="1"/>
  <c r="I200" i="4" s="1"/>
  <c r="I279" i="4"/>
  <c r="I205" i="4"/>
  <c r="I206" i="4" s="1"/>
  <c r="I160" i="4"/>
  <c r="I161" i="4" s="1"/>
  <c r="I165" i="4"/>
  <c r="I166" i="4" s="1"/>
  <c r="M160" i="4"/>
  <c r="M161" i="4" s="1"/>
  <c r="M165" i="4"/>
  <c r="M166" i="4" s="1"/>
  <c r="I170" i="4"/>
  <c r="I171" i="4" s="1"/>
  <c r="M170" i="4"/>
  <c r="M171" i="4" s="1"/>
  <c r="N161" i="4" l="1"/>
  <c r="N166" i="4"/>
  <c r="N171" i="4"/>
  <c r="D174" i="7" l="1"/>
  <c r="D66" i="29"/>
  <c r="D111" i="29"/>
  <c r="D89" i="29"/>
  <c r="D65" i="29"/>
  <c r="D19" i="29"/>
  <c r="D59" i="29"/>
  <c r="D74" i="29"/>
  <c r="L66" i="29"/>
  <c r="L65" i="29"/>
  <c r="L77" i="29"/>
  <c r="L74" i="29"/>
  <c r="L73" i="29"/>
  <c r="L59" i="29"/>
  <c r="D73" i="29"/>
  <c r="D77" i="29"/>
  <c r="D90" i="29"/>
  <c r="D88" i="29"/>
  <c r="D150" i="7"/>
  <c r="D151" i="7"/>
  <c r="D152" i="7"/>
  <c r="D153" i="7"/>
  <c r="D154" i="7"/>
  <c r="D155" i="7"/>
  <c r="D156" i="7"/>
  <c r="D157" i="7"/>
  <c r="D158" i="7"/>
  <c r="D159" i="7"/>
  <c r="D160" i="7"/>
  <c r="D161" i="7"/>
  <c r="D162" i="7"/>
  <c r="D163" i="7"/>
  <c r="D164" i="7"/>
  <c r="D165" i="7"/>
  <c r="D166" i="7"/>
  <c r="D167" i="7"/>
  <c r="D168" i="7"/>
  <c r="D169" i="7"/>
  <c r="D170" i="7"/>
  <c r="D171" i="7"/>
  <c r="D172" i="7"/>
  <c r="D173" i="7"/>
  <c r="D175" i="7"/>
  <c r="D176" i="7"/>
  <c r="D177" i="7"/>
  <c r="D178" i="7"/>
  <c r="D179" i="7"/>
  <c r="D149" i="7"/>
  <c r="E265" i="40" l="1"/>
  <c r="E248" i="40"/>
  <c r="L264" i="40" l="1"/>
  <c r="H264" i="40"/>
  <c r="E264" i="40" s="1"/>
  <c r="L263" i="40"/>
  <c r="L262" i="40"/>
  <c r="H263" i="40"/>
  <c r="E263" i="40" s="1"/>
  <c r="H262" i="40"/>
  <c r="E262" i="40" s="1"/>
  <c r="H261" i="40"/>
  <c r="E261" i="40" s="1"/>
  <c r="L257" i="40"/>
  <c r="L254" i="40"/>
  <c r="L253" i="40"/>
  <c r="L252" i="40"/>
  <c r="E247" i="40"/>
  <c r="O257" i="40" l="1"/>
  <c r="I257" i="40"/>
  <c r="J257" i="40"/>
  <c r="I262" i="40"/>
  <c r="J262" i="40"/>
  <c r="F262" i="40" s="1"/>
  <c r="I261" i="40"/>
  <c r="J261" i="40" s="1"/>
  <c r="I247" i="40"/>
  <c r="O263" i="40"/>
  <c r="J263" i="40"/>
  <c r="F263" i="40" s="1"/>
  <c r="I263" i="40"/>
  <c r="O254" i="40"/>
  <c r="J254" i="40"/>
  <c r="I254" i="40"/>
  <c r="O253" i="40"/>
  <c r="I253" i="40"/>
  <c r="J253" i="40"/>
  <c r="O251" i="40"/>
  <c r="I251" i="40"/>
  <c r="J251" i="40" s="1"/>
  <c r="O252" i="40"/>
  <c r="I252" i="40"/>
  <c r="J252" i="40"/>
  <c r="J264" i="40"/>
  <c r="F264" i="40" s="1"/>
  <c r="I264" i="40"/>
  <c r="O261" i="40"/>
  <c r="O247" i="40"/>
  <c r="O262" i="40"/>
  <c r="O264" i="40"/>
  <c r="H246" i="40"/>
  <c r="E246" i="40" s="1"/>
  <c r="F246" i="40"/>
  <c r="F240" i="40"/>
  <c r="H240" i="40"/>
  <c r="E240" i="40" s="1"/>
  <c r="F241" i="40"/>
  <c r="H241" i="40"/>
  <c r="E241" i="40" s="1"/>
  <c r="J247" i="40" l="1"/>
  <c r="E201" i="7"/>
  <c r="M240" i="40"/>
  <c r="M264" i="40"/>
  <c r="M241" i="40"/>
  <c r="M246" i="40"/>
  <c r="M263" i="40"/>
  <c r="M262" i="40"/>
  <c r="F234" i="40"/>
  <c r="H234" i="40"/>
  <c r="E234" i="40" s="1"/>
  <c r="L19" i="29"/>
  <c r="L5" i="29"/>
  <c r="D5" i="29"/>
  <c r="E162" i="40"/>
  <c r="E163" i="40"/>
  <c r="E164" i="40"/>
  <c r="E165" i="40"/>
  <c r="E166" i="40"/>
  <c r="E167" i="40"/>
  <c r="E168" i="40"/>
  <c r="E169" i="40"/>
  <c r="E170" i="40"/>
  <c r="E171" i="40"/>
  <c r="E172" i="40"/>
  <c r="E173" i="40"/>
  <c r="E174" i="40"/>
  <c r="E175" i="40"/>
  <c r="E176" i="40"/>
  <c r="E177" i="40"/>
  <c r="E178" i="40"/>
  <c r="E179" i="40"/>
  <c r="E180" i="40"/>
  <c r="E189" i="40"/>
  <c r="E190" i="40"/>
  <c r="E191" i="40"/>
  <c r="E192" i="40"/>
  <c r="E193" i="40"/>
  <c r="E194" i="40"/>
  <c r="E195" i="40"/>
  <c r="E196" i="40"/>
  <c r="E198" i="40"/>
  <c r="E199" i="40"/>
  <c r="E200" i="40"/>
  <c r="E201" i="40"/>
  <c r="E202" i="40"/>
  <c r="E203" i="40"/>
  <c r="E206" i="40"/>
  <c r="E207" i="40"/>
  <c r="E208" i="40"/>
  <c r="E209" i="40"/>
  <c r="E210" i="40"/>
  <c r="E211" i="40"/>
  <c r="E212" i="40"/>
  <c r="E213" i="40"/>
  <c r="E214" i="40"/>
  <c r="E215" i="40"/>
  <c r="E216" i="40"/>
  <c r="E217" i="40"/>
  <c r="E218" i="40"/>
  <c r="E219" i="40"/>
  <c r="E220" i="40"/>
  <c r="E158" i="40"/>
  <c r="E159" i="40"/>
  <c r="E160" i="40"/>
  <c r="E161" i="40"/>
  <c r="D136" i="7"/>
  <c r="D137" i="7"/>
  <c r="D138" i="7"/>
  <c r="O214" i="40" l="1"/>
  <c r="I214" i="40"/>
  <c r="J214" i="40" s="1"/>
  <c r="O230" i="40"/>
  <c r="I230" i="40"/>
  <c r="J230" i="40" s="1"/>
  <c r="I212" i="40"/>
  <c r="J212" i="40" s="1"/>
  <c r="I198" i="40"/>
  <c r="J198" i="40" s="1"/>
  <c r="O231" i="40"/>
  <c r="I231" i="40"/>
  <c r="J231" i="40" s="1"/>
  <c r="I218" i="40"/>
  <c r="J218" i="40" s="1"/>
  <c r="I215" i="40"/>
  <c r="J215" i="40" s="1"/>
  <c r="I176" i="40"/>
  <c r="J176" i="40" s="1"/>
  <c r="I219" i="40"/>
  <c r="J219" i="40" s="1"/>
  <c r="O229" i="40"/>
  <c r="I229" i="40"/>
  <c r="J229" i="40" s="1"/>
  <c r="I191" i="40"/>
  <c r="J191" i="40" s="1"/>
  <c r="I206" i="40"/>
  <c r="J206" i="40" s="1"/>
  <c r="I216" i="40"/>
  <c r="J216" i="40" s="1"/>
  <c r="I165" i="40"/>
  <c r="I213" i="40"/>
  <c r="J213" i="40" s="1"/>
  <c r="I217" i="40"/>
  <c r="J217" i="40" s="1"/>
  <c r="T210" i="40"/>
  <c r="U210" i="40" s="1"/>
  <c r="P210" i="40"/>
  <c r="Q210" i="40" s="1"/>
  <c r="P198" i="40"/>
  <c r="Q198" i="40" s="1"/>
  <c r="T198" i="40"/>
  <c r="U198" i="40" s="1"/>
  <c r="O191" i="40"/>
  <c r="T215" i="40"/>
  <c r="U215" i="40" s="1"/>
  <c r="P215" i="40"/>
  <c r="Q215" i="40" s="1"/>
  <c r="T209" i="40"/>
  <c r="U209" i="40" s="1"/>
  <c r="P209" i="40"/>
  <c r="Q209" i="40" s="1"/>
  <c r="T192" i="40"/>
  <c r="U192" i="40" s="1"/>
  <c r="P192" i="40"/>
  <c r="Q192" i="40" s="1"/>
  <c r="T175" i="40"/>
  <c r="U175" i="40" s="1"/>
  <c r="P175" i="40"/>
  <c r="Q175" i="40" s="1"/>
  <c r="T169" i="40"/>
  <c r="U169" i="40" s="1"/>
  <c r="P169" i="40"/>
  <c r="Q169" i="40" s="1"/>
  <c r="P163" i="40"/>
  <c r="Q163" i="40" s="1"/>
  <c r="T163" i="40"/>
  <c r="O215" i="40"/>
  <c r="T202" i="40"/>
  <c r="P202" i="40"/>
  <c r="Q202" i="40" s="1"/>
  <c r="T174" i="40"/>
  <c r="U174" i="40" s="1"/>
  <c r="P174" i="40"/>
  <c r="Q174" i="40" s="1"/>
  <c r="O198" i="40"/>
  <c r="P214" i="40"/>
  <c r="Q214" i="40" s="1"/>
  <c r="T214" i="40"/>
  <c r="U214" i="40" s="1"/>
  <c r="P208" i="40"/>
  <c r="Q208" i="40" s="1"/>
  <c r="T208" i="40"/>
  <c r="U208" i="40" s="1"/>
  <c r="P191" i="40"/>
  <c r="Q191" i="40" s="1"/>
  <c r="T191" i="40"/>
  <c r="U191" i="40" s="1"/>
  <c r="T180" i="40"/>
  <c r="U180" i="40" s="1"/>
  <c r="P180" i="40"/>
  <c r="Q180" i="40" s="1"/>
  <c r="T168" i="40"/>
  <c r="U168" i="40" s="1"/>
  <c r="P168" i="40"/>
  <c r="Q168" i="40" s="1"/>
  <c r="O206" i="40"/>
  <c r="O216" i="40"/>
  <c r="P207" i="40"/>
  <c r="Q207" i="40" s="1"/>
  <c r="T207" i="40"/>
  <c r="U207" i="40" s="1"/>
  <c r="T201" i="40"/>
  <c r="U201" i="40" s="1"/>
  <c r="P201" i="40"/>
  <c r="Q201" i="40" s="1"/>
  <c r="T190" i="40"/>
  <c r="U190" i="40" s="1"/>
  <c r="P190" i="40"/>
  <c r="Q190" i="40" s="1"/>
  <c r="T179" i="40"/>
  <c r="U179" i="40" s="1"/>
  <c r="P179" i="40"/>
  <c r="Q179" i="40" s="1"/>
  <c r="P167" i="40"/>
  <c r="Q167" i="40" s="1"/>
  <c r="T167" i="40"/>
  <c r="U167" i="40" s="1"/>
  <c r="O165" i="40"/>
  <c r="O213" i="40"/>
  <c r="O217" i="40"/>
  <c r="T218" i="40"/>
  <c r="U218" i="40" s="1"/>
  <c r="P218" i="40"/>
  <c r="Q218" i="40" s="1"/>
  <c r="T212" i="40"/>
  <c r="U212" i="40" s="1"/>
  <c r="P212" i="40"/>
  <c r="Q212" i="40" s="1"/>
  <c r="P206" i="40"/>
  <c r="Q206" i="40" s="1"/>
  <c r="T206" i="40"/>
  <c r="U206" i="40" s="1"/>
  <c r="P200" i="40"/>
  <c r="Q200" i="40" s="1"/>
  <c r="T200" i="40"/>
  <c r="U200" i="40" s="1"/>
  <c r="T195" i="40"/>
  <c r="U195" i="40" s="1"/>
  <c r="P195" i="40"/>
  <c r="Q195" i="40" s="1"/>
  <c r="T178" i="40"/>
  <c r="U178" i="40" s="1"/>
  <c r="P178" i="40"/>
  <c r="Q178" i="40" s="1"/>
  <c r="P166" i="40"/>
  <c r="Q166" i="40" s="1"/>
  <c r="T166" i="40"/>
  <c r="U166" i="40" s="1"/>
  <c r="O176" i="40"/>
  <c r="O212" i="40"/>
  <c r="O218" i="40"/>
  <c r="T217" i="40"/>
  <c r="U217" i="40" s="1"/>
  <c r="P217" i="40"/>
  <c r="Q217" i="40" s="1"/>
  <c r="P199" i="40"/>
  <c r="Q199" i="40" s="1"/>
  <c r="T199" i="40"/>
  <c r="U199" i="40" s="1"/>
  <c r="T194" i="40"/>
  <c r="U194" i="40" s="1"/>
  <c r="P194" i="40"/>
  <c r="Q194" i="40" s="1"/>
  <c r="T177" i="40"/>
  <c r="U177" i="40" s="1"/>
  <c r="P177" i="40"/>
  <c r="Q177" i="40" s="1"/>
  <c r="P171" i="40"/>
  <c r="Q171" i="40" s="1"/>
  <c r="T171" i="40"/>
  <c r="U171" i="40" s="1"/>
  <c r="P165" i="40"/>
  <c r="Q165" i="40" s="1"/>
  <c r="T165" i="40"/>
  <c r="U165" i="40" s="1"/>
  <c r="M234" i="40"/>
  <c r="P216" i="40"/>
  <c r="Q216" i="40" s="1"/>
  <c r="T216" i="40"/>
  <c r="U216" i="40" s="1"/>
  <c r="T193" i="40"/>
  <c r="U193" i="40" s="1"/>
  <c r="P193" i="40"/>
  <c r="Q193" i="40" s="1"/>
  <c r="P176" i="40"/>
  <c r="Q176" i="40" s="1"/>
  <c r="T176" i="40"/>
  <c r="U176" i="40" s="1"/>
  <c r="P164" i="40"/>
  <c r="Q164" i="40" s="1"/>
  <c r="T164" i="40"/>
  <c r="U164" i="40" s="1"/>
  <c r="T158" i="40"/>
  <c r="U158" i="40" s="1"/>
  <c r="P158" i="40"/>
  <c r="Q158" i="40" s="1"/>
  <c r="T159" i="40"/>
  <c r="U159" i="40" s="1"/>
  <c r="P159" i="40"/>
  <c r="Q159" i="40" s="1"/>
  <c r="T213" i="40"/>
  <c r="U213" i="40" s="1"/>
  <c r="P213" i="40"/>
  <c r="Q213" i="40" s="1"/>
  <c r="T161" i="40"/>
  <c r="U161" i="40" s="1"/>
  <c r="P161" i="40"/>
  <c r="Q161" i="40" s="1"/>
  <c r="T172" i="40"/>
  <c r="U172" i="40" s="1"/>
  <c r="P172" i="40"/>
  <c r="Q172" i="40" s="1"/>
  <c r="T160" i="40"/>
  <c r="U160" i="40" s="1"/>
  <c r="P160" i="40"/>
  <c r="Q160" i="40" s="1"/>
  <c r="U163" i="40"/>
  <c r="U202" i="40"/>
  <c r="J165" i="40" l="1"/>
  <c r="J223" i="40" s="1"/>
  <c r="L223" i="40"/>
  <c r="I172" i="40"/>
  <c r="J172" i="40" s="1"/>
  <c r="O157" i="40"/>
  <c r="I157" i="40"/>
  <c r="I163" i="40"/>
  <c r="J163" i="40" s="1"/>
  <c r="I200" i="40"/>
  <c r="J200" i="40" s="1"/>
  <c r="I210" i="40"/>
  <c r="J210" i="40" s="1"/>
  <c r="I159" i="40"/>
  <c r="J159" i="40" s="1"/>
  <c r="I175" i="40"/>
  <c r="J175" i="40" s="1"/>
  <c r="I168" i="40"/>
  <c r="J168" i="40" s="1"/>
  <c r="I180" i="40"/>
  <c r="J180" i="40" s="1"/>
  <c r="I193" i="40"/>
  <c r="J193" i="40" s="1"/>
  <c r="I208" i="40"/>
  <c r="J208" i="40" s="1"/>
  <c r="I158" i="40"/>
  <c r="J158" i="40" s="1"/>
  <c r="I171" i="40"/>
  <c r="J171" i="40" s="1"/>
  <c r="I190" i="40"/>
  <c r="J190" i="40" s="1"/>
  <c r="I166" i="40"/>
  <c r="J166" i="40" s="1"/>
  <c r="O178" i="40"/>
  <c r="I178" i="40"/>
  <c r="J178" i="40" s="1"/>
  <c r="I201" i="40"/>
  <c r="J201" i="40" s="1"/>
  <c r="I161" i="40"/>
  <c r="J161" i="40" s="1"/>
  <c r="I167" i="40"/>
  <c r="J167" i="40" s="1"/>
  <c r="I179" i="40"/>
  <c r="J179" i="40" s="1"/>
  <c r="I192" i="40"/>
  <c r="J192" i="40" s="1"/>
  <c r="I202" i="40"/>
  <c r="J202" i="40" s="1"/>
  <c r="I160" i="40"/>
  <c r="J160" i="40" s="1"/>
  <c r="I174" i="40"/>
  <c r="J174" i="40" s="1"/>
  <c r="I169" i="40"/>
  <c r="J169" i="40" s="1"/>
  <c r="I194" i="40"/>
  <c r="J194" i="40" s="1"/>
  <c r="I207" i="40"/>
  <c r="J207" i="40" s="1"/>
  <c r="I164" i="40"/>
  <c r="J164" i="40" s="1"/>
  <c r="I177" i="40"/>
  <c r="J177" i="40" s="1"/>
  <c r="I195" i="40"/>
  <c r="J195" i="40" s="1"/>
  <c r="I209" i="40"/>
  <c r="J209" i="40" s="1"/>
  <c r="O175" i="40"/>
  <c r="O168" i="40"/>
  <c r="O180" i="40"/>
  <c r="O202" i="40"/>
  <c r="O190" i="40"/>
  <c r="O210" i="40"/>
  <c r="O158" i="40"/>
  <c r="O171" i="40"/>
  <c r="O200" i="40"/>
  <c r="O159" i="40"/>
  <c r="O192" i="40"/>
  <c r="O174" i="40"/>
  <c r="O169" i="40"/>
  <c r="O193" i="40"/>
  <c r="O208" i="40"/>
  <c r="O164" i="40"/>
  <c r="O177" i="40"/>
  <c r="O194" i="40"/>
  <c r="O207" i="40"/>
  <c r="O161" i="40"/>
  <c r="O172" i="40"/>
  <c r="O167" i="40"/>
  <c r="O179" i="40"/>
  <c r="O201" i="40"/>
  <c r="O160" i="40"/>
  <c r="O163" i="40"/>
  <c r="O195" i="40"/>
  <c r="O209" i="40"/>
  <c r="O166" i="40"/>
  <c r="L145" i="40"/>
  <c r="E144" i="40"/>
  <c r="C118" i="34"/>
  <c r="C119" i="34"/>
  <c r="C120" i="34"/>
  <c r="C121" i="34"/>
  <c r="C106" i="34"/>
  <c r="C109" i="34"/>
  <c r="C110" i="34"/>
  <c r="C111" i="34"/>
  <c r="C112" i="34"/>
  <c r="C113" i="34"/>
  <c r="C114" i="34"/>
  <c r="C115" i="34"/>
  <c r="C116" i="34"/>
  <c r="C117" i="34"/>
  <c r="C96" i="34"/>
  <c r="C97" i="34"/>
  <c r="C98" i="34"/>
  <c r="C101" i="34"/>
  <c r="C102" i="34"/>
  <c r="C103" i="34"/>
  <c r="C104" i="34"/>
  <c r="C105" i="34"/>
  <c r="C86" i="34"/>
  <c r="C87" i="34"/>
  <c r="C88" i="34"/>
  <c r="C89" i="34"/>
  <c r="C90" i="34"/>
  <c r="C91" i="34"/>
  <c r="C92" i="34"/>
  <c r="C93" i="34"/>
  <c r="C94" i="34"/>
  <c r="C95" i="34"/>
  <c r="C76" i="34"/>
  <c r="C77" i="34"/>
  <c r="C78" i="34"/>
  <c r="C79" i="34"/>
  <c r="C80" i="34"/>
  <c r="C81" i="34"/>
  <c r="C82" i="34"/>
  <c r="C83" i="34"/>
  <c r="C84" i="34"/>
  <c r="C85" i="34"/>
  <c r="C67" i="34"/>
  <c r="C69" i="34"/>
  <c r="C70" i="34"/>
  <c r="C71" i="34"/>
  <c r="C72" i="34"/>
  <c r="C73" i="34"/>
  <c r="C74" i="34"/>
  <c r="C75" i="34"/>
  <c r="C53" i="34"/>
  <c r="C54" i="34"/>
  <c r="C60" i="34"/>
  <c r="C61" i="34"/>
  <c r="C62" i="34"/>
  <c r="C64" i="34"/>
  <c r="C65" i="34"/>
  <c r="C66" i="34"/>
  <c r="C52" i="34"/>
  <c r="C50" i="34"/>
  <c r="C48" i="34"/>
  <c r="C47" i="34"/>
  <c r="C45" i="34"/>
  <c r="C44" i="34"/>
  <c r="C43" i="34"/>
  <c r="C42" i="34"/>
  <c r="C41" i="34"/>
  <c r="C40" i="34"/>
  <c r="C39" i="34"/>
  <c r="C38" i="34"/>
  <c r="C37" i="34"/>
  <c r="C36" i="34"/>
  <c r="C33" i="34"/>
  <c r="C34" i="34"/>
  <c r="C24" i="34"/>
  <c r="C25" i="34"/>
  <c r="C26" i="34"/>
  <c r="C27" i="34"/>
  <c r="C28" i="34"/>
  <c r="C29" i="34"/>
  <c r="C30" i="34"/>
  <c r="C31" i="34"/>
  <c r="C32" i="34"/>
  <c r="C8" i="34"/>
  <c r="C9" i="34"/>
  <c r="C10" i="34"/>
  <c r="C11" i="34"/>
  <c r="C12" i="34"/>
  <c r="C13" i="34"/>
  <c r="C14" i="34"/>
  <c r="C15" i="34"/>
  <c r="C16" i="34"/>
  <c r="C17" i="34"/>
  <c r="C18" i="34"/>
  <c r="C19" i="34"/>
  <c r="C20" i="34"/>
  <c r="C21" i="34"/>
  <c r="C22" i="34"/>
  <c r="C23" i="34"/>
  <c r="C7" i="34"/>
  <c r="C6" i="34"/>
  <c r="C5" i="34"/>
  <c r="C4" i="34"/>
  <c r="C70" i="7"/>
  <c r="C85" i="7"/>
  <c r="B70" i="7"/>
  <c r="B85" i="7"/>
  <c r="D7" i="29"/>
  <c r="L7" i="29"/>
  <c r="L32" i="29"/>
  <c r="D32" i="29"/>
  <c r="L69" i="29"/>
  <c r="L67" i="29"/>
  <c r="L10" i="29"/>
  <c r="L15" i="29"/>
  <c r="L34" i="29"/>
  <c r="D34" i="29"/>
  <c r="D15" i="29"/>
  <c r="D10" i="29"/>
  <c r="D67" i="29"/>
  <c r="D69" i="29"/>
  <c r="I51" i="4"/>
  <c r="Q50" i="4"/>
  <c r="G50" i="4"/>
  <c r="E50" i="4"/>
  <c r="M50" i="4" s="1"/>
  <c r="Q49" i="4"/>
  <c r="E49" i="4"/>
  <c r="M49" i="4" s="1"/>
  <c r="Q48" i="4"/>
  <c r="E48" i="4"/>
  <c r="M48" i="4" s="1"/>
  <c r="Q47" i="4"/>
  <c r="E47" i="4"/>
  <c r="I47" i="4" s="1"/>
  <c r="Q46" i="4"/>
  <c r="E46" i="4"/>
  <c r="M46" i="4" s="1"/>
  <c r="Q45" i="4"/>
  <c r="E45" i="4"/>
  <c r="M45" i="4" s="1"/>
  <c r="Q44" i="4"/>
  <c r="G44" i="4"/>
  <c r="E44" i="4"/>
  <c r="M44" i="4" s="1"/>
  <c r="Q43" i="4"/>
  <c r="G43" i="4"/>
  <c r="E43" i="4"/>
  <c r="M43" i="4" s="1"/>
  <c r="Q42" i="4"/>
  <c r="G42" i="4"/>
  <c r="E42" i="4"/>
  <c r="M42" i="4" s="1"/>
  <c r="N41" i="4"/>
  <c r="C98" i="7"/>
  <c r="D98" i="7" s="1"/>
  <c r="J140" i="40"/>
  <c r="E101" i="7" s="1"/>
  <c r="B140" i="40"/>
  <c r="D140" i="40" s="1"/>
  <c r="E140" i="40" s="1"/>
  <c r="E139" i="40"/>
  <c r="B138" i="40"/>
  <c r="D138" i="40" s="1"/>
  <c r="E138" i="40" s="1"/>
  <c r="F138" i="40"/>
  <c r="E137" i="40"/>
  <c r="A69" i="7"/>
  <c r="B103" i="7" s="1"/>
  <c r="D101" i="7"/>
  <c r="D100" i="7"/>
  <c r="D99" i="7"/>
  <c r="F96" i="7"/>
  <c r="F95" i="7"/>
  <c r="F93" i="7"/>
  <c r="D91" i="7"/>
  <c r="D90" i="7"/>
  <c r="D89" i="7"/>
  <c r="D88" i="7"/>
  <c r="D87" i="7"/>
  <c r="D86" i="7"/>
  <c r="F83" i="7"/>
  <c r="F82" i="7"/>
  <c r="D77" i="7"/>
  <c r="D76" i="7"/>
  <c r="D75" i="7"/>
  <c r="D74" i="7"/>
  <c r="D73" i="7"/>
  <c r="D72" i="7"/>
  <c r="D71" i="7"/>
  <c r="J81" i="40"/>
  <c r="B81" i="40"/>
  <c r="D81" i="40" s="1"/>
  <c r="E81" i="40" s="1"/>
  <c r="E132" i="40"/>
  <c r="E131" i="40"/>
  <c r="E130" i="40"/>
  <c r="E128" i="40"/>
  <c r="E127" i="40"/>
  <c r="E126" i="40"/>
  <c r="E125" i="40"/>
  <c r="E117" i="40"/>
  <c r="E116" i="40"/>
  <c r="E115" i="40"/>
  <c r="E114" i="40"/>
  <c r="E113" i="40"/>
  <c r="E112" i="40"/>
  <c r="E111" i="40"/>
  <c r="E110" i="40"/>
  <c r="E109" i="40"/>
  <c r="E108" i="40"/>
  <c r="J157" i="40" l="1"/>
  <c r="J224" i="40" s="1"/>
  <c r="J222" i="40" s="1"/>
  <c r="L224" i="40"/>
  <c r="L222" i="40" s="1"/>
  <c r="I125" i="40"/>
  <c r="I128" i="40"/>
  <c r="J128" i="40" s="1"/>
  <c r="O145" i="40"/>
  <c r="I145" i="40"/>
  <c r="J145" i="40" s="1"/>
  <c r="I111" i="40"/>
  <c r="J111" i="40" s="1"/>
  <c r="O144" i="40"/>
  <c r="I144" i="40"/>
  <c r="I109" i="40"/>
  <c r="I112" i="40"/>
  <c r="J112" i="40" s="1"/>
  <c r="I115" i="40"/>
  <c r="J115" i="40" s="1"/>
  <c r="E77" i="7" s="1"/>
  <c r="I129" i="40"/>
  <c r="J129" i="40" s="1"/>
  <c r="O146" i="40"/>
  <c r="I146" i="40"/>
  <c r="J146" i="40" s="1"/>
  <c r="I114" i="40"/>
  <c r="J114" i="40" s="1"/>
  <c r="I126" i="40"/>
  <c r="J126" i="40" s="1"/>
  <c r="O147" i="40"/>
  <c r="I147" i="40"/>
  <c r="J147" i="40" s="1"/>
  <c r="I110" i="40"/>
  <c r="J110" i="40" s="1"/>
  <c r="I113" i="40"/>
  <c r="I130" i="40"/>
  <c r="J130" i="40" s="1"/>
  <c r="E87" i="7" s="1"/>
  <c r="O148" i="40"/>
  <c r="I148" i="40"/>
  <c r="J148" i="40" s="1"/>
  <c r="I117" i="40"/>
  <c r="J117" i="40" s="1"/>
  <c r="I127" i="40"/>
  <c r="J127" i="40" s="1"/>
  <c r="O143" i="40"/>
  <c r="I143" i="40"/>
  <c r="J143" i="40" s="1"/>
  <c r="O223" i="40"/>
  <c r="I223" i="40"/>
  <c r="T126" i="40"/>
  <c r="P126" i="40"/>
  <c r="Q126" i="40" s="1"/>
  <c r="O116" i="40"/>
  <c r="P110" i="40"/>
  <c r="Q110" i="40" s="1"/>
  <c r="T110" i="40"/>
  <c r="U110" i="40" s="1"/>
  <c r="T116" i="40"/>
  <c r="U116" i="40" s="1"/>
  <c r="P116" i="40"/>
  <c r="O113" i="40"/>
  <c r="P108" i="40"/>
  <c r="Q108" i="40" s="1"/>
  <c r="T108" i="40"/>
  <c r="U108" i="40" s="1"/>
  <c r="P111" i="40"/>
  <c r="Q111" i="40" s="1"/>
  <c r="T111" i="40"/>
  <c r="U111" i="40" s="1"/>
  <c r="T114" i="40"/>
  <c r="U114" i="40" s="1"/>
  <c r="P114" i="40"/>
  <c r="Q114" i="40" s="1"/>
  <c r="P117" i="40"/>
  <c r="Q117" i="40" s="1"/>
  <c r="T117" i="40"/>
  <c r="U117" i="40" s="1"/>
  <c r="T127" i="40"/>
  <c r="U127" i="40" s="1"/>
  <c r="P127" i="40"/>
  <c r="Q127" i="40" s="1"/>
  <c r="O130" i="40"/>
  <c r="M138" i="40"/>
  <c r="T113" i="40"/>
  <c r="U113" i="40" s="1"/>
  <c r="P113" i="40"/>
  <c r="Q113" i="40" s="1"/>
  <c r="O129" i="40"/>
  <c r="O114" i="40"/>
  <c r="O126" i="40"/>
  <c r="O127" i="40"/>
  <c r="T109" i="40"/>
  <c r="U109" i="40" s="1"/>
  <c r="P109" i="40"/>
  <c r="Q109" i="40" s="1"/>
  <c r="P115" i="40"/>
  <c r="Q115" i="40" s="1"/>
  <c r="T115" i="40"/>
  <c r="U115" i="40" s="1"/>
  <c r="P125" i="40"/>
  <c r="Q125" i="40" s="1"/>
  <c r="T125" i="40"/>
  <c r="U125" i="40" s="1"/>
  <c r="T128" i="40"/>
  <c r="U128" i="40" s="1"/>
  <c r="P128" i="40"/>
  <c r="Q128" i="40" s="1"/>
  <c r="M140" i="40"/>
  <c r="O110" i="40"/>
  <c r="T130" i="40"/>
  <c r="U130" i="40" s="1"/>
  <c r="P130" i="40"/>
  <c r="Q130" i="40" s="1"/>
  <c r="O111" i="40"/>
  <c r="O117" i="40"/>
  <c r="P112" i="40"/>
  <c r="Q112" i="40" s="1"/>
  <c r="T112" i="40"/>
  <c r="U112" i="40" s="1"/>
  <c r="O109" i="40"/>
  <c r="O112" i="40"/>
  <c r="O115" i="40"/>
  <c r="O125" i="40"/>
  <c r="E88" i="7"/>
  <c r="O128" i="40"/>
  <c r="T144" i="40"/>
  <c r="U144" i="40" s="1"/>
  <c r="P144" i="40"/>
  <c r="Q144" i="40" s="1"/>
  <c r="Q116" i="40"/>
  <c r="U126" i="40"/>
  <c r="K50" i="4"/>
  <c r="K51" i="4" s="1"/>
  <c r="K44" i="4"/>
  <c r="K42" i="4"/>
  <c r="M47" i="4"/>
  <c r="K43" i="4"/>
  <c r="E100" i="7"/>
  <c r="E90" i="7"/>
  <c r="B34" i="7"/>
  <c r="D34" i="7" s="1"/>
  <c r="E98" i="7"/>
  <c r="E99" i="7" s="1"/>
  <c r="E91" i="7"/>
  <c r="E73" i="7"/>
  <c r="E74" i="7"/>
  <c r="E89" i="7"/>
  <c r="I49" i="4"/>
  <c r="I48" i="4"/>
  <c r="I46" i="4"/>
  <c r="I45" i="4"/>
  <c r="J113" i="40" l="1"/>
  <c r="L119" i="40"/>
  <c r="I119" i="40" s="1"/>
  <c r="J109" i="40"/>
  <c r="L120" i="40"/>
  <c r="J125" i="40"/>
  <c r="J134" i="40" s="1"/>
  <c r="L134" i="40"/>
  <c r="E141" i="7"/>
  <c r="F223" i="40"/>
  <c r="J144" i="40"/>
  <c r="J151" i="40" s="1"/>
  <c r="L151" i="40"/>
  <c r="E76" i="7"/>
  <c r="N50" i="4"/>
  <c r="E71" i="7"/>
  <c r="M137" i="40"/>
  <c r="M139" i="40"/>
  <c r="E86" i="7" l="1"/>
  <c r="O119" i="40"/>
  <c r="E78" i="7"/>
  <c r="F119" i="40"/>
  <c r="J120" i="40"/>
  <c r="E72" i="7"/>
  <c r="J119" i="40"/>
  <c r="E75" i="7"/>
  <c r="O134" i="40"/>
  <c r="I134" i="40"/>
  <c r="O120" i="40"/>
  <c r="I120" i="40"/>
  <c r="J121" i="40" l="1"/>
  <c r="L121" i="40"/>
  <c r="F120" i="40"/>
  <c r="M120" i="40" s="1"/>
  <c r="E79" i="7"/>
  <c r="E92" i="7"/>
  <c r="E93" i="7" s="1"/>
  <c r="F135" i="40"/>
  <c r="M135" i="40" s="1"/>
  <c r="L135" i="40"/>
  <c r="F134" i="40"/>
  <c r="M134" i="40" s="1"/>
  <c r="F121" i="40"/>
  <c r="M121" i="40" s="1"/>
  <c r="M119" i="40"/>
  <c r="O135" i="40" l="1"/>
  <c r="I135" i="40"/>
  <c r="E94" i="7" s="1"/>
  <c r="E95" i="7" s="1"/>
  <c r="O121" i="40"/>
  <c r="I121" i="40"/>
  <c r="D50" i="29"/>
  <c r="D51" i="29"/>
  <c r="D12" i="29"/>
  <c r="D13" i="29"/>
  <c r="L13" i="29"/>
  <c r="L12" i="29"/>
  <c r="L51" i="29"/>
  <c r="L50" i="29"/>
  <c r="L22" i="29"/>
  <c r="D22" i="29"/>
  <c r="I332" i="4"/>
  <c r="M331" i="4"/>
  <c r="M332" i="4" s="1"/>
  <c r="A48" i="7"/>
  <c r="B67" i="7" s="1"/>
  <c r="D65" i="7"/>
  <c r="F64" i="7"/>
  <c r="F63" i="7"/>
  <c r="D59" i="7"/>
  <c r="D58" i="7"/>
  <c r="D57" i="7"/>
  <c r="D56" i="7"/>
  <c r="D55" i="7"/>
  <c r="D54" i="7"/>
  <c r="D53" i="7"/>
  <c r="D52" i="7"/>
  <c r="D51" i="7"/>
  <c r="D50" i="7"/>
  <c r="D49" i="7"/>
  <c r="M48" i="7"/>
  <c r="E96" i="7" l="1"/>
  <c r="L122" i="40"/>
  <c r="F122" i="40"/>
  <c r="M122" i="40" s="1"/>
  <c r="E80" i="7"/>
  <c r="L103" i="40"/>
  <c r="E102" i="40"/>
  <c r="I100" i="40"/>
  <c r="J100" i="40" s="1"/>
  <c r="E100" i="40"/>
  <c r="I99" i="40"/>
  <c r="J99" i="40" s="1"/>
  <c r="E99" i="40"/>
  <c r="I98" i="40"/>
  <c r="J98" i="40" s="1"/>
  <c r="E98" i="40"/>
  <c r="I97" i="40"/>
  <c r="J97" i="40" s="1"/>
  <c r="E97" i="40"/>
  <c r="I96" i="40"/>
  <c r="J96" i="40" s="1"/>
  <c r="E96" i="40"/>
  <c r="I95" i="40"/>
  <c r="J95" i="40" s="1"/>
  <c r="E95" i="40"/>
  <c r="I94" i="40"/>
  <c r="J94" i="40" s="1"/>
  <c r="E94" i="40"/>
  <c r="I93" i="40"/>
  <c r="J93" i="40" s="1"/>
  <c r="E93" i="40"/>
  <c r="I92" i="40"/>
  <c r="J92" i="40" s="1"/>
  <c r="E92" i="40"/>
  <c r="I91" i="40"/>
  <c r="J91" i="40" s="1"/>
  <c r="E91" i="40"/>
  <c r="I90" i="40"/>
  <c r="J90" i="40" s="1"/>
  <c r="E90" i="40"/>
  <c r="I89" i="40"/>
  <c r="J89" i="40" s="1"/>
  <c r="E89" i="40"/>
  <c r="I88" i="40"/>
  <c r="J88" i="40" s="1"/>
  <c r="E88" i="40"/>
  <c r="I87" i="40"/>
  <c r="J87" i="40" s="1"/>
  <c r="E87" i="40"/>
  <c r="E86" i="40"/>
  <c r="I85" i="40"/>
  <c r="J85" i="40" s="1"/>
  <c r="E85" i="40"/>
  <c r="I84" i="40"/>
  <c r="E84" i="40"/>
  <c r="E83" i="40"/>
  <c r="J84" i="40" l="1"/>
  <c r="J102" i="40" s="1"/>
  <c r="L102" i="40"/>
  <c r="O122" i="40"/>
  <c r="I122" i="40"/>
  <c r="E81" i="7" s="1"/>
  <c r="E82" i="7" s="1"/>
  <c r="O103" i="40"/>
  <c r="I103" i="40"/>
  <c r="E65" i="7" s="1"/>
  <c r="O84" i="40"/>
  <c r="O90" i="40"/>
  <c r="O93" i="40"/>
  <c r="O96" i="40"/>
  <c r="O99" i="40"/>
  <c r="T87" i="40"/>
  <c r="U87" i="40" s="1"/>
  <c r="P87" i="40"/>
  <c r="Q87" i="40" s="1"/>
  <c r="O87" i="40"/>
  <c r="T91" i="40"/>
  <c r="U91" i="40" s="1"/>
  <c r="P91" i="40"/>
  <c r="Q91" i="40" s="1"/>
  <c r="T100" i="40"/>
  <c r="U100" i="40" s="1"/>
  <c r="P100" i="40"/>
  <c r="Q100" i="40" s="1"/>
  <c r="O85" i="40"/>
  <c r="O91" i="40"/>
  <c r="O100" i="40"/>
  <c r="T92" i="40"/>
  <c r="U92" i="40" s="1"/>
  <c r="P92" i="40"/>
  <c r="Q92" i="40" s="1"/>
  <c r="T95" i="40"/>
  <c r="U95" i="40" s="1"/>
  <c r="P95" i="40"/>
  <c r="Q95" i="40" s="1"/>
  <c r="P98" i="40"/>
  <c r="Q98" i="40" s="1"/>
  <c r="T98" i="40"/>
  <c r="U98" i="40" s="1"/>
  <c r="O88" i="40"/>
  <c r="E52" i="7"/>
  <c r="O94" i="40"/>
  <c r="O97" i="40"/>
  <c r="O86" i="40"/>
  <c r="O89" i="40"/>
  <c r="O92" i="40"/>
  <c r="O95" i="40"/>
  <c r="E56" i="7"/>
  <c r="O98" i="40"/>
  <c r="T96" i="40"/>
  <c r="U96" i="40" s="1"/>
  <c r="P96" i="40"/>
  <c r="Q96" i="40" s="1"/>
  <c r="T94" i="40"/>
  <c r="U94" i="40" s="1"/>
  <c r="P94" i="40"/>
  <c r="Q94" i="40" s="1"/>
  <c r="T90" i="40"/>
  <c r="U90" i="40" s="1"/>
  <c r="P90" i="40"/>
  <c r="Q90" i="40" s="1"/>
  <c r="T97" i="40"/>
  <c r="U97" i="40" s="1"/>
  <c r="P97" i="40"/>
  <c r="Q97" i="40" s="1"/>
  <c r="T99" i="40"/>
  <c r="U99" i="40" s="1"/>
  <c r="P99" i="40"/>
  <c r="Q99" i="40" s="1"/>
  <c r="T88" i="40"/>
  <c r="U88" i="40" s="1"/>
  <c r="P88" i="40"/>
  <c r="Q88" i="40" s="1"/>
  <c r="T89" i="40"/>
  <c r="U89" i="40" s="1"/>
  <c r="P89" i="40"/>
  <c r="Q89" i="40" s="1"/>
  <c r="T93" i="40"/>
  <c r="U93" i="40" s="1"/>
  <c r="P93" i="40"/>
  <c r="Q93" i="40" s="1"/>
  <c r="T85" i="40"/>
  <c r="U85" i="40" s="1"/>
  <c r="P85" i="40"/>
  <c r="Q85" i="40" s="1"/>
  <c r="T86" i="40"/>
  <c r="U86" i="40" s="1"/>
  <c r="P86" i="40"/>
  <c r="Q86" i="40" s="1"/>
  <c r="E54" i="7"/>
  <c r="E59" i="7"/>
  <c r="E57" i="7"/>
  <c r="E53" i="7"/>
  <c r="E50" i="7"/>
  <c r="E49" i="7"/>
  <c r="E83" i="7" l="1"/>
  <c r="E51" i="7"/>
  <c r="E58" i="7"/>
  <c r="O102" i="40"/>
  <c r="E55" i="7"/>
  <c r="I102" i="40" l="1"/>
  <c r="L104" i="40" l="1"/>
  <c r="O104" i="40" s="1"/>
  <c r="E60" i="7"/>
  <c r="E61" i="7" s="1"/>
  <c r="F104" i="40"/>
  <c r="M104" i="40" s="1"/>
  <c r="F102" i="40"/>
  <c r="M102" i="40" s="1"/>
  <c r="I104" i="40" l="1"/>
  <c r="E62" i="7" s="1"/>
  <c r="E64" i="7" s="1"/>
  <c r="E63" i="7" l="1"/>
  <c r="L35" i="29"/>
  <c r="L68" i="29"/>
  <c r="L79" i="29"/>
  <c r="L78" i="29"/>
  <c r="D35" i="29"/>
  <c r="D68" i="29"/>
  <c r="D79" i="29"/>
  <c r="D78" i="29"/>
  <c r="D26" i="7"/>
  <c r="D27" i="7"/>
  <c r="D28" i="7"/>
  <c r="D29" i="7"/>
  <c r="D30" i="7"/>
  <c r="D31" i="7"/>
  <c r="D7" i="7"/>
  <c r="D8" i="7"/>
  <c r="D9" i="7"/>
  <c r="D10" i="7"/>
  <c r="D11" i="7"/>
  <c r="D12" i="7"/>
  <c r="D13" i="7"/>
  <c r="D14" i="7"/>
  <c r="D15" i="7"/>
  <c r="D16" i="7"/>
  <c r="D17" i="7"/>
  <c r="D18" i="7"/>
  <c r="D19" i="7"/>
  <c r="D20" i="7"/>
  <c r="D21" i="7"/>
  <c r="D22" i="7"/>
  <c r="D23" i="7"/>
  <c r="D24" i="7"/>
  <c r="D25" i="7"/>
  <c r="L76" i="40"/>
  <c r="O76" i="40" l="1"/>
  <c r="I76" i="40"/>
  <c r="E44" i="7" s="1"/>
  <c r="E73" i="40"/>
  <c r="E70" i="40"/>
  <c r="E72" i="40"/>
  <c r="E71" i="40"/>
  <c r="E69" i="40"/>
  <c r="I73" i="40" l="1"/>
  <c r="J73" i="40" s="1"/>
  <c r="I69" i="40"/>
  <c r="J69" i="40" s="1"/>
  <c r="I71" i="40"/>
  <c r="J71" i="40" s="1"/>
  <c r="I72" i="40"/>
  <c r="J72" i="40" s="1"/>
  <c r="I70" i="40"/>
  <c r="J70" i="40" s="1"/>
  <c r="O72" i="40"/>
  <c r="O69" i="40"/>
  <c r="O70" i="40"/>
  <c r="O71" i="40"/>
  <c r="T70" i="40"/>
  <c r="U70" i="40" s="1"/>
  <c r="P70" i="40"/>
  <c r="Q70" i="40" s="1"/>
  <c r="O73" i="40"/>
  <c r="T71" i="40"/>
  <c r="U71" i="40" s="1"/>
  <c r="P71" i="40"/>
  <c r="Q71" i="40" s="1"/>
  <c r="T72" i="40"/>
  <c r="U72" i="40" s="1"/>
  <c r="P72" i="40"/>
  <c r="Q72" i="40" s="1"/>
  <c r="T69" i="40"/>
  <c r="U69" i="40" s="1"/>
  <c r="P69" i="40"/>
  <c r="Q69" i="40" s="1"/>
  <c r="T73" i="40"/>
  <c r="U73" i="40" s="1"/>
  <c r="P73" i="40"/>
  <c r="Q73" i="40" s="1"/>
  <c r="I66" i="40"/>
  <c r="J66" i="40" s="1"/>
  <c r="I65" i="40"/>
  <c r="J65" i="40" s="1"/>
  <c r="I64" i="40"/>
  <c r="J64" i="40" s="1"/>
  <c r="I55" i="40"/>
  <c r="J55" i="40" s="1"/>
  <c r="I53" i="40"/>
  <c r="J53" i="40" s="1"/>
  <c r="E52" i="40"/>
  <c r="I51" i="40"/>
  <c r="J51" i="40" s="1"/>
  <c r="E50" i="40"/>
  <c r="I48" i="40"/>
  <c r="J48" i="40" s="1"/>
  <c r="O51" i="40" l="1"/>
  <c r="O53" i="40"/>
  <c r="O55" i="40"/>
  <c r="O64" i="40"/>
  <c r="O65" i="40"/>
  <c r="O48" i="40"/>
  <c r="O66" i="40"/>
  <c r="I45" i="40"/>
  <c r="J45" i="40" s="1"/>
  <c r="I44" i="40"/>
  <c r="J44" i="40" s="1"/>
  <c r="I37" i="40"/>
  <c r="J37" i="40" s="1"/>
  <c r="O44" i="40" l="1"/>
  <c r="O45" i="40"/>
  <c r="O37" i="40"/>
  <c r="I35" i="40"/>
  <c r="J35" i="40" s="1"/>
  <c r="E30" i="40"/>
  <c r="E29" i="40"/>
  <c r="E28" i="40"/>
  <c r="I27" i="40"/>
  <c r="J27" i="40" s="1"/>
  <c r="I28" i="40" l="1"/>
  <c r="J28" i="40" s="1"/>
  <c r="I30" i="40"/>
  <c r="J30" i="40" s="1"/>
  <c r="I29" i="40"/>
  <c r="J29" i="40" s="1"/>
  <c r="O35" i="40"/>
  <c r="O27" i="40"/>
  <c r="T30" i="40"/>
  <c r="U30" i="40" s="1"/>
  <c r="P30" i="40"/>
  <c r="Q30" i="40" s="1"/>
  <c r="O28" i="40"/>
  <c r="O29" i="40"/>
  <c r="O30" i="40"/>
  <c r="T29" i="40"/>
  <c r="U29" i="40" s="1"/>
  <c r="P29" i="40"/>
  <c r="Q29" i="40" s="1"/>
  <c r="T28" i="40"/>
  <c r="U28" i="40" s="1"/>
  <c r="P28" i="40"/>
  <c r="Q28" i="40" s="1"/>
  <c r="I26" i="40"/>
  <c r="J26" i="40" s="1"/>
  <c r="I24" i="40"/>
  <c r="J24" i="40" s="1"/>
  <c r="O24" i="40" l="1"/>
  <c r="O26" i="40"/>
  <c r="I25" i="40"/>
  <c r="J25" i="40" s="1"/>
  <c r="E22" i="40"/>
  <c r="I8" i="40"/>
  <c r="J8" i="40" l="1"/>
  <c r="I13" i="40"/>
  <c r="J13" i="40" s="1"/>
  <c r="I15" i="40"/>
  <c r="J15" i="40" s="1"/>
  <c r="I17" i="40"/>
  <c r="J17" i="40" s="1"/>
  <c r="I18" i="40"/>
  <c r="J18" i="40" s="1"/>
  <c r="I12" i="40"/>
  <c r="J12" i="40" s="1"/>
  <c r="I20" i="40"/>
  <c r="J20" i="40" s="1"/>
  <c r="O18" i="40"/>
  <c r="O25" i="40"/>
  <c r="O20" i="40"/>
  <c r="O8" i="40"/>
  <c r="O12" i="40"/>
  <c r="O13" i="40"/>
  <c r="O15" i="40"/>
  <c r="O17" i="40"/>
  <c r="A1" i="29"/>
  <c r="A1" i="34"/>
  <c r="B1" i="4"/>
  <c r="A1" i="40"/>
  <c r="A1" i="7"/>
  <c r="A1" i="10" l="1"/>
  <c r="D33" i="7" l="1"/>
  <c r="L44" i="29"/>
  <c r="D44" i="29"/>
  <c r="L149" i="40"/>
  <c r="L258" i="40"/>
  <c r="L244" i="40"/>
  <c r="L243" i="40"/>
  <c r="L233" i="40"/>
  <c r="G219" i="4"/>
  <c r="M219" i="4"/>
  <c r="G220" i="4"/>
  <c r="M220" i="4"/>
  <c r="O258" i="40" l="1"/>
  <c r="I258" i="40"/>
  <c r="J258" i="40"/>
  <c r="O244" i="40"/>
  <c r="J244" i="40"/>
  <c r="I244" i="40"/>
  <c r="O149" i="40"/>
  <c r="I149" i="40"/>
  <c r="J149" i="40" s="1"/>
  <c r="O233" i="40"/>
  <c r="J233" i="40"/>
  <c r="I233" i="40"/>
  <c r="O243" i="40"/>
  <c r="J243" i="40"/>
  <c r="I243" i="40"/>
  <c r="I221" i="4"/>
  <c r="M221" i="4" l="1"/>
  <c r="D87" i="29" l="1"/>
  <c r="D86" i="29"/>
  <c r="D83" i="29"/>
  <c r="D70" i="29"/>
  <c r="L70" i="29"/>
  <c r="D63" i="29"/>
  <c r="L63" i="29"/>
  <c r="D62" i="29"/>
  <c r="L62" i="29"/>
  <c r="D61" i="29"/>
  <c r="L61" i="29"/>
  <c r="D60" i="29"/>
  <c r="L60" i="29"/>
  <c r="D58" i="29"/>
  <c r="L58" i="29"/>
  <c r="D57" i="29"/>
  <c r="L57" i="29"/>
  <c r="D56" i="29"/>
  <c r="L56" i="29"/>
  <c r="D55" i="29"/>
  <c r="D54" i="29"/>
  <c r="D53" i="29"/>
  <c r="D52" i="29"/>
  <c r="E52" i="29"/>
  <c r="D46" i="29"/>
  <c r="D45" i="29"/>
  <c r="D39" i="29"/>
  <c r="D31" i="29"/>
  <c r="D33" i="29"/>
  <c r="L33" i="29"/>
  <c r="L55" i="29" l="1"/>
  <c r="L53" i="29"/>
  <c r="L52" i="29"/>
  <c r="L54" i="29"/>
  <c r="L46" i="29"/>
  <c r="L45" i="29"/>
  <c r="L39" i="29"/>
  <c r="D107" i="29" l="1"/>
  <c r="L103" i="29"/>
  <c r="D103" i="29"/>
  <c r="D102" i="29"/>
  <c r="G99" i="29"/>
  <c r="E99" i="29"/>
  <c r="D99" i="29"/>
  <c r="L99" i="29" l="1"/>
  <c r="E65" i="40"/>
  <c r="D106" i="29"/>
  <c r="D105" i="29"/>
  <c r="G104" i="29"/>
  <c r="L104" i="29" s="1"/>
  <c r="D104" i="29"/>
  <c r="E100" i="29"/>
  <c r="L100" i="29" s="1"/>
  <c r="D100" i="29"/>
  <c r="D98" i="29"/>
  <c r="D97" i="29"/>
  <c r="L93" i="29"/>
  <c r="D93" i="29"/>
  <c r="D96" i="29"/>
  <c r="D95" i="29"/>
  <c r="L94" i="29"/>
  <c r="D94" i="29"/>
  <c r="L92" i="29"/>
  <c r="D92" i="29"/>
  <c r="D91" i="29"/>
  <c r="D85" i="29"/>
  <c r="D84" i="29"/>
  <c r="L82" i="29"/>
  <c r="D82" i="29"/>
  <c r="L81" i="29"/>
  <c r="D81" i="29"/>
  <c r="L80" i="29"/>
  <c r="D80" i="29"/>
  <c r="L76" i="29"/>
  <c r="D76" i="29"/>
  <c r="L71" i="29"/>
  <c r="D71" i="29"/>
  <c r="L43" i="29"/>
  <c r="D43" i="29"/>
  <c r="L42" i="29"/>
  <c r="D42" i="29"/>
  <c r="L41" i="29"/>
  <c r="D41" i="29"/>
  <c r="L40" i="29"/>
  <c r="D40" i="29"/>
  <c r="L38" i="29"/>
  <c r="D38" i="29"/>
  <c r="L30" i="29"/>
  <c r="D30" i="29"/>
  <c r="L29" i="29"/>
  <c r="D29" i="29"/>
  <c r="L28" i="29"/>
  <c r="D28" i="29"/>
  <c r="L27" i="29"/>
  <c r="D27" i="29"/>
  <c r="L26" i="29"/>
  <c r="D26" i="29"/>
  <c r="L25" i="29"/>
  <c r="D25" i="29"/>
  <c r="L24" i="29"/>
  <c r="D24" i="29"/>
  <c r="L21" i="29"/>
  <c r="D21" i="29"/>
  <c r="D20" i="29"/>
  <c r="L18" i="29"/>
  <c r="D18" i="29"/>
  <c r="L17" i="29"/>
  <c r="D17" i="29"/>
  <c r="L16" i="29"/>
  <c r="D16" i="29"/>
  <c r="L11" i="29"/>
  <c r="D11" i="29"/>
  <c r="L9" i="29"/>
  <c r="D9" i="29"/>
  <c r="L8" i="29"/>
  <c r="D8" i="29"/>
  <c r="L6" i="29"/>
  <c r="D6" i="29"/>
  <c r="H242" i="4" l="1"/>
  <c r="I242" i="4" s="1"/>
  <c r="H250" i="4"/>
  <c r="I250" i="4" s="1"/>
  <c r="H258" i="4"/>
  <c r="I258" i="4" s="1"/>
  <c r="H251" i="4"/>
  <c r="I251" i="4" s="1"/>
  <c r="N251" i="4" s="1"/>
  <c r="H259" i="4"/>
  <c r="I259" i="4" s="1"/>
  <c r="N259" i="4" s="1"/>
  <c r="H243" i="4"/>
  <c r="I243" i="4" s="1"/>
  <c r="N243" i="4" s="1"/>
  <c r="H266" i="4"/>
  <c r="I266" i="4" s="1"/>
  <c r="H267" i="4"/>
  <c r="I267" i="4" s="1"/>
  <c r="N267" i="4" s="1"/>
  <c r="H83" i="4"/>
  <c r="I83" i="4" s="1"/>
  <c r="N83" i="4" s="1"/>
  <c r="H80" i="4"/>
  <c r="I80" i="4" s="1"/>
  <c r="H81" i="4"/>
  <c r="I81" i="4" s="1"/>
  <c r="N81" i="4" s="1"/>
  <c r="H71" i="4"/>
  <c r="I71" i="4" s="1"/>
  <c r="N71" i="4" s="1"/>
  <c r="H72" i="4"/>
  <c r="I72" i="4" s="1"/>
  <c r="N72" i="4" s="1"/>
  <c r="H70" i="4"/>
  <c r="I70" i="4" s="1"/>
  <c r="H73" i="4"/>
  <c r="I73" i="4" s="1"/>
  <c r="N73" i="4" s="1"/>
  <c r="H82" i="4"/>
  <c r="I82" i="4" s="1"/>
  <c r="N82" i="4" s="1"/>
  <c r="T65" i="40"/>
  <c r="U65" i="40" s="1"/>
  <c r="P65" i="40"/>
  <c r="Q65" i="40" s="1"/>
  <c r="M98" i="7"/>
  <c r="M100" i="7"/>
  <c r="M86" i="7"/>
  <c r="M77" i="7"/>
  <c r="M87" i="7"/>
  <c r="M75" i="7"/>
  <c r="H44" i="4"/>
  <c r="I44" i="4" s="1"/>
  <c r="N44" i="4" s="1"/>
  <c r="M72" i="7"/>
  <c r="M73" i="7"/>
  <c r="M89" i="7"/>
  <c r="M76" i="7"/>
  <c r="H42" i="4"/>
  <c r="I42" i="4" s="1"/>
  <c r="M88" i="7"/>
  <c r="M74" i="7"/>
  <c r="M90" i="7"/>
  <c r="M91" i="7"/>
  <c r="M54" i="7"/>
  <c r="M59" i="7"/>
  <c r="M53" i="7"/>
  <c r="M58" i="7"/>
  <c r="M55" i="7"/>
  <c r="M57" i="7"/>
  <c r="M50" i="7"/>
  <c r="M52" i="7"/>
  <c r="M56" i="7"/>
  <c r="M51" i="7"/>
  <c r="H43" i="4"/>
  <c r="I43" i="4" s="1"/>
  <c r="N43" i="4" s="1"/>
  <c r="I263" i="4" l="1"/>
  <c r="I255" i="4"/>
  <c r="I247" i="4"/>
  <c r="N258" i="4"/>
  <c r="N250" i="4"/>
  <c r="N242" i="4"/>
  <c r="N266" i="4"/>
  <c r="N70" i="4"/>
  <c r="I77" i="4"/>
  <c r="N80" i="4"/>
  <c r="I88" i="4"/>
  <c r="M71" i="7"/>
  <c r="N42" i="4"/>
  <c r="I52" i="4"/>
  <c r="M49" i="7"/>
  <c r="E8" i="40"/>
  <c r="E312" i="4"/>
  <c r="E313" i="4"/>
  <c r="E314" i="4"/>
  <c r="E315" i="4"/>
  <c r="E316" i="4"/>
  <c r="I318" i="4"/>
  <c r="M318" i="4"/>
  <c r="L86" i="4" l="1"/>
  <c r="M86" i="4" s="1"/>
  <c r="T8" i="40"/>
  <c r="U8" i="40" s="1"/>
  <c r="P8" i="40"/>
  <c r="Q8" i="40" s="1"/>
  <c r="F258" i="40"/>
  <c r="H258" i="40"/>
  <c r="E258" i="40" s="1"/>
  <c r="F257" i="40"/>
  <c r="H257" i="40"/>
  <c r="E257" i="40" s="1"/>
  <c r="F256" i="40"/>
  <c r="H256" i="40"/>
  <c r="E256" i="40" s="1"/>
  <c r="F255" i="40"/>
  <c r="H255" i="40"/>
  <c r="E255" i="40" s="1"/>
  <c r="F254" i="40"/>
  <c r="H254" i="40"/>
  <c r="E254" i="40" s="1"/>
  <c r="F253" i="40"/>
  <c r="H253" i="40"/>
  <c r="E253" i="40" s="1"/>
  <c r="F252" i="40"/>
  <c r="H252" i="40"/>
  <c r="E252" i="40" s="1"/>
  <c r="H251" i="40"/>
  <c r="E251" i="40" s="1"/>
  <c r="D113" i="7"/>
  <c r="N86" i="4" l="1"/>
  <c r="M252" i="40"/>
  <c r="M258" i="40"/>
  <c r="M253" i="40"/>
  <c r="M255" i="40"/>
  <c r="M254" i="40"/>
  <c r="M257" i="40"/>
  <c r="M256" i="40"/>
  <c r="F117" i="7"/>
  <c r="F118" i="7" s="1"/>
  <c r="F119" i="7" s="1"/>
  <c r="B107" i="7"/>
  <c r="B6" i="10" s="1"/>
  <c r="D7" i="26" s="1"/>
  <c r="A107" i="7"/>
  <c r="B121" i="7" s="1"/>
  <c r="D112" i="7"/>
  <c r="D111" i="7"/>
  <c r="D110" i="7"/>
  <c r="D109" i="7"/>
  <c r="D108" i="7"/>
  <c r="M107" i="7"/>
  <c r="A6" i="10" l="1"/>
  <c r="C7" i="26" s="1"/>
  <c r="F239" i="40" l="1"/>
  <c r="H239" i="40"/>
  <c r="E239" i="40" s="1"/>
  <c r="J80" i="40"/>
  <c r="E33" i="7" s="1"/>
  <c r="M33" i="7" s="1"/>
  <c r="D80" i="40"/>
  <c r="E80" i="40" s="1"/>
  <c r="F232" i="40"/>
  <c r="H231" i="40"/>
  <c r="E231" i="40" s="1"/>
  <c r="H229" i="40"/>
  <c r="E229" i="40" s="1"/>
  <c r="E148" i="40"/>
  <c r="E147" i="40"/>
  <c r="E146" i="40"/>
  <c r="M232" i="40" l="1"/>
  <c r="M239" i="40"/>
  <c r="T147" i="40"/>
  <c r="U147" i="40" s="1"/>
  <c r="P147" i="40"/>
  <c r="Q147" i="40" s="1"/>
  <c r="T148" i="40"/>
  <c r="U148" i="40" s="1"/>
  <c r="P148" i="40"/>
  <c r="Q148" i="40" s="1"/>
  <c r="T146" i="40"/>
  <c r="U146" i="40" s="1"/>
  <c r="P146" i="40"/>
  <c r="Q146" i="40" s="1"/>
  <c r="F143" i="7" l="1"/>
  <c r="F144" i="7"/>
  <c r="F140" i="7"/>
  <c r="F141" i="7" s="1"/>
  <c r="F245" i="40" l="1"/>
  <c r="H245" i="40"/>
  <c r="E245" i="40" s="1"/>
  <c r="F244" i="40"/>
  <c r="H244" i="40"/>
  <c r="E244" i="40" s="1"/>
  <c r="F243" i="40"/>
  <c r="H243" i="40"/>
  <c r="E243" i="40" s="1"/>
  <c r="F242" i="40"/>
  <c r="H242" i="40"/>
  <c r="E242" i="40" s="1"/>
  <c r="F238" i="40"/>
  <c r="H238" i="40"/>
  <c r="E238" i="40" s="1"/>
  <c r="F237" i="40"/>
  <c r="H237" i="40"/>
  <c r="E237" i="40" s="1"/>
  <c r="F236" i="40"/>
  <c r="H236" i="40"/>
  <c r="E236" i="40" s="1"/>
  <c r="F235" i="40"/>
  <c r="H235" i="40"/>
  <c r="E235" i="40" s="1"/>
  <c r="F233" i="40"/>
  <c r="H233" i="40"/>
  <c r="E233" i="40" s="1"/>
  <c r="H232" i="40"/>
  <c r="E232" i="40" s="1"/>
  <c r="H230" i="40"/>
  <c r="E230" i="40" s="1"/>
  <c r="E180" i="7" l="1"/>
  <c r="E184" i="7"/>
  <c r="E183" i="7"/>
  <c r="E182" i="7"/>
  <c r="E181" i="7"/>
  <c r="M235" i="40"/>
  <c r="M238" i="40"/>
  <c r="M233" i="40"/>
  <c r="M237" i="40"/>
  <c r="M243" i="40"/>
  <c r="M244" i="40"/>
  <c r="M236" i="40"/>
  <c r="M242" i="40"/>
  <c r="M245" i="40"/>
  <c r="E176" i="7"/>
  <c r="E154" i="7"/>
  <c r="E163" i="7"/>
  <c r="E161" i="7"/>
  <c r="M161" i="7" s="1"/>
  <c r="E174" i="7"/>
  <c r="E153" i="7"/>
  <c r="E175" i="7"/>
  <c r="M175" i="7" s="1"/>
  <c r="E165" i="7"/>
  <c r="M165" i="7" s="1"/>
  <c r="E159" i="7"/>
  <c r="E168" i="7"/>
  <c r="E169" i="7"/>
  <c r="M169" i="7" s="1"/>
  <c r="E151" i="7"/>
  <c r="E155" i="7"/>
  <c r="M155" i="7" s="1"/>
  <c r="E179" i="7"/>
  <c r="M179" i="7" s="1"/>
  <c r="E158" i="7"/>
  <c r="E190" i="7" s="1"/>
  <c r="E162" i="7"/>
  <c r="E172" i="7"/>
  <c r="M172" i="7" s="1"/>
  <c r="E157" i="7"/>
  <c r="M157" i="7" s="1"/>
  <c r="E167" i="7"/>
  <c r="E170" i="7"/>
  <c r="M170" i="7" s="1"/>
  <c r="E150" i="7"/>
  <c r="E177" i="7"/>
  <c r="E164" i="7"/>
  <c r="E194" i="7" s="1"/>
  <c r="E149" i="7"/>
  <c r="E166" i="7"/>
  <c r="E195" i="7" s="1"/>
  <c r="E178" i="7"/>
  <c r="M178" i="7" s="1"/>
  <c r="E152" i="7"/>
  <c r="E160" i="7"/>
  <c r="M160" i="7" s="1"/>
  <c r="E171" i="7"/>
  <c r="M171" i="7" s="1"/>
  <c r="E156" i="7"/>
  <c r="M156" i="7" s="1"/>
  <c r="E173" i="7"/>
  <c r="B46" i="7"/>
  <c r="F40" i="7"/>
  <c r="F39" i="7"/>
  <c r="F38" i="7"/>
  <c r="D35" i="7"/>
  <c r="D32" i="7"/>
  <c r="D6" i="7"/>
  <c r="M5" i="7"/>
  <c r="M177" i="7" l="1"/>
  <c r="E200" i="7"/>
  <c r="M167" i="7"/>
  <c r="E196" i="7"/>
  <c r="M168" i="7"/>
  <c r="E197" i="7"/>
  <c r="E193" i="7"/>
  <c r="M164" i="7"/>
  <c r="M163" i="7"/>
  <c r="M162" i="7"/>
  <c r="E186" i="7"/>
  <c r="M150" i="7"/>
  <c r="M174" i="7"/>
  <c r="E187" i="7"/>
  <c r="M151" i="7"/>
  <c r="E188" i="7"/>
  <c r="M153" i="7"/>
  <c r="M152" i="7"/>
  <c r="E189" i="7"/>
  <c r="M154" i="7"/>
  <c r="E198" i="7"/>
  <c r="M173" i="7"/>
  <c r="M158" i="7"/>
  <c r="M166" i="7"/>
  <c r="E191" i="7"/>
  <c r="M159" i="7"/>
  <c r="M176" i="7"/>
  <c r="F220" i="40"/>
  <c r="F219" i="40"/>
  <c r="E157" i="40"/>
  <c r="E156" i="40"/>
  <c r="M219" i="40" l="1"/>
  <c r="M220" i="40"/>
  <c r="P157" i="40"/>
  <c r="Q157" i="40" s="1"/>
  <c r="T157" i="40"/>
  <c r="U157" i="40" s="1"/>
  <c r="E185" i="7"/>
  <c r="E192" i="7"/>
  <c r="E199" i="7"/>
  <c r="M149" i="7"/>
  <c r="E136" i="7"/>
  <c r="M136" i="7" s="1"/>
  <c r="E137" i="7"/>
  <c r="M137" i="7" s="1"/>
  <c r="E138" i="7"/>
  <c r="M138" i="7" s="1"/>
  <c r="I224" i="40" l="1"/>
  <c r="O224" i="40"/>
  <c r="F145" i="40"/>
  <c r="E145" i="40"/>
  <c r="E143" i="40"/>
  <c r="E79" i="40"/>
  <c r="E77" i="40"/>
  <c r="E76" i="40"/>
  <c r="E75" i="40"/>
  <c r="E67" i="40"/>
  <c r="E66" i="40"/>
  <c r="E64" i="40"/>
  <c r="E63" i="40"/>
  <c r="E62" i="40"/>
  <c r="E61" i="40"/>
  <c r="E60" i="40"/>
  <c r="E59" i="40"/>
  <c r="E58" i="40"/>
  <c r="E57" i="40"/>
  <c r="E56" i="40"/>
  <c r="E55" i="40"/>
  <c r="E54" i="40"/>
  <c r="E53" i="40"/>
  <c r="E51" i="40"/>
  <c r="E49" i="40"/>
  <c r="E48" i="40"/>
  <c r="E47" i="40"/>
  <c r="E46" i="40"/>
  <c r="E45" i="40"/>
  <c r="E44" i="40"/>
  <c r="E43" i="40"/>
  <c r="E42" i="40"/>
  <c r="E41" i="40"/>
  <c r="E40" i="40"/>
  <c r="E39" i="40"/>
  <c r="E38" i="40"/>
  <c r="E37" i="40"/>
  <c r="E36" i="40"/>
  <c r="E35" i="40"/>
  <c r="E34" i="40"/>
  <c r="E33" i="40"/>
  <c r="E32" i="40"/>
  <c r="E31" i="40"/>
  <c r="E27" i="40"/>
  <c r="E26" i="40"/>
  <c r="E25" i="40"/>
  <c r="E24" i="40"/>
  <c r="E23" i="40"/>
  <c r="E21" i="40"/>
  <c r="E20" i="40"/>
  <c r="E19" i="40"/>
  <c r="E18" i="40"/>
  <c r="E17" i="40"/>
  <c r="E16" i="40"/>
  <c r="E15" i="40"/>
  <c r="E14" i="40"/>
  <c r="E13" i="40"/>
  <c r="E12" i="40"/>
  <c r="E11" i="40"/>
  <c r="E10" i="40"/>
  <c r="E9" i="40"/>
  <c r="E7" i="40"/>
  <c r="D6" i="40"/>
  <c r="E6" i="40" s="1"/>
  <c r="E5" i="40"/>
  <c r="E149" i="40"/>
  <c r="F149" i="40"/>
  <c r="L225" i="40" l="1"/>
  <c r="F225" i="40"/>
  <c r="I23" i="40"/>
  <c r="J23" i="40" s="1"/>
  <c r="I38" i="40"/>
  <c r="J38" i="40" s="1"/>
  <c r="I56" i="40"/>
  <c r="J56" i="40" s="1"/>
  <c r="E22" i="7" s="1"/>
  <c r="M22" i="7" s="1"/>
  <c r="I59" i="40"/>
  <c r="J59" i="40" s="1"/>
  <c r="I62" i="40"/>
  <c r="J62" i="40" s="1"/>
  <c r="I14" i="40"/>
  <c r="J14" i="40" s="1"/>
  <c r="I19" i="40"/>
  <c r="J19" i="40" s="1"/>
  <c r="I32" i="40"/>
  <c r="J32" i="40" s="1"/>
  <c r="E11" i="7" s="1"/>
  <c r="M11" i="7" s="1"/>
  <c r="I39" i="40"/>
  <c r="J39" i="40" s="1"/>
  <c r="I42" i="40"/>
  <c r="J42" i="40" s="1"/>
  <c r="I57" i="40"/>
  <c r="J57" i="40" s="1"/>
  <c r="I60" i="40"/>
  <c r="J60" i="40" s="1"/>
  <c r="I63" i="40"/>
  <c r="J63" i="40" s="1"/>
  <c r="I9" i="40"/>
  <c r="I31" i="40"/>
  <c r="J31" i="40" s="1"/>
  <c r="I10" i="40"/>
  <c r="J10" i="40" s="1"/>
  <c r="E18" i="7" s="1"/>
  <c r="M18" i="7" s="1"/>
  <c r="I11" i="40"/>
  <c r="I36" i="40"/>
  <c r="J36" i="40" s="1"/>
  <c r="I47" i="40"/>
  <c r="J47" i="40" s="1"/>
  <c r="E14" i="7" s="1"/>
  <c r="M14" i="7" s="1"/>
  <c r="I54" i="40"/>
  <c r="J54" i="40" s="1"/>
  <c r="I34" i="40"/>
  <c r="J34" i="40" s="1"/>
  <c r="I41" i="40"/>
  <c r="J41" i="40" s="1"/>
  <c r="I16" i="40"/>
  <c r="J16" i="40" s="1"/>
  <c r="I33" i="40"/>
  <c r="J33" i="40" s="1"/>
  <c r="E12" i="7" s="1"/>
  <c r="M12" i="7" s="1"/>
  <c r="I40" i="40"/>
  <c r="J40" i="40" s="1"/>
  <c r="I43" i="40"/>
  <c r="J43" i="40" s="1"/>
  <c r="E21" i="7" s="1"/>
  <c r="M21" i="7" s="1"/>
  <c r="I58" i="40"/>
  <c r="J58" i="40" s="1"/>
  <c r="E26" i="7" s="1"/>
  <c r="M26" i="7" s="1"/>
  <c r="I61" i="40"/>
  <c r="J61" i="40" s="1"/>
  <c r="E6" i="7" s="1"/>
  <c r="O222" i="40"/>
  <c r="I222" i="40"/>
  <c r="E139" i="7" s="1"/>
  <c r="T16" i="40"/>
  <c r="U16" i="40" s="1"/>
  <c r="P16" i="40"/>
  <c r="Q16" i="40" s="1"/>
  <c r="O47" i="40"/>
  <c r="O16" i="40"/>
  <c r="O19" i="40"/>
  <c r="T27" i="40"/>
  <c r="U27" i="40" s="1"/>
  <c r="P27" i="40"/>
  <c r="P36" i="40"/>
  <c r="Q36" i="40" s="1"/>
  <c r="T36" i="40"/>
  <c r="U36" i="40" s="1"/>
  <c r="T39" i="40"/>
  <c r="U39" i="40" s="1"/>
  <c r="P39" i="40"/>
  <c r="P42" i="40"/>
  <c r="Q42" i="40" s="1"/>
  <c r="T42" i="40"/>
  <c r="U42" i="40" s="1"/>
  <c r="T45" i="40"/>
  <c r="U45" i="40" s="1"/>
  <c r="P45" i="40"/>
  <c r="Q45" i="40" s="1"/>
  <c r="P48" i="40"/>
  <c r="Q48" i="40" s="1"/>
  <c r="T48" i="40"/>
  <c r="P56" i="40"/>
  <c r="Q56" i="40" s="1"/>
  <c r="T56" i="40"/>
  <c r="T59" i="40"/>
  <c r="U59" i="40" s="1"/>
  <c r="P59" i="40"/>
  <c r="Q59" i="40" s="1"/>
  <c r="O34" i="40"/>
  <c r="O40" i="40"/>
  <c r="T13" i="40"/>
  <c r="U13" i="40" s="1"/>
  <c r="P13" i="40"/>
  <c r="Q13" i="40" s="1"/>
  <c r="E23" i="7"/>
  <c r="M23" i="7" s="1"/>
  <c r="O23" i="40"/>
  <c r="O38" i="40"/>
  <c r="O61" i="40"/>
  <c r="T11" i="40"/>
  <c r="U11" i="40" s="1"/>
  <c r="P11" i="40"/>
  <c r="Q11" i="40" s="1"/>
  <c r="T14" i="40"/>
  <c r="P14" i="40"/>
  <c r="Q14" i="40" s="1"/>
  <c r="T17" i="40"/>
  <c r="U17" i="40" s="1"/>
  <c r="P17" i="40"/>
  <c r="Q17" i="40" s="1"/>
  <c r="T20" i="40"/>
  <c r="U20" i="40" s="1"/>
  <c r="P20" i="40"/>
  <c r="Q20" i="40" s="1"/>
  <c r="O33" i="40"/>
  <c r="O36" i="40"/>
  <c r="O39" i="40"/>
  <c r="O42" i="40"/>
  <c r="O56" i="40"/>
  <c r="O59" i="40"/>
  <c r="O62" i="40"/>
  <c r="P66" i="40"/>
  <c r="Q66" i="40" s="1"/>
  <c r="T66" i="40"/>
  <c r="U66" i="40" s="1"/>
  <c r="M145" i="40"/>
  <c r="T10" i="40"/>
  <c r="U10" i="40" s="1"/>
  <c r="P10" i="40"/>
  <c r="Q10" i="40" s="1"/>
  <c r="T19" i="40"/>
  <c r="P19" i="40"/>
  <c r="Q19" i="40" s="1"/>
  <c r="O32" i="40"/>
  <c r="O41" i="40"/>
  <c r="O58" i="40"/>
  <c r="O10" i="40"/>
  <c r="M149" i="40"/>
  <c r="O11" i="40"/>
  <c r="O14" i="40"/>
  <c r="T37" i="40"/>
  <c r="U37" i="40" s="1"/>
  <c r="P37" i="40"/>
  <c r="Q37" i="40" s="1"/>
  <c r="T40" i="40"/>
  <c r="U40" i="40" s="1"/>
  <c r="P40" i="40"/>
  <c r="Q40" i="40" s="1"/>
  <c r="P43" i="40"/>
  <c r="Q43" i="40" s="1"/>
  <c r="T43" i="40"/>
  <c r="U43" i="40" s="1"/>
  <c r="T57" i="40"/>
  <c r="U57" i="40" s="1"/>
  <c r="P57" i="40"/>
  <c r="Q57" i="40" s="1"/>
  <c r="T60" i="40"/>
  <c r="P60" i="40"/>
  <c r="Q60" i="40" s="1"/>
  <c r="T9" i="40"/>
  <c r="U9" i="40" s="1"/>
  <c r="P9" i="40"/>
  <c r="Q9" i="40" s="1"/>
  <c r="O31" i="40"/>
  <c r="O43" i="40"/>
  <c r="O54" i="40"/>
  <c r="O57" i="40"/>
  <c r="O60" i="40"/>
  <c r="O63" i="40"/>
  <c r="O9" i="40"/>
  <c r="T23" i="40"/>
  <c r="U23" i="40" s="1"/>
  <c r="P23" i="40"/>
  <c r="Q23" i="40" s="1"/>
  <c r="T26" i="40"/>
  <c r="U26" i="40" s="1"/>
  <c r="P26" i="40"/>
  <c r="Q26" i="40" s="1"/>
  <c r="T35" i="40"/>
  <c r="U35" i="40" s="1"/>
  <c r="P35" i="40"/>
  <c r="Q35" i="40" s="1"/>
  <c r="T47" i="40"/>
  <c r="U47" i="40" s="1"/>
  <c r="P47" i="40"/>
  <c r="Q47" i="40" s="1"/>
  <c r="T51" i="40"/>
  <c r="U51" i="40" s="1"/>
  <c r="P51" i="40"/>
  <c r="Q51" i="40" s="1"/>
  <c r="T58" i="40"/>
  <c r="U58" i="40" s="1"/>
  <c r="P58" i="40"/>
  <c r="Q58" i="40" s="1"/>
  <c r="P64" i="40"/>
  <c r="Q64" i="40" s="1"/>
  <c r="T64" i="40"/>
  <c r="U64" i="40" s="1"/>
  <c r="T12" i="40"/>
  <c r="U12" i="40" s="1"/>
  <c r="P12" i="40"/>
  <c r="Q12" i="40" s="1"/>
  <c r="T62" i="40"/>
  <c r="U62" i="40" s="1"/>
  <c r="P62" i="40"/>
  <c r="Q62" i="40" s="1"/>
  <c r="T15" i="40"/>
  <c r="U15" i="40" s="1"/>
  <c r="P15" i="40"/>
  <c r="Q15" i="40" s="1"/>
  <c r="T24" i="40"/>
  <c r="U24" i="40" s="1"/>
  <c r="P24" i="40"/>
  <c r="Q24" i="40" s="1"/>
  <c r="T33" i="40"/>
  <c r="U33" i="40" s="1"/>
  <c r="P33" i="40"/>
  <c r="Q33" i="40" s="1"/>
  <c r="T53" i="40"/>
  <c r="U53" i="40" s="1"/>
  <c r="P53" i="40"/>
  <c r="Q53" i="40" s="1"/>
  <c r="T25" i="40"/>
  <c r="U25" i="40" s="1"/>
  <c r="P25" i="40"/>
  <c r="Q25" i="40" s="1"/>
  <c r="T31" i="40"/>
  <c r="U31" i="40" s="1"/>
  <c r="P31" i="40"/>
  <c r="Q31" i="40" s="1"/>
  <c r="T34" i="40"/>
  <c r="U34" i="40" s="1"/>
  <c r="P34" i="40"/>
  <c r="Q34" i="40" s="1"/>
  <c r="T54" i="40"/>
  <c r="U54" i="40" s="1"/>
  <c r="P54" i="40"/>
  <c r="Q54" i="40" s="1"/>
  <c r="T63" i="40"/>
  <c r="U63" i="40" s="1"/>
  <c r="P63" i="40"/>
  <c r="Q63" i="40" s="1"/>
  <c r="T18" i="40"/>
  <c r="U18" i="40" s="1"/>
  <c r="P18" i="40"/>
  <c r="Q18" i="40" s="1"/>
  <c r="T143" i="40"/>
  <c r="U143" i="40" s="1"/>
  <c r="P143" i="40"/>
  <c r="Q143" i="40" s="1"/>
  <c r="T32" i="40"/>
  <c r="U32" i="40" s="1"/>
  <c r="P32" i="40"/>
  <c r="Q32" i="40" s="1"/>
  <c r="T38" i="40"/>
  <c r="U38" i="40" s="1"/>
  <c r="P38" i="40"/>
  <c r="Q38" i="40" s="1"/>
  <c r="T41" i="40"/>
  <c r="U41" i="40" s="1"/>
  <c r="P41" i="40"/>
  <c r="Q41" i="40" s="1"/>
  <c r="T44" i="40"/>
  <c r="U44" i="40" s="1"/>
  <c r="P44" i="40"/>
  <c r="Q44" i="40" s="1"/>
  <c r="T55" i="40"/>
  <c r="U55" i="40" s="1"/>
  <c r="P55" i="40"/>
  <c r="Q55" i="40" s="1"/>
  <c r="T61" i="40"/>
  <c r="U61" i="40" s="1"/>
  <c r="P61" i="40"/>
  <c r="Q61" i="40" s="1"/>
  <c r="U48" i="40"/>
  <c r="U14" i="40"/>
  <c r="Q27" i="40"/>
  <c r="Q39" i="40"/>
  <c r="U56" i="40"/>
  <c r="U60" i="40"/>
  <c r="U19" i="40"/>
  <c r="E110" i="7"/>
  <c r="E111" i="7"/>
  <c r="E108" i="7"/>
  <c r="E109" i="7"/>
  <c r="E113" i="7"/>
  <c r="E112" i="7"/>
  <c r="E16" i="7"/>
  <c r="M16" i="7" s="1"/>
  <c r="E10" i="7"/>
  <c r="M10" i="7" s="1"/>
  <c r="E25" i="7"/>
  <c r="M25" i="7" s="1"/>
  <c r="E13" i="7"/>
  <c r="M13" i="7" s="1"/>
  <c r="E28" i="7"/>
  <c r="M28" i="7" s="1"/>
  <c r="E31" i="7"/>
  <c r="M31" i="7" s="1"/>
  <c r="E20" i="7"/>
  <c r="M20" i="7" s="1"/>
  <c r="E29" i="7"/>
  <c r="M29" i="7" s="1"/>
  <c r="E27" i="7"/>
  <c r="M27" i="7" s="1"/>
  <c r="E7" i="7"/>
  <c r="M7" i="7" s="1"/>
  <c r="E30" i="7"/>
  <c r="M30" i="7" s="1"/>
  <c r="E32" i="7"/>
  <c r="M32" i="7" s="1"/>
  <c r="F6" i="40"/>
  <c r="M6" i="40" s="1"/>
  <c r="E24" i="7" l="1"/>
  <c r="M24" i="7" s="1"/>
  <c r="E9" i="7"/>
  <c r="M9" i="7" s="1"/>
  <c r="L75" i="40"/>
  <c r="I75" i="40" s="1"/>
  <c r="L77" i="40" s="1"/>
  <c r="E8" i="7"/>
  <c r="M8" i="7" s="1"/>
  <c r="E19" i="7"/>
  <c r="M19" i="7" s="1"/>
  <c r="J11" i="40"/>
  <c r="E17" i="7" s="1"/>
  <c r="M17" i="7" s="1"/>
  <c r="F224" i="40"/>
  <c r="F222" i="40"/>
  <c r="M222" i="40" s="1"/>
  <c r="J9" i="40"/>
  <c r="O151" i="40"/>
  <c r="I151" i="40"/>
  <c r="J75" i="40" l="1"/>
  <c r="E15" i="7"/>
  <c r="M15" i="7" s="1"/>
  <c r="F75" i="40"/>
  <c r="F77" i="40"/>
  <c r="E36" i="7"/>
  <c r="F151" i="40"/>
  <c r="M151" i="40" s="1"/>
  <c r="L152" i="40"/>
  <c r="E114" i="7"/>
  <c r="F152" i="40"/>
  <c r="O75" i="40"/>
  <c r="E41" i="7" l="1"/>
  <c r="E40" i="7"/>
  <c r="M75" i="40"/>
  <c r="M77" i="40"/>
  <c r="B148" i="7"/>
  <c r="B8" i="10" s="1"/>
  <c r="D9" i="26" s="1"/>
  <c r="A148" i="7"/>
  <c r="A8" i="10" s="1"/>
  <c r="C9" i="26" s="1"/>
  <c r="M148" i="7"/>
  <c r="O77" i="40" l="1"/>
  <c r="I77" i="40"/>
  <c r="E37" i="7" s="1"/>
  <c r="E39" i="7" s="1"/>
  <c r="E43" i="7"/>
  <c r="E42" i="7"/>
  <c r="M112" i="7"/>
  <c r="M109" i="7"/>
  <c r="M111" i="7"/>
  <c r="M110" i="7"/>
  <c r="B203" i="7"/>
  <c r="E38" i="7" l="1"/>
  <c r="M108" i="7"/>
  <c r="E223" i="40" l="1"/>
  <c r="D128" i="7"/>
  <c r="E128" i="7" s="1"/>
  <c r="D131" i="7"/>
  <c r="E131" i="7" s="1"/>
  <c r="D127" i="7"/>
  <c r="E127" i="7" s="1"/>
  <c r="D126" i="7"/>
  <c r="E126" i="7" s="1"/>
  <c r="D125" i="7"/>
  <c r="E125" i="7" s="1"/>
  <c r="D124" i="7"/>
  <c r="E124" i="7" s="1"/>
  <c r="D135" i="7"/>
  <c r="E135" i="7" s="1"/>
  <c r="D134" i="7"/>
  <c r="E134" i="7" s="1"/>
  <c r="D133" i="7"/>
  <c r="E133" i="7" s="1"/>
  <c r="D129" i="7"/>
  <c r="E129" i="7" s="1"/>
  <c r="D130" i="7"/>
  <c r="E130" i="7" s="1"/>
  <c r="D132" i="7"/>
  <c r="E132" i="7" s="1"/>
  <c r="B123" i="7"/>
  <c r="A123" i="7"/>
  <c r="B146" i="7" s="1"/>
  <c r="B4" i="7" l="1"/>
  <c r="A4" i="7"/>
  <c r="B105" i="7" s="1"/>
  <c r="M274" i="4"/>
  <c r="I274" i="4"/>
  <c r="M273" i="4"/>
  <c r="I273" i="4"/>
  <c r="M269" i="4"/>
  <c r="I269" i="4"/>
  <c r="I270" i="4" s="1"/>
  <c r="M268" i="4"/>
  <c r="N265" i="4"/>
  <c r="M237" i="4"/>
  <c r="I237" i="4"/>
  <c r="M236" i="4"/>
  <c r="I236" i="4"/>
  <c r="M235" i="4"/>
  <c r="K235" i="4"/>
  <c r="G235" i="4"/>
  <c r="M234" i="4"/>
  <c r="K234" i="4"/>
  <c r="G234" i="4"/>
  <c r="N233" i="4"/>
  <c r="M225" i="4"/>
  <c r="K225" i="4"/>
  <c r="G225" i="4"/>
  <c r="M224" i="4"/>
  <c r="K224" i="4"/>
  <c r="G224" i="4"/>
  <c r="N223" i="4"/>
  <c r="N218" i="4"/>
  <c r="I211" i="4"/>
  <c r="M210" i="4"/>
  <c r="M209" i="4"/>
  <c r="K175" i="4"/>
  <c r="E174" i="4"/>
  <c r="I174" i="4" s="1"/>
  <c r="M173" i="4"/>
  <c r="N172" i="4"/>
  <c r="I131" i="4"/>
  <c r="M130" i="4"/>
  <c r="M129" i="4"/>
  <c r="M124" i="4"/>
  <c r="M123" i="4"/>
  <c r="I119" i="4"/>
  <c r="M118" i="4"/>
  <c r="M117" i="4"/>
  <c r="M114" i="4"/>
  <c r="E113" i="4"/>
  <c r="E112" i="4"/>
  <c r="E111" i="4"/>
  <c r="G110" i="4"/>
  <c r="N108" i="4"/>
  <c r="M106" i="4"/>
  <c r="M105" i="4"/>
  <c r="K104" i="4"/>
  <c r="I104" i="4"/>
  <c r="K66" i="4"/>
  <c r="I66" i="4"/>
  <c r="M65" i="4"/>
  <c r="I65" i="4"/>
  <c r="M64" i="4"/>
  <c r="I64" i="4"/>
  <c r="K63" i="4"/>
  <c r="M62" i="4" s="1"/>
  <c r="G63" i="4"/>
  <c r="K62" i="4"/>
  <c r="M61" i="4" s="1"/>
  <c r="G62" i="4"/>
  <c r="K61" i="4"/>
  <c r="G61" i="4"/>
  <c r="M57" i="4"/>
  <c r="I57" i="4"/>
  <c r="K56" i="4"/>
  <c r="M55" i="4" s="1"/>
  <c r="G56" i="4"/>
  <c r="K55" i="4"/>
  <c r="M54" i="4" s="1"/>
  <c r="G55" i="4"/>
  <c r="I54" i="4"/>
  <c r="I38" i="4"/>
  <c r="G37" i="4"/>
  <c r="E37" i="4"/>
  <c r="K37" i="4" s="1"/>
  <c r="E36" i="4"/>
  <c r="I36" i="4" s="1"/>
  <c r="E34" i="4"/>
  <c r="I34" i="4" s="1"/>
  <c r="E33" i="4"/>
  <c r="E32" i="4"/>
  <c r="I32" i="4" s="1"/>
  <c r="G31" i="4"/>
  <c r="E31" i="4"/>
  <c r="G30" i="4"/>
  <c r="E30" i="4"/>
  <c r="M30" i="4" s="1"/>
  <c r="G29" i="4"/>
  <c r="E29" i="4"/>
  <c r="M29" i="4" s="1"/>
  <c r="N28" i="4"/>
  <c r="I25" i="4"/>
  <c r="G24" i="4"/>
  <c r="E24" i="4"/>
  <c r="K24" i="4" s="1"/>
  <c r="K25" i="4" s="1"/>
  <c r="E23" i="4"/>
  <c r="E22" i="4"/>
  <c r="M22" i="4" s="1"/>
  <c r="E21" i="4"/>
  <c r="E20" i="4"/>
  <c r="I20" i="4" s="1"/>
  <c r="G19" i="4"/>
  <c r="E19" i="4"/>
  <c r="M19" i="4" s="1"/>
  <c r="G18" i="4"/>
  <c r="E18" i="4"/>
  <c r="G17" i="4"/>
  <c r="E17" i="4"/>
  <c r="N16" i="4"/>
  <c r="R12" i="4"/>
  <c r="K12" i="4"/>
  <c r="K13" i="4" s="1"/>
  <c r="G12" i="4"/>
  <c r="L12" i="4" s="1"/>
  <c r="M12" i="4" s="1"/>
  <c r="R11" i="4"/>
  <c r="M11" i="4"/>
  <c r="R10" i="4"/>
  <c r="M10" i="4"/>
  <c r="R9" i="4"/>
  <c r="M9" i="4"/>
  <c r="R8" i="4"/>
  <c r="M8" i="4"/>
  <c r="R7" i="4"/>
  <c r="M7" i="4"/>
  <c r="K7" i="4"/>
  <c r="G7" i="4"/>
  <c r="R6" i="4"/>
  <c r="M6" i="4"/>
  <c r="K6" i="4"/>
  <c r="G6" i="4"/>
  <c r="R5" i="4"/>
  <c r="M5" i="4"/>
  <c r="K5" i="4"/>
  <c r="G5" i="4"/>
  <c r="H5" i="4" s="1"/>
  <c r="I5" i="4" s="1"/>
  <c r="N4" i="4"/>
  <c r="M239" i="4" l="1"/>
  <c r="K30" i="4"/>
  <c r="M34" i="4"/>
  <c r="K19" i="4"/>
  <c r="M230" i="4"/>
  <c r="M231" i="4" s="1"/>
  <c r="I275" i="4"/>
  <c r="M20" i="4"/>
  <c r="N54" i="4"/>
  <c r="M174" i="4"/>
  <c r="I22" i="4"/>
  <c r="M211" i="4"/>
  <c r="M37" i="4"/>
  <c r="N37" i="4" s="1"/>
  <c r="M275" i="4"/>
  <c r="M31" i="4"/>
  <c r="K31" i="4"/>
  <c r="M17" i="4"/>
  <c r="K17" i="4"/>
  <c r="M21" i="4"/>
  <c r="I21" i="4"/>
  <c r="I33" i="4"/>
  <c r="M33" i="4"/>
  <c r="M18" i="4"/>
  <c r="K18" i="4"/>
  <c r="M23" i="4"/>
  <c r="I23" i="4"/>
  <c r="M36" i="4"/>
  <c r="N104" i="4"/>
  <c r="M32" i="4"/>
  <c r="I173" i="4"/>
  <c r="M270" i="4"/>
  <c r="K38" i="4"/>
  <c r="M58" i="4"/>
  <c r="K29" i="4"/>
  <c r="I175" i="4"/>
  <c r="A14" i="4" l="1"/>
  <c r="I176" i="4"/>
  <c r="N78" i="7" l="1"/>
  <c r="P78" i="7" s="1"/>
  <c r="N60" i="7"/>
  <c r="P60" i="7" s="1"/>
  <c r="B16" i="4"/>
  <c r="N36" i="7"/>
  <c r="P36" i="7" s="1"/>
  <c r="N139" i="7"/>
  <c r="P139" i="7" s="1"/>
  <c r="N114" i="7"/>
  <c r="P114" i="7" s="1"/>
  <c r="A26" i="4" l="1"/>
  <c r="N92" i="7" s="1"/>
  <c r="P92" i="7" s="1"/>
  <c r="B28" i="4" l="1"/>
  <c r="A39" i="4" s="1"/>
  <c r="B41" i="4" s="1"/>
  <c r="A52" i="4" s="1"/>
  <c r="N79" i="7"/>
  <c r="P79" i="7" s="1"/>
  <c r="E227" i="40"/>
  <c r="E226" i="40"/>
  <c r="E225" i="40"/>
  <c r="E222" i="40"/>
  <c r="E224" i="40"/>
  <c r="E221" i="40"/>
  <c r="E155" i="40"/>
  <c r="E154" i="40"/>
  <c r="N115" i="7" l="1"/>
  <c r="P115" i="7" s="1"/>
  <c r="N140" i="7"/>
  <c r="P140" i="7" s="1"/>
  <c r="B54" i="4"/>
  <c r="A58" i="4" s="1"/>
  <c r="N93" i="7"/>
  <c r="P93" i="7" s="1"/>
  <c r="N94" i="7" l="1"/>
  <c r="P94" i="7" s="1"/>
  <c r="N81" i="7"/>
  <c r="P81" i="7" s="1"/>
  <c r="N62" i="7"/>
  <c r="P62" i="7" s="1"/>
  <c r="B60" i="4"/>
  <c r="N142" i="7"/>
  <c r="P142" i="7" s="1"/>
  <c r="N116" i="7"/>
  <c r="N37" i="7"/>
  <c r="P37" i="7" s="1"/>
  <c r="E140" i="7"/>
  <c r="M223" i="40" l="1"/>
  <c r="M224" i="40"/>
  <c r="P116" i="7"/>
  <c r="M113" i="7"/>
  <c r="I225" i="40"/>
  <c r="E142" i="7" s="1"/>
  <c r="A67" i="4"/>
  <c r="O225" i="40" l="1"/>
  <c r="E143" i="7"/>
  <c r="B69" i="4"/>
  <c r="A77" i="4" s="1"/>
  <c r="M225" i="40"/>
  <c r="N95" i="7"/>
  <c r="P95" i="7" s="1"/>
  <c r="N82" i="7"/>
  <c r="P82" i="7" s="1"/>
  <c r="N63" i="7"/>
  <c r="P63" i="7" s="1"/>
  <c r="M6" i="7"/>
  <c r="N117" i="7"/>
  <c r="P117" i="7" s="1"/>
  <c r="N38" i="7"/>
  <c r="P38" i="7" s="1"/>
  <c r="N143" i="7"/>
  <c r="P143" i="7" s="1"/>
  <c r="B79" i="4" l="1"/>
  <c r="A88" i="4" s="1"/>
  <c r="N144" i="7"/>
  <c r="N96" i="7"/>
  <c r="N83" i="7"/>
  <c r="E144" i="7"/>
  <c r="B90" i="4" l="1"/>
  <c r="A102" i="4" s="1"/>
  <c r="N64" i="7"/>
  <c r="P64" i="7" s="1"/>
  <c r="N118" i="7"/>
  <c r="P118" i="7" s="1"/>
  <c r="N39" i="7"/>
  <c r="P39" i="7" s="1"/>
  <c r="P96" i="7"/>
  <c r="P83" i="7"/>
  <c r="P144" i="7"/>
  <c r="M206" i="7"/>
  <c r="M204" i="7"/>
  <c r="N80" i="7" l="1"/>
  <c r="B104" i="4"/>
  <c r="A107" i="4" s="1"/>
  <c r="N99" i="7" s="1"/>
  <c r="P99" i="7" s="1"/>
  <c r="B109" i="4" l="1"/>
  <c r="A114" i="4" l="1"/>
  <c r="N141" i="7" s="1"/>
  <c r="B116" i="4" l="1"/>
  <c r="A120" i="4" s="1"/>
  <c r="P141" i="7"/>
  <c r="B122" i="4" l="1"/>
  <c r="A126" i="4" s="1"/>
  <c r="N181" i="7" s="1"/>
  <c r="P181" i="7" s="1"/>
  <c r="N180" i="7"/>
  <c r="P180" i="7" s="1"/>
  <c r="B128" i="4" l="1"/>
  <c r="A132" i="4" s="1"/>
  <c r="B134" i="4" s="1"/>
  <c r="A138" i="4" s="1"/>
  <c r="B140" i="4" l="1"/>
  <c r="A145" i="4" s="1"/>
  <c r="B147" i="4" s="1"/>
  <c r="A150" i="4" s="1"/>
  <c r="N183" i="7" s="1"/>
  <c r="P183" i="7" s="1"/>
  <c r="B152" i="4" l="1"/>
  <c r="A155" i="4" s="1"/>
  <c r="N182" i="7"/>
  <c r="P182" i="7" s="1"/>
  <c r="N184" i="7" l="1"/>
  <c r="P184" i="7" s="1"/>
  <c r="B157" i="4"/>
  <c r="A160" i="4" s="1"/>
  <c r="N189" i="7" s="1"/>
  <c r="P189" i="7" s="1"/>
  <c r="B162" i="4" l="1"/>
  <c r="A165" i="4" s="1"/>
  <c r="N190" i="7" l="1"/>
  <c r="B167" i="4"/>
  <c r="A170" i="4" s="1"/>
  <c r="B172" i="4" l="1"/>
  <c r="A176" i="4" s="1"/>
  <c r="N191" i="7"/>
  <c r="P190" i="7"/>
  <c r="P191" i="7" l="1"/>
  <c r="B178" i="4"/>
  <c r="A182" i="4" s="1"/>
  <c r="N193" i="7"/>
  <c r="P193" i="7" s="1"/>
  <c r="N194" i="7" l="1"/>
  <c r="B184" i="4"/>
  <c r="A188" i="4" s="1"/>
  <c r="N195" i="7" l="1"/>
  <c r="B190" i="4"/>
  <c r="A194" i="4" s="1"/>
  <c r="B196" i="4" s="1"/>
  <c r="A200" i="4" s="1"/>
  <c r="P194" i="7"/>
  <c r="N197" i="7" l="1"/>
  <c r="B202" i="4"/>
  <c r="A206" i="4" s="1"/>
  <c r="P195" i="7"/>
  <c r="D46" i="34"/>
  <c r="N198" i="7" l="1"/>
  <c r="B208" i="4"/>
  <c r="P197" i="7"/>
  <c r="J269" i="4"/>
  <c r="K269" i="4" s="1"/>
  <c r="N269" i="4" s="1"/>
  <c r="P198" i="7" l="1"/>
  <c r="A211" i="4" l="1"/>
  <c r="B213" i="4" s="1"/>
  <c r="A216" i="4" s="1"/>
  <c r="B218" i="4" l="1"/>
  <c r="A221" i="4" s="1"/>
  <c r="B223" i="4" s="1"/>
  <c r="N200" i="7"/>
  <c r="N196" i="7"/>
  <c r="P196" i="7" s="1"/>
  <c r="N119" i="7" l="1"/>
  <c r="P119" i="7" s="1"/>
  <c r="A231" i="4" l="1"/>
  <c r="B233" i="4"/>
  <c r="A239" i="4" s="1"/>
  <c r="B241" i="4" l="1"/>
  <c r="A247" i="4" s="1"/>
  <c r="N185" i="7"/>
  <c r="N44" i="7"/>
  <c r="P44" i="7" s="1"/>
  <c r="N65" i="7"/>
  <c r="P65" i="7" s="1"/>
  <c r="P185" i="7"/>
  <c r="B249" i="4" l="1"/>
  <c r="A255" i="4" s="1"/>
  <c r="N186" i="7"/>
  <c r="P186" i="7" s="1"/>
  <c r="B257" i="4" l="1"/>
  <c r="A263" i="4" s="1"/>
  <c r="N187" i="7"/>
  <c r="P187" i="7" s="1"/>
  <c r="N188" i="7" l="1"/>
  <c r="B265" i="4"/>
  <c r="A270" i="4" s="1"/>
  <c r="D123" i="34"/>
  <c r="D122" i="34"/>
  <c r="J312" i="4" s="1"/>
  <c r="K312" i="4" s="1"/>
  <c r="D121" i="34"/>
  <c r="D120" i="34"/>
  <c r="D119" i="34"/>
  <c r="D118" i="34"/>
  <c r="D117" i="34"/>
  <c r="D116" i="34"/>
  <c r="D115" i="34"/>
  <c r="D114" i="34"/>
  <c r="D113" i="34"/>
  <c r="D112" i="34"/>
  <c r="D111" i="34"/>
  <c r="D110" i="34"/>
  <c r="D109" i="34"/>
  <c r="D108" i="34"/>
  <c r="D107" i="34"/>
  <c r="D106" i="34"/>
  <c r="D105" i="34"/>
  <c r="D104" i="34"/>
  <c r="D103" i="34"/>
  <c r="D102" i="34"/>
  <c r="D101" i="34"/>
  <c r="D100" i="34"/>
  <c r="D99" i="34"/>
  <c r="D98" i="34"/>
  <c r="D97" i="34"/>
  <c r="D96" i="34"/>
  <c r="D95" i="34"/>
  <c r="D94" i="34"/>
  <c r="D93" i="34"/>
  <c r="D92" i="34"/>
  <c r="D91" i="34"/>
  <c r="D90" i="34"/>
  <c r="D89" i="34"/>
  <c r="D88" i="34"/>
  <c r="D87" i="34"/>
  <c r="J278" i="4" s="1"/>
  <c r="K278" i="4" s="1"/>
  <c r="D86" i="34"/>
  <c r="D85" i="34"/>
  <c r="D84" i="34"/>
  <c r="D83" i="34"/>
  <c r="D82" i="34"/>
  <c r="D81" i="34"/>
  <c r="D80" i="34"/>
  <c r="D79" i="34"/>
  <c r="D78" i="34"/>
  <c r="D77" i="34"/>
  <c r="D76" i="34"/>
  <c r="D75" i="34"/>
  <c r="D74" i="34"/>
  <c r="D73" i="34"/>
  <c r="D72" i="34"/>
  <c r="D71" i="34"/>
  <c r="D70" i="34"/>
  <c r="D69" i="34"/>
  <c r="D68" i="34"/>
  <c r="D67" i="34"/>
  <c r="D66" i="34"/>
  <c r="D65" i="34"/>
  <c r="D64" i="34"/>
  <c r="D63" i="34"/>
  <c r="D62" i="34"/>
  <c r="D61" i="34"/>
  <c r="D60" i="34"/>
  <c r="D59" i="34"/>
  <c r="D58" i="34"/>
  <c r="D57" i="34"/>
  <c r="D56" i="34"/>
  <c r="D55" i="34"/>
  <c r="J313" i="4" s="1"/>
  <c r="K313" i="4" s="1"/>
  <c r="N313" i="4" s="1"/>
  <c r="D54" i="34"/>
  <c r="D53" i="34"/>
  <c r="D52" i="34"/>
  <c r="D51" i="34"/>
  <c r="D50" i="34"/>
  <c r="D49" i="34"/>
  <c r="D48" i="34"/>
  <c r="D47" i="34"/>
  <c r="D45" i="34"/>
  <c r="D44" i="34"/>
  <c r="D43" i="34"/>
  <c r="D42" i="34"/>
  <c r="D41" i="34"/>
  <c r="D40" i="34"/>
  <c r="D39" i="34"/>
  <c r="D38" i="34"/>
  <c r="D37" i="34"/>
  <c r="D36" i="34"/>
  <c r="D35" i="34"/>
  <c r="D34" i="34"/>
  <c r="D33" i="34"/>
  <c r="D32" i="34"/>
  <c r="D31" i="34"/>
  <c r="D30" i="34"/>
  <c r="D29" i="34"/>
  <c r="D28" i="34"/>
  <c r="D27" i="34"/>
  <c r="D26" i="34"/>
  <c r="D25" i="34"/>
  <c r="D24" i="34"/>
  <c r="D23" i="34"/>
  <c r="D22" i="34"/>
  <c r="D21" i="34"/>
  <c r="D20" i="34"/>
  <c r="D19" i="34"/>
  <c r="D18" i="34"/>
  <c r="D17" i="34"/>
  <c r="D16" i="34"/>
  <c r="D15" i="34"/>
  <c r="D14" i="34"/>
  <c r="D13" i="34"/>
  <c r="J45" i="4" s="1"/>
  <c r="K45" i="4" s="1"/>
  <c r="D12" i="34"/>
  <c r="D11" i="34"/>
  <c r="D10" i="34"/>
  <c r="D9" i="34"/>
  <c r="D8" i="34"/>
  <c r="D7" i="34"/>
  <c r="D6" i="34"/>
  <c r="D5" i="34"/>
  <c r="D4" i="34"/>
  <c r="J98" i="4" l="1"/>
  <c r="K98" i="4" s="1"/>
  <c r="N98" i="4" s="1"/>
  <c r="J35" i="4"/>
  <c r="K35" i="4" s="1"/>
  <c r="N35" i="4" s="1"/>
  <c r="J75" i="4"/>
  <c r="K75" i="4" s="1"/>
  <c r="N75" i="4" s="1"/>
  <c r="J85" i="4"/>
  <c r="K85" i="4" s="1"/>
  <c r="N85" i="4" s="1"/>
  <c r="J219" i="4"/>
  <c r="K219" i="4" s="1"/>
  <c r="N219" i="4" s="1"/>
  <c r="J244" i="4"/>
  <c r="K244" i="4" s="1"/>
  <c r="J252" i="4"/>
  <c r="K252" i="4" s="1"/>
  <c r="J260" i="4"/>
  <c r="K260" i="4" s="1"/>
  <c r="J84" i="4"/>
  <c r="K84" i="4" s="1"/>
  <c r="J74" i="4"/>
  <c r="K74" i="4" s="1"/>
  <c r="J253" i="4"/>
  <c r="K253" i="4" s="1"/>
  <c r="N253" i="4" s="1"/>
  <c r="J245" i="4"/>
  <c r="K245" i="4" s="1"/>
  <c r="N245" i="4" s="1"/>
  <c r="J261" i="4"/>
  <c r="K261" i="4" s="1"/>
  <c r="N261" i="4" s="1"/>
  <c r="P188" i="7"/>
  <c r="J215" i="4"/>
  <c r="K215" i="4" s="1"/>
  <c r="N215" i="4" s="1"/>
  <c r="J136" i="4"/>
  <c r="K136" i="4" s="1"/>
  <c r="N136" i="4" s="1"/>
  <c r="J142" i="4"/>
  <c r="K142" i="4" s="1"/>
  <c r="N142" i="4" s="1"/>
  <c r="J197" i="4"/>
  <c r="K197" i="4" s="1"/>
  <c r="J203" i="4"/>
  <c r="K203" i="4" s="1"/>
  <c r="J168" i="4"/>
  <c r="K168" i="4" s="1"/>
  <c r="J158" i="4"/>
  <c r="K158" i="4" s="1"/>
  <c r="J163" i="4"/>
  <c r="K163" i="4" s="1"/>
  <c r="J185" i="4"/>
  <c r="K185" i="4" s="1"/>
  <c r="J191" i="4"/>
  <c r="K191" i="4" s="1"/>
  <c r="J179" i="4"/>
  <c r="K179" i="4" s="1"/>
  <c r="J328" i="4"/>
  <c r="K328" i="4" s="1"/>
  <c r="N328" i="4" s="1"/>
  <c r="J95" i="4"/>
  <c r="K95" i="4" s="1"/>
  <c r="N95" i="4" s="1"/>
  <c r="K279" i="4"/>
  <c r="N279" i="4" s="1"/>
  <c r="N278" i="4"/>
  <c r="J326" i="4"/>
  <c r="K326" i="4" s="1"/>
  <c r="N326" i="4" s="1"/>
  <c r="J97" i="4"/>
  <c r="K97" i="4" s="1"/>
  <c r="N97" i="4" s="1"/>
  <c r="J92" i="4"/>
  <c r="K92" i="4" s="1"/>
  <c r="J327" i="4"/>
  <c r="K327" i="4" s="1"/>
  <c r="N327" i="4" s="1"/>
  <c r="J141" i="4"/>
  <c r="K141" i="4" s="1"/>
  <c r="J96" i="4"/>
  <c r="K96" i="4" s="1"/>
  <c r="N96" i="4" s="1"/>
  <c r="J143" i="4"/>
  <c r="K143" i="4" s="1"/>
  <c r="N143" i="4" s="1"/>
  <c r="J99" i="4"/>
  <c r="K99" i="4" s="1"/>
  <c r="N99" i="4" s="1"/>
  <c r="J93" i="4"/>
  <c r="K93" i="4" s="1"/>
  <c r="N93" i="4" s="1"/>
  <c r="J204" i="4"/>
  <c r="K204" i="4" s="1"/>
  <c r="N204" i="4" s="1"/>
  <c r="J198" i="4"/>
  <c r="K198" i="4" s="1"/>
  <c r="N198" i="4" s="1"/>
  <c r="J169" i="4"/>
  <c r="K169" i="4" s="1"/>
  <c r="N169" i="4" s="1"/>
  <c r="J164" i="4"/>
  <c r="K164" i="4" s="1"/>
  <c r="N164" i="4" s="1"/>
  <c r="J159" i="4"/>
  <c r="K159" i="4" s="1"/>
  <c r="N159" i="4" s="1"/>
  <c r="J186" i="4"/>
  <c r="K186" i="4" s="1"/>
  <c r="N186" i="4" s="1"/>
  <c r="J180" i="4"/>
  <c r="K180" i="4" s="1"/>
  <c r="N180" i="4" s="1"/>
  <c r="J192" i="4"/>
  <c r="K192" i="4" s="1"/>
  <c r="N192" i="4" s="1"/>
  <c r="J214" i="4"/>
  <c r="K214" i="4" s="1"/>
  <c r="J135" i="4"/>
  <c r="K135" i="4" s="1"/>
  <c r="J322" i="4"/>
  <c r="K322" i="4" s="1"/>
  <c r="N322" i="4" s="1"/>
  <c r="J100" i="4"/>
  <c r="K100" i="4" s="1"/>
  <c r="N100" i="4" s="1"/>
  <c r="J220" i="4"/>
  <c r="K220" i="4" s="1"/>
  <c r="N220" i="4" s="1"/>
  <c r="J46" i="4"/>
  <c r="K46" i="4" s="1"/>
  <c r="N46" i="4" s="1"/>
  <c r="J315" i="4"/>
  <c r="K315" i="4" s="1"/>
  <c r="N315" i="4" s="1"/>
  <c r="J47" i="4"/>
  <c r="K47" i="4" s="1"/>
  <c r="N47" i="4" s="1"/>
  <c r="N45" i="4"/>
  <c r="J316" i="4"/>
  <c r="K316" i="4" s="1"/>
  <c r="N316" i="4" s="1"/>
  <c r="J49" i="4"/>
  <c r="K49" i="4" s="1"/>
  <c r="N49" i="4" s="1"/>
  <c r="J324" i="4"/>
  <c r="K324" i="4" s="1"/>
  <c r="N324" i="4" s="1"/>
  <c r="J329" i="4"/>
  <c r="K329" i="4" s="1"/>
  <c r="N329" i="4" s="1"/>
  <c r="J314" i="4"/>
  <c r="K314" i="4" s="1"/>
  <c r="N314" i="4" s="1"/>
  <c r="J48" i="4"/>
  <c r="K48" i="4" s="1"/>
  <c r="N48" i="4" s="1"/>
  <c r="J323" i="4"/>
  <c r="K323" i="4" s="1"/>
  <c r="N323" i="4" s="1"/>
  <c r="J330" i="4"/>
  <c r="K330" i="4" s="1"/>
  <c r="N330" i="4" s="1"/>
  <c r="N312" i="4"/>
  <c r="J306" i="4"/>
  <c r="K306" i="4" s="1"/>
  <c r="N306" i="4" s="1"/>
  <c r="J23" i="4"/>
  <c r="K23" i="4" s="1"/>
  <c r="N23" i="4" s="1"/>
  <c r="J298" i="4"/>
  <c r="K298" i="4" s="1"/>
  <c r="J286" i="4"/>
  <c r="K286" i="4" s="1"/>
  <c r="J274" i="4"/>
  <c r="K274" i="4" s="1"/>
  <c r="N274" i="4" s="1"/>
  <c r="J11" i="4"/>
  <c r="K11" i="4" s="1"/>
  <c r="N11" i="4" s="1"/>
  <c r="J174" i="4"/>
  <c r="K174" i="4" s="1"/>
  <c r="N174" i="4" s="1"/>
  <c r="J291" i="4"/>
  <c r="K291" i="4" s="1"/>
  <c r="J229" i="4"/>
  <c r="K229" i="4" s="1"/>
  <c r="N229" i="4" s="1"/>
  <c r="J237" i="4"/>
  <c r="K237" i="4" s="1"/>
  <c r="N237" i="4" s="1"/>
  <c r="J112" i="4"/>
  <c r="K112" i="4" s="1"/>
  <c r="N112" i="4" s="1"/>
  <c r="J36" i="4"/>
  <c r="K36" i="4" s="1"/>
  <c r="N36" i="4" s="1"/>
  <c r="J123" i="4"/>
  <c r="K123" i="4" s="1"/>
  <c r="J209" i="4"/>
  <c r="K209" i="4" s="1"/>
  <c r="J129" i="4"/>
  <c r="K129" i="4" s="1"/>
  <c r="J117" i="4"/>
  <c r="K117" i="4" s="1"/>
  <c r="J303" i="4"/>
  <c r="K303" i="4" s="1"/>
  <c r="J105" i="4"/>
  <c r="K105" i="4" s="1"/>
  <c r="J304" i="4"/>
  <c r="K304" i="4" s="1"/>
  <c r="N304" i="4" s="1"/>
  <c r="J296" i="4"/>
  <c r="K296" i="4" s="1"/>
  <c r="J32" i="4"/>
  <c r="K32" i="4" s="1"/>
  <c r="J20" i="4"/>
  <c r="K20" i="4" s="1"/>
  <c r="J8" i="4"/>
  <c r="K8" i="4" s="1"/>
  <c r="J282" i="4"/>
  <c r="K282" i="4" s="1"/>
  <c r="J64" i="4"/>
  <c r="K64" i="4" s="1"/>
  <c r="J305" i="4"/>
  <c r="K305" i="4" s="1"/>
  <c r="N305" i="4" s="1"/>
  <c r="J292" i="4"/>
  <c r="K292" i="4" s="1"/>
  <c r="N292" i="4" s="1"/>
  <c r="J307" i="4"/>
  <c r="K307" i="4" s="1"/>
  <c r="N307" i="4" s="1"/>
  <c r="J297" i="4"/>
  <c r="K297" i="4" s="1"/>
  <c r="N297" i="4" s="1"/>
  <c r="J308" i="4"/>
  <c r="K308" i="4" s="1"/>
  <c r="N308" i="4" s="1"/>
  <c r="J299" i="4"/>
  <c r="K299" i="4" s="1"/>
  <c r="N299" i="4" s="1"/>
  <c r="J287" i="4"/>
  <c r="K287" i="4" s="1"/>
  <c r="N287" i="4" s="1"/>
  <c r="J226" i="4"/>
  <c r="K226" i="4" s="1"/>
  <c r="J10" i="4"/>
  <c r="K10" i="4" s="1"/>
  <c r="N10" i="4" s="1"/>
  <c r="J111" i="4"/>
  <c r="K111" i="4" s="1"/>
  <c r="J34" i="4"/>
  <c r="K34" i="4" s="1"/>
  <c r="N34" i="4" s="1"/>
  <c r="J22" i="4"/>
  <c r="K22" i="4" s="1"/>
  <c r="N22" i="4" s="1"/>
  <c r="J228" i="4"/>
  <c r="K228" i="4" s="1"/>
  <c r="N228" i="4" s="1"/>
  <c r="J65" i="4"/>
  <c r="K65" i="4" s="1"/>
  <c r="N65" i="4" s="1"/>
  <c r="J210" i="4"/>
  <c r="K210" i="4" s="1"/>
  <c r="N210" i="4" s="1"/>
  <c r="J118" i="4"/>
  <c r="K118" i="4" s="1"/>
  <c r="N118" i="4" s="1"/>
  <c r="J106" i="4"/>
  <c r="K106" i="4" s="1"/>
  <c r="N106" i="4" s="1"/>
  <c r="J124" i="4"/>
  <c r="K124" i="4" s="1"/>
  <c r="N124" i="4" s="1"/>
  <c r="J33" i="4"/>
  <c r="K33" i="4" s="1"/>
  <c r="N33" i="4" s="1"/>
  <c r="J57" i="4"/>
  <c r="K57" i="4" s="1"/>
  <c r="J9" i="4"/>
  <c r="K9" i="4" s="1"/>
  <c r="N9" i="4" s="1"/>
  <c r="J130" i="4"/>
  <c r="K130" i="4" s="1"/>
  <c r="N130" i="4" s="1"/>
  <c r="J21" i="4"/>
  <c r="K21" i="4" s="1"/>
  <c r="N21" i="4" s="1"/>
  <c r="J113" i="4"/>
  <c r="K113" i="4" s="1"/>
  <c r="N113" i="4" s="1"/>
  <c r="J273" i="4"/>
  <c r="K273" i="4" s="1"/>
  <c r="J268" i="4"/>
  <c r="K268" i="4" s="1"/>
  <c r="J227" i="4"/>
  <c r="K227" i="4" s="1"/>
  <c r="N227" i="4" s="1"/>
  <c r="J236" i="4"/>
  <c r="K236" i="4" s="1"/>
  <c r="J238" i="4" s="1"/>
  <c r="K238" i="4" s="1"/>
  <c r="J173" i="4"/>
  <c r="K173" i="4" s="1"/>
  <c r="K138" i="4" l="1"/>
  <c r="J262" i="4"/>
  <c r="K262" i="4" s="1"/>
  <c r="N262" i="4" s="1"/>
  <c r="J254" i="4"/>
  <c r="K254" i="4" s="1"/>
  <c r="N254" i="4" s="1"/>
  <c r="J246" i="4"/>
  <c r="K246" i="4" s="1"/>
  <c r="N246" i="4" s="1"/>
  <c r="K239" i="4"/>
  <c r="N238" i="4"/>
  <c r="N74" i="4"/>
  <c r="K77" i="4"/>
  <c r="L76" i="4" s="1"/>
  <c r="M76" i="4" s="1"/>
  <c r="N84" i="4"/>
  <c r="K88" i="4"/>
  <c r="L87" i="4" s="1"/>
  <c r="M87" i="4" s="1"/>
  <c r="K114" i="4"/>
  <c r="N260" i="4"/>
  <c r="N252" i="4"/>
  <c r="N244" i="4"/>
  <c r="M137" i="4"/>
  <c r="L153" i="4" s="1"/>
  <c r="J153" i="4"/>
  <c r="K132" i="4"/>
  <c r="K120" i="4"/>
  <c r="K126" i="4"/>
  <c r="M125" i="4" s="1"/>
  <c r="M126" i="4" s="1"/>
  <c r="K221" i="4"/>
  <c r="N221" i="4" s="1"/>
  <c r="N158" i="4"/>
  <c r="K160" i="4"/>
  <c r="N163" i="4"/>
  <c r="K165" i="4"/>
  <c r="K170" i="4"/>
  <c r="N168" i="4"/>
  <c r="N203" i="4"/>
  <c r="K206" i="4"/>
  <c r="K144" i="4"/>
  <c r="N141" i="4"/>
  <c r="K200" i="4"/>
  <c r="N197" i="4"/>
  <c r="K182" i="4"/>
  <c r="N179" i="4"/>
  <c r="N135" i="4"/>
  <c r="N92" i="4"/>
  <c r="J101" i="4"/>
  <c r="K101" i="4" s="1"/>
  <c r="N101" i="4" s="1"/>
  <c r="K194" i="4"/>
  <c r="N191" i="4"/>
  <c r="N214" i="4"/>
  <c r="K216" i="4"/>
  <c r="N216" i="4" s="1"/>
  <c r="K188" i="4"/>
  <c r="N185" i="4"/>
  <c r="J331" i="4"/>
  <c r="K331" i="4" s="1"/>
  <c r="N331" i="4" s="1"/>
  <c r="J317" i="4"/>
  <c r="K317" i="4" s="1"/>
  <c r="N317" i="4" s="1"/>
  <c r="K52" i="4"/>
  <c r="N296" i="4"/>
  <c r="K300" i="4"/>
  <c r="N300" i="4" s="1"/>
  <c r="J309" i="4"/>
  <c r="K309" i="4" s="1"/>
  <c r="N309" i="4" s="1"/>
  <c r="N303" i="4"/>
  <c r="N173" i="4"/>
  <c r="K176" i="4"/>
  <c r="N236" i="4"/>
  <c r="K275" i="4"/>
  <c r="N275" i="4" s="1"/>
  <c r="N273" i="4"/>
  <c r="N117" i="4"/>
  <c r="N123" i="4"/>
  <c r="K58" i="4"/>
  <c r="N57" i="4"/>
  <c r="N129" i="4"/>
  <c r="N209" i="4"/>
  <c r="K211" i="4"/>
  <c r="N211" i="4" s="1"/>
  <c r="N282" i="4"/>
  <c r="K283" i="4"/>
  <c r="N111" i="4"/>
  <c r="N64" i="4"/>
  <c r="K67" i="4"/>
  <c r="N8" i="4"/>
  <c r="K14" i="4"/>
  <c r="K107" i="4"/>
  <c r="M99" i="7" s="1"/>
  <c r="N105" i="4"/>
  <c r="K293" i="4"/>
  <c r="N293" i="4" s="1"/>
  <c r="N291" i="4"/>
  <c r="N268" i="4"/>
  <c r="K270" i="4"/>
  <c r="N270" i="4" s="1"/>
  <c r="N20" i="4"/>
  <c r="K26" i="4"/>
  <c r="K288" i="4"/>
  <c r="N288" i="4" s="1"/>
  <c r="N286" i="4"/>
  <c r="K39" i="4"/>
  <c r="N32" i="4"/>
  <c r="N226" i="4"/>
  <c r="K230" i="4"/>
  <c r="K231" i="4" s="1"/>
  <c r="N298" i="4"/>
  <c r="K263" i="4" l="1"/>
  <c r="K255" i="4"/>
  <c r="N255" i="4" s="1"/>
  <c r="K247" i="4"/>
  <c r="N247" i="4" s="1"/>
  <c r="M138" i="4"/>
  <c r="N138" i="4" s="1"/>
  <c r="N137" i="4"/>
  <c r="N87" i="4"/>
  <c r="M88" i="4"/>
  <c r="N88" i="4" s="1"/>
  <c r="N76" i="4"/>
  <c r="M77" i="4"/>
  <c r="N77" i="4" s="1"/>
  <c r="M119" i="4"/>
  <c r="J148" i="4"/>
  <c r="L154" i="4"/>
  <c r="M154" i="4" s="1"/>
  <c r="M153" i="4"/>
  <c r="N144" i="4"/>
  <c r="K145" i="4"/>
  <c r="N145" i="4" s="1"/>
  <c r="M131" i="4"/>
  <c r="L205" i="4"/>
  <c r="M205" i="4" s="1"/>
  <c r="L187" i="4"/>
  <c r="M187" i="4" s="1"/>
  <c r="L181" i="4"/>
  <c r="M181" i="4" s="1"/>
  <c r="N170" i="4"/>
  <c r="M191" i="7"/>
  <c r="L193" i="4"/>
  <c r="M193" i="4" s="1"/>
  <c r="N165" i="4"/>
  <c r="M190" i="7"/>
  <c r="K102" i="4"/>
  <c r="L199" i="4"/>
  <c r="M199" i="4" s="1"/>
  <c r="N160" i="4"/>
  <c r="M189" i="7"/>
  <c r="K318" i="4"/>
  <c r="K332" i="4"/>
  <c r="L51" i="4"/>
  <c r="M51" i="4" s="1"/>
  <c r="B272" i="4"/>
  <c r="N199" i="7"/>
  <c r="P199" i="7" s="1"/>
  <c r="K310" i="4"/>
  <c r="N283" i="4"/>
  <c r="L38" i="4"/>
  <c r="M38" i="4" s="1"/>
  <c r="M39" i="4" s="1"/>
  <c r="M66" i="4"/>
  <c r="N66" i="4" s="1"/>
  <c r="L25" i="4"/>
  <c r="M25" i="4" s="1"/>
  <c r="N25" i="4" s="1"/>
  <c r="N107" i="4"/>
  <c r="L13" i="4"/>
  <c r="M13" i="4" s="1"/>
  <c r="N13" i="4" s="1"/>
  <c r="L175" i="4"/>
  <c r="M175" i="4" s="1"/>
  <c r="N263" i="4" l="1"/>
  <c r="M155" i="4"/>
  <c r="M120" i="4"/>
  <c r="N120" i="4" s="1"/>
  <c r="L148" i="4"/>
  <c r="M132" i="4"/>
  <c r="N132" i="4" s="1"/>
  <c r="N131" i="4"/>
  <c r="J149" i="4"/>
  <c r="K149" i="4" s="1"/>
  <c r="K148" i="4"/>
  <c r="M182" i="4"/>
  <c r="N181" i="4"/>
  <c r="M194" i="4"/>
  <c r="N194" i="4" s="1"/>
  <c r="N193" i="4"/>
  <c r="M188" i="4"/>
  <c r="N187" i="4"/>
  <c r="M200" i="4"/>
  <c r="N199" i="4"/>
  <c r="N102" i="4"/>
  <c r="M80" i="7"/>
  <c r="N205" i="4"/>
  <c r="M206" i="4"/>
  <c r="N332" i="4"/>
  <c r="N318" i="4"/>
  <c r="N51" i="4"/>
  <c r="M52" i="4"/>
  <c r="N52" i="4" s="1"/>
  <c r="N310" i="4"/>
  <c r="N38" i="4"/>
  <c r="M176" i="4"/>
  <c r="N176" i="4" s="1"/>
  <c r="N175" i="4"/>
  <c r="N119" i="4"/>
  <c r="L149" i="4" l="1"/>
  <c r="M148" i="4"/>
  <c r="K153" i="4"/>
  <c r="J154" i="4"/>
  <c r="K154" i="4" s="1"/>
  <c r="N154" i="4" s="1"/>
  <c r="K150" i="4"/>
  <c r="N206" i="4"/>
  <c r="M198" i="7"/>
  <c r="M195" i="7"/>
  <c r="N188" i="4"/>
  <c r="M194" i="7"/>
  <c r="N182" i="4"/>
  <c r="N200" i="4"/>
  <c r="M197" i="7"/>
  <c r="A275" i="4"/>
  <c r="M149" i="4" l="1"/>
  <c r="N149" i="4" s="1"/>
  <c r="N148" i="4"/>
  <c r="N153" i="4"/>
  <c r="K155" i="4"/>
  <c r="N155" i="4" s="1"/>
  <c r="B277" i="4"/>
  <c r="A279" i="4" s="1"/>
  <c r="N192" i="7"/>
  <c r="P192" i="7" s="1"/>
  <c r="M150" i="4" l="1"/>
  <c r="N150" i="4" s="1"/>
  <c r="B281" i="4"/>
  <c r="A283" i="4" s="1"/>
  <c r="N35" i="7" s="1"/>
  <c r="N201" i="7"/>
  <c r="P201" i="7" s="1"/>
  <c r="B285" i="4" l="1"/>
  <c r="A288" i="4" s="1"/>
  <c r="N40" i="7" s="1"/>
  <c r="P40" i="7" s="1"/>
  <c r="P35" i="7"/>
  <c r="B290" i="4" l="1"/>
  <c r="A293" i="4" s="1"/>
  <c r="B295" i="4" s="1"/>
  <c r="A300" i="4" s="1"/>
  <c r="N41" i="7" l="1"/>
  <c r="N42" i="7"/>
  <c r="P42" i="7" s="1"/>
  <c r="B302" i="4"/>
  <c r="A309" i="4" s="1"/>
  <c r="P41" i="7" l="1"/>
  <c r="M41" i="7"/>
  <c r="M35" i="7"/>
  <c r="N43" i="7"/>
  <c r="P43" i="7" s="1"/>
  <c r="B311" i="4"/>
  <c r="A318" i="4" s="1"/>
  <c r="M180" i="7"/>
  <c r="M182" i="7"/>
  <c r="M40" i="7"/>
  <c r="M192" i="7"/>
  <c r="B320" i="4" l="1"/>
  <c r="N34" i="7"/>
  <c r="N101" i="7"/>
  <c r="P101" i="7" s="1"/>
  <c r="M42" i="7"/>
  <c r="A332" i="4" l="1"/>
  <c r="P200" i="7"/>
  <c r="P34" i="7"/>
  <c r="N61" i="7"/>
  <c r="M93" i="7"/>
  <c r="M43" i="7"/>
  <c r="M201" i="7" l="1"/>
  <c r="P61" i="7"/>
  <c r="M34" i="7"/>
  <c r="M101" i="7"/>
  <c r="M184" i="7"/>
  <c r="C7" i="10"/>
  <c r="M61" i="7" l="1"/>
  <c r="M200" i="7"/>
  <c r="B7" i="10"/>
  <c r="D8" i="26" s="1"/>
  <c r="A7" i="10" l="1"/>
  <c r="C8" i="26" s="1"/>
  <c r="M123" i="7" l="1"/>
  <c r="B5" i="10" l="1"/>
  <c r="D6" i="26" s="1"/>
  <c r="M4" i="7" l="1"/>
  <c r="A5" i="10" l="1"/>
  <c r="C6" i="26" s="1"/>
  <c r="M133" i="7" l="1"/>
  <c r="M129" i="7"/>
  <c r="M128" i="7"/>
  <c r="M132" i="7"/>
  <c r="M130" i="7"/>
  <c r="M131" i="7"/>
  <c r="M124" i="7" l="1"/>
  <c r="I7" i="10" l="1"/>
  <c r="H17" i="4"/>
  <c r="I17" i="4" s="1"/>
  <c r="H56" i="4"/>
  <c r="I56" i="4" s="1"/>
  <c r="N56" i="4" s="1"/>
  <c r="H19" i="4"/>
  <c r="I19" i="4" s="1"/>
  <c r="N19" i="4" s="1"/>
  <c r="L24" i="4"/>
  <c r="M24" i="4" s="1"/>
  <c r="H225" i="4"/>
  <c r="I225" i="4" s="1"/>
  <c r="N225" i="4" s="1"/>
  <c r="H29" i="4"/>
  <c r="I29" i="4" s="1"/>
  <c r="H110" i="4"/>
  <c r="I110" i="4" s="1"/>
  <c r="I114" i="4" s="1"/>
  <c r="N114" i="4" s="1"/>
  <c r="H62" i="4"/>
  <c r="I62" i="4" s="1"/>
  <c r="N62" i="4" s="1"/>
  <c r="H18" i="4"/>
  <c r="I18" i="4" s="1"/>
  <c r="N18" i="4" s="1"/>
  <c r="H224" i="4"/>
  <c r="I224" i="4" s="1"/>
  <c r="H31" i="4"/>
  <c r="I31" i="4" s="1"/>
  <c r="N31" i="4" s="1"/>
  <c r="H234" i="4"/>
  <c r="I234" i="4" s="1"/>
  <c r="H30" i="4"/>
  <c r="I30" i="4" s="1"/>
  <c r="N30" i="4" s="1"/>
  <c r="H55" i="4"/>
  <c r="I55" i="4" s="1"/>
  <c r="H235" i="4"/>
  <c r="I235" i="4" s="1"/>
  <c r="N235" i="4" s="1"/>
  <c r="H6" i="4"/>
  <c r="H7" i="4"/>
  <c r="H63" i="4"/>
  <c r="I63" i="4" s="1"/>
  <c r="N63" i="4" s="1"/>
  <c r="H61" i="4"/>
  <c r="I61" i="4" s="1"/>
  <c r="M134" i="7"/>
  <c r="M135" i="7"/>
  <c r="M126" i="7"/>
  <c r="M127" i="7"/>
  <c r="I239" i="4" l="1"/>
  <c r="I7" i="4"/>
  <c r="N7" i="4" s="1"/>
  <c r="I6" i="4"/>
  <c r="N6" i="4" s="1"/>
  <c r="M125" i="7"/>
  <c r="I58" i="4"/>
  <c r="N110" i="4"/>
  <c r="N5" i="4"/>
  <c r="N234" i="4"/>
  <c r="M188" i="7"/>
  <c r="N29" i="4"/>
  <c r="I39" i="4"/>
  <c r="N12" i="4"/>
  <c r="M14" i="4"/>
  <c r="N61" i="4"/>
  <c r="I67" i="4"/>
  <c r="N24" i="4"/>
  <c r="M26" i="4"/>
  <c r="N55" i="4"/>
  <c r="N224" i="4"/>
  <c r="I230" i="4"/>
  <c r="I231" i="4" s="1"/>
  <c r="M65" i="7" s="1"/>
  <c r="I26" i="4"/>
  <c r="N17" i="4"/>
  <c r="I14" i="4" l="1"/>
  <c r="M78" i="7" s="1"/>
  <c r="M187" i="7"/>
  <c r="M81" i="7"/>
  <c r="M94" i="7"/>
  <c r="M62" i="7"/>
  <c r="M141" i="7"/>
  <c r="M142" i="7"/>
  <c r="N39" i="4"/>
  <c r="M37" i="7"/>
  <c r="N239" i="4"/>
  <c r="N14" i="4"/>
  <c r="N58" i="4"/>
  <c r="N230" i="4"/>
  <c r="N26" i="4"/>
  <c r="M92" i="7" l="1"/>
  <c r="M79" i="7"/>
  <c r="M60" i="7"/>
  <c r="M139" i="7"/>
  <c r="N231" i="4"/>
  <c r="M44" i="7"/>
  <c r="M36" i="7"/>
  <c r="M96" i="7"/>
  <c r="M67" i="4"/>
  <c r="M95" i="7" s="1"/>
  <c r="M64" i="7" l="1"/>
  <c r="M83" i="7"/>
  <c r="M63" i="7"/>
  <c r="M144" i="7"/>
  <c r="M39" i="7"/>
  <c r="M199" i="7"/>
  <c r="M185" i="7"/>
  <c r="M196" i="7"/>
  <c r="M186" i="7"/>
  <c r="M193" i="7"/>
  <c r="M183" i="7"/>
  <c r="N67" i="4"/>
  <c r="M140" i="7" l="1"/>
  <c r="M143" i="7"/>
  <c r="M103" i="7"/>
  <c r="G5" i="10"/>
  <c r="M67" i="7"/>
  <c r="M82" i="7"/>
  <c r="M38" i="7"/>
  <c r="M46" i="7" l="1"/>
  <c r="K7" i="10"/>
  <c r="I5" i="10"/>
  <c r="M105" i="7" l="1"/>
  <c r="K5" i="10"/>
  <c r="L5" i="10" l="1"/>
  <c r="O152" i="40" l="1"/>
  <c r="I152" i="40"/>
  <c r="E116" i="7" s="1"/>
  <c r="M152" i="40" l="1"/>
  <c r="E117" i="7"/>
  <c r="E115" i="7"/>
  <c r="M116" i="7" l="1"/>
  <c r="E118" i="7"/>
  <c r="E119" i="7" s="1"/>
  <c r="M114" i="7"/>
  <c r="M117" i="7" l="1"/>
  <c r="M115" i="7"/>
  <c r="M119" i="7" l="1"/>
  <c r="M118" i="7"/>
  <c r="K6" i="10" l="1"/>
  <c r="G6" i="10"/>
  <c r="I6" i="10"/>
  <c r="M121" i="7"/>
  <c r="L6" i="10" l="1"/>
  <c r="G7" i="10" l="1"/>
  <c r="M146" i="7"/>
  <c r="L7" i="10" l="1"/>
  <c r="K8" i="10" l="1"/>
  <c r="K13" i="10" s="1"/>
  <c r="D10" i="45" s="1"/>
  <c r="J207" i="7" l="1"/>
  <c r="M207" i="7" s="1"/>
  <c r="D8" i="45" l="1"/>
  <c r="I8" i="10"/>
  <c r="I13" i="10" l="1"/>
  <c r="D7" i="45" s="1"/>
  <c r="D16" i="45" l="1"/>
  <c r="D15" i="45"/>
  <c r="D13" i="45"/>
  <c r="D14" i="45" s="1"/>
  <c r="D9" i="45"/>
  <c r="N126" i="4"/>
  <c r="I125" i="4"/>
  <c r="N125" i="4" s="1"/>
  <c r="M181" i="7" l="1"/>
  <c r="M203" i="7" l="1"/>
  <c r="M205" i="7"/>
  <c r="G8" i="10"/>
  <c r="G13" i="10" l="1"/>
  <c r="L8" i="10"/>
  <c r="L13" i="10" l="1"/>
  <c r="L21" i="10" s="1"/>
  <c r="D4" i="45"/>
  <c r="P1" i="4" l="1"/>
  <c r="L1" i="40"/>
  <c r="P1" i="7"/>
  <c r="N1" i="29"/>
  <c r="D6" i="45"/>
  <c r="D18" i="45" s="1"/>
  <c r="D17" i="45" l="1"/>
  <c r="D19" i="45"/>
  <c r="D20" i="45" l="1"/>
  <c r="D22" i="45" l="1"/>
  <c r="D23" i="45" s="1"/>
  <c r="D25" i="45" l="1"/>
  <c r="D26" i="45" s="1"/>
  <c r="A18" i="26" s="1"/>
</calcChain>
</file>

<file path=xl/sharedStrings.xml><?xml version="1.0" encoding="utf-8"?>
<sst xmlns="http://schemas.openxmlformats.org/spreadsheetml/2006/main" count="4212" uniqueCount="2034">
  <si>
    <t>[ 공사개요 ]</t>
  </si>
  <si>
    <t>-------     1식</t>
    <phoneticPr fontId="26" type="noConversion"/>
  </si>
  <si>
    <t>합      계</t>
    <phoneticPr fontId="24" type="noConversion"/>
  </si>
  <si>
    <t>품   명</t>
    <phoneticPr fontId="24" type="noConversion"/>
  </si>
  <si>
    <t>산    출    근    거</t>
    <phoneticPr fontId="24" type="noConversion"/>
  </si>
  <si>
    <t>개소</t>
    <phoneticPr fontId="24" type="noConversion"/>
  </si>
  <si>
    <t>단위</t>
    <phoneticPr fontId="24" type="noConversion"/>
  </si>
  <si>
    <t>비  고</t>
    <phoneticPr fontId="24" type="noConversion"/>
  </si>
  <si>
    <t>규  격</t>
  </si>
  <si>
    <t>수량</t>
  </si>
  <si>
    <t>단위</t>
  </si>
  <si>
    <t>재   료   비</t>
  </si>
  <si>
    <t>노   무   비</t>
  </si>
  <si>
    <t>경          비</t>
  </si>
  <si>
    <t>비  고</t>
  </si>
  <si>
    <t>단  가</t>
  </si>
  <si>
    <t>금   액</t>
  </si>
  <si>
    <t>총               괄               표</t>
    <phoneticPr fontId="24" type="noConversion"/>
  </si>
  <si>
    <t>품        명</t>
    <phoneticPr fontId="24" type="noConversion"/>
  </si>
  <si>
    <t>노   무   비</t>
    <phoneticPr fontId="24" type="noConversion"/>
  </si>
  <si>
    <t>합     계</t>
    <phoneticPr fontId="24" type="noConversion"/>
  </si>
  <si>
    <t>수 량 산 출 서</t>
    <phoneticPr fontId="24" type="noConversion"/>
  </si>
  <si>
    <t>일 위 대 가 표</t>
    <phoneticPr fontId="24" type="noConversion"/>
  </si>
  <si>
    <t>*1050</t>
  </si>
  <si>
    <t>*1055</t>
  </si>
  <si>
    <t>*1059</t>
  </si>
  <si>
    <t>*1066</t>
  </si>
  <si>
    <t>*3002</t>
  </si>
  <si>
    <t>*3012</t>
  </si>
  <si>
    <t>*5007</t>
  </si>
  <si>
    <t>리미트스위치</t>
    <phoneticPr fontId="24" type="noConversion"/>
  </si>
  <si>
    <t>220V</t>
    <phoneticPr fontId="24" type="noConversion"/>
  </si>
  <si>
    <t>EA</t>
    <phoneticPr fontId="24" type="noConversion"/>
  </si>
  <si>
    <t>3)</t>
    <phoneticPr fontId="24" type="noConversion"/>
  </si>
  <si>
    <t>펄스타이머</t>
    <phoneticPr fontId="24" type="noConversion"/>
  </si>
  <si>
    <t>품    명</t>
    <phoneticPr fontId="26" type="noConversion"/>
  </si>
  <si>
    <t>규    격</t>
    <phoneticPr fontId="26" type="noConversion"/>
  </si>
  <si>
    <t>단위</t>
    <phoneticPr fontId="26" type="noConversion"/>
  </si>
  <si>
    <t>견  적</t>
    <phoneticPr fontId="26" type="noConversion"/>
  </si>
  <si>
    <t>적용단가</t>
    <phoneticPr fontId="26" type="noConversion"/>
  </si>
  <si>
    <t>비   고</t>
  </si>
  <si>
    <t>Page</t>
    <phoneticPr fontId="26" type="noConversion"/>
  </si>
  <si>
    <t>A 사</t>
    <phoneticPr fontId="26" type="noConversion"/>
  </si>
  <si>
    <t>B 사</t>
    <phoneticPr fontId="26" type="noConversion"/>
  </si>
  <si>
    <t>매</t>
  </si>
  <si>
    <t>TON</t>
  </si>
  <si>
    <t>㎡</t>
  </si>
  <si>
    <t>Kg</t>
  </si>
  <si>
    <t>PLATE</t>
    <phoneticPr fontId="24" type="noConversion"/>
  </si>
  <si>
    <t>FLAT BAR</t>
  </si>
  <si>
    <t>PIPE</t>
  </si>
  <si>
    <t>TON</t>
    <phoneticPr fontId="24" type="noConversion"/>
  </si>
  <si>
    <t>STEEL GRATING</t>
  </si>
  <si>
    <t>절대 지우지말기</t>
    <phoneticPr fontId="24" type="noConversion"/>
  </si>
  <si>
    <t>3.2mm</t>
  </si>
  <si>
    <t>40L</t>
  </si>
  <si>
    <t>L</t>
  </si>
  <si>
    <t>인</t>
  </si>
  <si>
    <t>300 AMP</t>
  </si>
  <si>
    <t>HR</t>
  </si>
  <si>
    <t>인건비의 3%</t>
  </si>
  <si>
    <t>%</t>
  </si>
  <si>
    <t xml:space="preserve"> 소계</t>
  </si>
  <si>
    <t>개</t>
  </si>
  <si>
    <t>슈퍼신너</t>
  </si>
  <si>
    <t>#180</t>
  </si>
  <si>
    <t>식</t>
  </si>
  <si>
    <t>인건비의 2%</t>
  </si>
  <si>
    <t>재료비의 5%</t>
  </si>
  <si>
    <t>%</t>
    <phoneticPr fontId="9" type="noConversion"/>
  </si>
  <si>
    <t>절대 지우지말기</t>
    <phoneticPr fontId="26" type="noConversion"/>
  </si>
  <si>
    <t xml:space="preserve">인 </t>
  </si>
  <si>
    <t>㎡</t>
    <phoneticPr fontId="24" type="noConversion"/>
  </si>
  <si>
    <t>덕트보온품의 100%가산</t>
  </si>
  <si>
    <t>품  명</t>
    <phoneticPr fontId="24" type="noConversion"/>
  </si>
  <si>
    <t>NO</t>
    <phoneticPr fontId="24" type="noConversion"/>
  </si>
  <si>
    <t>공통</t>
    <phoneticPr fontId="26" type="noConversion"/>
  </si>
  <si>
    <t>m</t>
  </si>
  <si>
    <t xml:space="preserve"> 기계기구손료</t>
  </si>
  <si>
    <t>일</t>
    <phoneticPr fontId="24" type="noConversion"/>
  </si>
  <si>
    <t>-------     1식</t>
  </si>
  <si>
    <t xml:space="preserve"> </t>
    <phoneticPr fontId="26" type="noConversion"/>
  </si>
  <si>
    <t>식</t>
    <phoneticPr fontId="24" type="noConversion"/>
  </si>
  <si>
    <t>[ 1.  기 계  ]</t>
    <phoneticPr fontId="26" type="noConversion"/>
  </si>
  <si>
    <t>인</t>
    <phoneticPr fontId="26" type="noConversion"/>
  </si>
  <si>
    <t>대</t>
    <phoneticPr fontId="24" type="noConversion"/>
  </si>
  <si>
    <t/>
  </si>
  <si>
    <t>대</t>
  </si>
  <si>
    <t>PLATE</t>
  </si>
  <si>
    <t>CHANNEL</t>
  </si>
  <si>
    <t>H-BEAM</t>
  </si>
  <si>
    <t>보통부재
33~50㎡/TON</t>
  </si>
  <si>
    <t>SQUARE PIPE</t>
  </si>
  <si>
    <t>Kg</t>
    <phoneticPr fontId="137" type="noConversion"/>
  </si>
  <si>
    <t>1)</t>
    <phoneticPr fontId="24" type="noConversion"/>
  </si>
  <si>
    <t>작업대(WALK WAY)</t>
    <phoneticPr fontId="24" type="noConversion"/>
  </si>
  <si>
    <t>15A</t>
    <phoneticPr fontId="24" type="noConversion"/>
  </si>
  <si>
    <t>잡철물제작</t>
    <phoneticPr fontId="24" type="noConversion"/>
  </si>
  <si>
    <t>바탕만들기</t>
    <phoneticPr fontId="24" type="noConversion"/>
  </si>
  <si>
    <t>내열도장</t>
    <phoneticPr fontId="24" type="noConversion"/>
  </si>
  <si>
    <t>FLANGE 취부</t>
    <phoneticPr fontId="24" type="noConversion"/>
  </si>
  <si>
    <t>기기보온</t>
    <phoneticPr fontId="24" type="noConversion"/>
  </si>
  <si>
    <t>기기도장</t>
    <phoneticPr fontId="24" type="noConversion"/>
  </si>
  <si>
    <t>철제면 녹막이도장</t>
    <phoneticPr fontId="24" type="noConversion"/>
  </si>
  <si>
    <t xml:space="preserve"> 특별인부</t>
    <phoneticPr fontId="9" type="noConversion"/>
  </si>
  <si>
    <t xml:space="preserve"> 산소(압축)</t>
  </si>
  <si>
    <t xml:space="preserve"> 아세틸렌</t>
  </si>
  <si>
    <t xml:space="preserve"> 철판공</t>
  </si>
  <si>
    <t xml:space="preserve"> 보통인부</t>
  </si>
  <si>
    <t xml:space="preserve"> 비계공</t>
  </si>
  <si>
    <t xml:space="preserve"> 특별인부</t>
  </si>
  <si>
    <t xml:space="preserve"> 용접기 손료</t>
  </si>
  <si>
    <t xml:space="preserve"> 용접봉(STS)</t>
  </si>
  <si>
    <t xml:space="preserve"> 휘발유</t>
  </si>
  <si>
    <t xml:space="preserve"> Wire Brush</t>
  </si>
  <si>
    <t xml:space="preserve"> 녹막이 페인트</t>
  </si>
  <si>
    <t xml:space="preserve"> 신너</t>
  </si>
  <si>
    <t xml:space="preserve"> 연마지</t>
  </si>
  <si>
    <t xml:space="preserve"> 도장공</t>
  </si>
  <si>
    <t xml:space="preserve"> 공구손료</t>
  </si>
  <si>
    <t xml:space="preserve"> 퍼티</t>
  </si>
  <si>
    <t xml:space="preserve"> 소모재료비</t>
  </si>
  <si>
    <t xml:space="preserve"> 플랜트기계설치공</t>
  </si>
  <si>
    <t xml:space="preserve"> 플랜트제관공</t>
  </si>
  <si>
    <t xml:space="preserve"> 플랜트용접공</t>
  </si>
  <si>
    <t xml:space="preserve"> 소계</t>
    <phoneticPr fontId="26" type="noConversion"/>
  </si>
  <si>
    <t xml:space="preserve"> 비계공</t>
    <phoneticPr fontId="26" type="noConversion"/>
  </si>
  <si>
    <t xml:space="preserve"> 기계기사</t>
  </si>
  <si>
    <t xml:space="preserve"> 특별인부</t>
    <phoneticPr fontId="26" type="noConversion"/>
  </si>
  <si>
    <t xml:space="preserve"> 검사 및 교정
 (기술관리/포장해체를 제외한 전공량의)</t>
    <phoneticPr fontId="9" type="noConversion"/>
  </si>
  <si>
    <t xml:space="preserve"> 조적공</t>
  </si>
  <si>
    <t xml:space="preserve"> 제철축로공</t>
  </si>
  <si>
    <t xml:space="preserve"> 형틀목공</t>
  </si>
  <si>
    <t xml:space="preserve"> 보일러공</t>
  </si>
  <si>
    <t xml:space="preserve"> 플랜트배관공</t>
  </si>
  <si>
    <t xml:space="preserve"> 철골공</t>
  </si>
  <si>
    <t xml:space="preserve"> 방수공</t>
  </si>
  <si>
    <t xml:space="preserve"> 덕트공</t>
  </si>
  <si>
    <t xml:space="preserve"> 플랜트기계설치공</t>
    <phoneticPr fontId="26" type="noConversion"/>
  </si>
  <si>
    <t xml:space="preserve"> 계장공</t>
  </si>
  <si>
    <t xml:space="preserve"> 배관공</t>
  </si>
  <si>
    <t xml:space="preserve"> 기계기구손료</t>
    <phoneticPr fontId="24" type="noConversion"/>
  </si>
  <si>
    <t xml:space="preserve"> 보통인부</t>
    <phoneticPr fontId="9" type="noConversion"/>
  </si>
  <si>
    <t xml:space="preserve"> 미네랄울보온재</t>
  </si>
  <si>
    <t xml:space="preserve"> ATTACHMENT 취부</t>
  </si>
  <si>
    <t xml:space="preserve"> 보온재 취부</t>
  </si>
  <si>
    <t xml:space="preserve"> 보온공</t>
  </si>
  <si>
    <t xml:space="preserve"> Lagging</t>
  </si>
  <si>
    <t xml:space="preserve"> 소운반</t>
  </si>
  <si>
    <t xml:space="preserve"> 기기보온적용</t>
  </si>
  <si>
    <t xml:space="preserve"> 플랜트제관공</t>
    <phoneticPr fontId="26" type="noConversion"/>
  </si>
  <si>
    <t>호번호</t>
    <phoneticPr fontId="9" type="noConversion"/>
  </si>
  <si>
    <t>명      칭</t>
    <phoneticPr fontId="9" type="noConversion"/>
  </si>
  <si>
    <t>참고</t>
    <phoneticPr fontId="9" type="noConversion"/>
  </si>
  <si>
    <t>합      계</t>
    <phoneticPr fontId="9" type="noConversion"/>
  </si>
  <si>
    <t>삭제(X)</t>
    <phoneticPr fontId="9" type="noConversion"/>
  </si>
  <si>
    <t xml:space="preserve"> 용접봉(SS)</t>
    <phoneticPr fontId="9" type="noConversion"/>
  </si>
  <si>
    <t>내열 프라이머, QP-160</t>
    <phoneticPr fontId="9" type="noConversion"/>
  </si>
  <si>
    <t xml:space="preserve"> 보통인부</t>
    <phoneticPr fontId="137" type="noConversion"/>
  </si>
  <si>
    <t>인</t>
    <phoneticPr fontId="137" type="noConversion"/>
  </si>
  <si>
    <t xml:space="preserve"> 조합페인트</t>
    <phoneticPr fontId="26" type="noConversion"/>
  </si>
  <si>
    <t>KSM6020</t>
    <phoneticPr fontId="26" type="noConversion"/>
  </si>
  <si>
    <t xml:space="preserve"> 플랜트용접공</t>
    <phoneticPr fontId="26" type="noConversion"/>
  </si>
  <si>
    <t xml:space="preserve"> 보통인부</t>
    <phoneticPr fontId="26" type="noConversion"/>
  </si>
  <si>
    <t xml:space="preserve"> 칼라강판</t>
    <phoneticPr fontId="9" type="noConversion"/>
  </si>
  <si>
    <t>0.45t</t>
    <phoneticPr fontId="9" type="noConversion"/>
  </si>
  <si>
    <t xml:space="preserve"> 보온통
 (GlassFiber)</t>
    <phoneticPr fontId="9" type="noConversion"/>
  </si>
  <si>
    <t>50t, Φ15</t>
    <phoneticPr fontId="9" type="noConversion"/>
  </si>
  <si>
    <t>㎡</t>
    <phoneticPr fontId="9" type="noConversion"/>
  </si>
  <si>
    <t xml:space="preserve"> 기계기사</t>
    <phoneticPr fontId="26" type="noConversion"/>
  </si>
  <si>
    <t>인/일</t>
    <phoneticPr fontId="26" type="noConversion"/>
  </si>
  <si>
    <t>소계</t>
    <phoneticPr fontId="26" type="noConversion"/>
  </si>
  <si>
    <t>검사 및 교정
(기술관리를 제외한 본 품의 10%)</t>
    <phoneticPr fontId="26" type="noConversion"/>
  </si>
  <si>
    <t>%</t>
    <phoneticPr fontId="26" type="noConversion"/>
  </si>
  <si>
    <t xml:space="preserve"> 덕트공</t>
    <phoneticPr fontId="26" type="noConversion"/>
  </si>
  <si>
    <t>잡철물제작</t>
    <phoneticPr fontId="24" type="noConversion"/>
  </si>
  <si>
    <t>No.</t>
    <phoneticPr fontId="24" type="noConversion"/>
  </si>
  <si>
    <t>바탕만들기</t>
    <phoneticPr fontId="24" type="noConversion"/>
  </si>
  <si>
    <t>철제면 녹막이도장</t>
    <phoneticPr fontId="24" type="noConversion"/>
  </si>
  <si>
    <t>작업대도장</t>
    <phoneticPr fontId="24" type="noConversion"/>
  </si>
  <si>
    <t>STEEL GRATING 설치</t>
    <phoneticPr fontId="24" type="noConversion"/>
  </si>
  <si>
    <t>25A</t>
  </si>
  <si>
    <t>강관배관</t>
    <phoneticPr fontId="24" type="noConversion"/>
  </si>
  <si>
    <t>15A</t>
  </si>
  <si>
    <t>20A</t>
    <phoneticPr fontId="24" type="noConversion"/>
  </si>
  <si>
    <t>STS304, 15A</t>
  </si>
  <si>
    <t>플랙시블커넥터 설치</t>
    <phoneticPr fontId="24" type="noConversion"/>
  </si>
  <si>
    <t>일반도장</t>
    <phoneticPr fontId="24" type="noConversion"/>
  </si>
  <si>
    <t>잡철물설치</t>
    <phoneticPr fontId="24" type="noConversion"/>
  </si>
  <si>
    <t>BALL V/V(황동)</t>
  </si>
  <si>
    <t xml:space="preserve"> 배관공</t>
    <phoneticPr fontId="26" type="noConversion"/>
  </si>
  <si>
    <t xml:space="preserve"> 적용</t>
    <phoneticPr fontId="26" type="noConversion"/>
  </si>
  <si>
    <t>STS304, 6.0T</t>
  </si>
  <si>
    <t>배관보온</t>
  </si>
  <si>
    <t>15A, Glasswool(50t)+칼라강판(0.45t) 마감</t>
  </si>
  <si>
    <t>20A, Glasswool(50t)+칼라강판(0.45t) 마감</t>
  </si>
  <si>
    <t>밸브보온</t>
    <phoneticPr fontId="24" type="noConversion"/>
  </si>
  <si>
    <t>Φ50이하</t>
  </si>
  <si>
    <t>FITTING보온</t>
    <phoneticPr fontId="24" type="noConversion"/>
  </si>
  <si>
    <t xml:space="preserve"> 보온공</t>
    <phoneticPr fontId="26" type="noConversion"/>
  </si>
  <si>
    <t>번호</t>
  </si>
  <si>
    <t>금    액</t>
  </si>
  <si>
    <t>적    용</t>
  </si>
  <si>
    <t xml:space="preserve"> 작업반장</t>
  </si>
  <si>
    <t xml:space="preserve"> 조력공</t>
  </si>
  <si>
    <t>*1005</t>
  </si>
  <si>
    <t xml:space="preserve"> 제도사</t>
  </si>
  <si>
    <t xml:space="preserve"> 철근공</t>
  </si>
  <si>
    <t xml:space="preserve"> 철공</t>
  </si>
  <si>
    <t xml:space="preserve"> 콘크리트공</t>
  </si>
  <si>
    <t xml:space="preserve"> 보링공</t>
  </si>
  <si>
    <t xml:space="preserve"> 착암공</t>
  </si>
  <si>
    <t xml:space="preserve"> 화약취급공</t>
  </si>
  <si>
    <t xml:space="preserve"> 할석공</t>
  </si>
  <si>
    <t xml:space="preserve"> 포설공</t>
  </si>
  <si>
    <t xml:space="preserve"> 포장공</t>
  </si>
  <si>
    <t xml:space="preserve"> 잠수부</t>
  </si>
  <si>
    <t xml:space="preserve"> 견출공</t>
  </si>
  <si>
    <t xml:space="preserve"> 건축목공</t>
  </si>
  <si>
    <t xml:space="preserve"> 창호공</t>
  </si>
  <si>
    <t xml:space="preserve"> 유리공</t>
  </si>
  <si>
    <t xml:space="preserve"> 미장공</t>
  </si>
  <si>
    <t xml:space="preserve"> 타일공</t>
  </si>
  <si>
    <t xml:space="preserve"> 내장공</t>
  </si>
  <si>
    <t xml:space="preserve"> 도배공</t>
  </si>
  <si>
    <t xml:space="preserve"> 연마공</t>
  </si>
  <si>
    <t xml:space="preserve"> 석공</t>
  </si>
  <si>
    <t xml:space="preserve"> 줄눈공</t>
  </si>
  <si>
    <t xml:space="preserve"> 판넬조립공</t>
  </si>
  <si>
    <t xml:space="preserve"> 지붕잇기공</t>
  </si>
  <si>
    <t xml:space="preserve"> 벌목부</t>
  </si>
  <si>
    <t xml:space="preserve"> 조경공</t>
  </si>
  <si>
    <t xml:space="preserve"> 배관공(수도)</t>
  </si>
  <si>
    <t xml:space="preserve"> 위생공</t>
  </si>
  <si>
    <t xml:space="preserve"> 함석공</t>
  </si>
  <si>
    <t>덕트공</t>
    <phoneticPr fontId="49" type="noConversion"/>
  </si>
  <si>
    <t>함석공</t>
    <phoneticPr fontId="49" type="noConversion"/>
  </si>
  <si>
    <t>*1045</t>
  </si>
  <si>
    <t xml:space="preserve"> 목공</t>
    <phoneticPr fontId="26" type="noConversion"/>
  </si>
  <si>
    <t>인력운반공</t>
    <phoneticPr fontId="26" type="noConversion"/>
  </si>
  <si>
    <t xml:space="preserve"> 궤도공</t>
  </si>
  <si>
    <t xml:space="preserve"> 건설기계조장</t>
  </si>
  <si>
    <t xml:space="preserve"> 건설기계운전사</t>
  </si>
  <si>
    <t xml:space="preserve"> 화물차운전사</t>
  </si>
  <si>
    <t xml:space="preserve"> 일반기계운전사</t>
  </si>
  <si>
    <t xml:space="preserve"> 기계설치공</t>
  </si>
  <si>
    <t>기계설비공</t>
    <phoneticPr fontId="49" type="noConversion"/>
  </si>
  <si>
    <t>*1052</t>
  </si>
  <si>
    <t xml:space="preserve"> 준설선선장</t>
  </si>
  <si>
    <t>*1053</t>
  </si>
  <si>
    <t xml:space="preserve"> 준설선기관사</t>
  </si>
  <si>
    <t>*1054</t>
  </si>
  <si>
    <t xml:space="preserve"> 준설선운전사</t>
  </si>
  <si>
    <t xml:space="preserve"> 선원</t>
  </si>
  <si>
    <t xml:space="preserve"> 플랜트특수용접공</t>
  </si>
  <si>
    <t xml:space="preserve"> 플랜트특별인부</t>
  </si>
  <si>
    <t xml:space="preserve"> 플랜트케이블전공</t>
  </si>
  <si>
    <t xml:space="preserve"> 플랜트계장공</t>
  </si>
  <si>
    <t>**1064</t>
  </si>
  <si>
    <t xml:space="preserve"> 플랜트덕트공</t>
  </si>
  <si>
    <t>*1065</t>
  </si>
  <si>
    <t xml:space="preserve"> 플랜트보온공</t>
  </si>
  <si>
    <t xml:space="preserve"> 비파괴시험공</t>
  </si>
  <si>
    <t>*1068</t>
  </si>
  <si>
    <t xml:space="preserve"> 특급품질관리원</t>
  </si>
  <si>
    <t xml:space="preserve"> 고급품질관리원</t>
  </si>
  <si>
    <t xml:space="preserve"> 중급품질관리원</t>
  </si>
  <si>
    <t xml:space="preserve"> 초급품질관리원</t>
  </si>
  <si>
    <t xml:space="preserve"> 지적기사</t>
  </si>
  <si>
    <t xml:space="preserve"> 지적산업기사</t>
  </si>
  <si>
    <t xml:space="preserve"> 지적기능사</t>
  </si>
  <si>
    <t xml:space="preserve"> 내선전공</t>
  </si>
  <si>
    <t xml:space="preserve"> 특고압케이블전공</t>
  </si>
  <si>
    <t xml:space="preserve"> 고압케이블전공</t>
  </si>
  <si>
    <t xml:space="preserve"> 저압케이블전공</t>
  </si>
  <si>
    <t xml:space="preserve"> 송전전공</t>
  </si>
  <si>
    <t xml:space="preserve"> 송전활선전공</t>
  </si>
  <si>
    <t xml:space="preserve"> 배전전공</t>
  </si>
  <si>
    <t xml:space="preserve"> 배전활선전공</t>
  </si>
  <si>
    <t xml:space="preserve"> 플랜트전공</t>
  </si>
  <si>
    <t xml:space="preserve"> 철도신호공</t>
  </si>
  <si>
    <t xml:space="preserve"> 통신내선공</t>
  </si>
  <si>
    <t xml:space="preserve"> 통신설비공</t>
  </si>
  <si>
    <t xml:space="preserve"> 통신외선공</t>
  </si>
  <si>
    <t xml:space="preserve"> 통신케이블공</t>
  </si>
  <si>
    <t xml:space="preserve"> 무선안테나공</t>
  </si>
  <si>
    <t xml:space="preserve"> 석면해체공</t>
  </si>
  <si>
    <t xml:space="preserve"> 광케이블설치사</t>
  </si>
  <si>
    <t xml:space="preserve"> H/W시험사</t>
  </si>
  <si>
    <t xml:space="preserve"> S/W시험사</t>
  </si>
  <si>
    <t xml:space="preserve"> 도편수</t>
  </si>
  <si>
    <t xml:space="preserve"> 드잡이공</t>
  </si>
  <si>
    <t xml:space="preserve"> 한식목공</t>
  </si>
  <si>
    <t xml:space="preserve"> 한식목공조공</t>
  </si>
  <si>
    <t xml:space="preserve"> 한식석공</t>
  </si>
  <si>
    <t xml:space="preserve"> 한식미장공</t>
  </si>
  <si>
    <t xml:space="preserve"> 한식와공</t>
  </si>
  <si>
    <t>*3008</t>
  </si>
  <si>
    <t xml:space="preserve"> 한식와공조공</t>
  </si>
  <si>
    <t>**3009</t>
  </si>
  <si>
    <t xml:space="preserve"> 목조각공</t>
  </si>
  <si>
    <t>*3010</t>
  </si>
  <si>
    <t xml:space="preserve"> 석조각공</t>
  </si>
  <si>
    <t>*3011</t>
  </si>
  <si>
    <t xml:space="preserve"> 특수화공</t>
  </si>
  <si>
    <t xml:space="preserve"> 화공</t>
  </si>
  <si>
    <t xml:space="preserve"> 원자력플랜트전공</t>
  </si>
  <si>
    <t xml:space="preserve"> 원자력용접공</t>
  </si>
  <si>
    <t xml:space="preserve"> 원자력기계설치공</t>
  </si>
  <si>
    <t xml:space="preserve"> 원자력품질관리사</t>
  </si>
  <si>
    <t xml:space="preserve"> 통신관련기사</t>
  </si>
  <si>
    <t xml:space="preserve"> 통신관련산업기사</t>
  </si>
  <si>
    <t xml:space="preserve"> 통신관련기능사</t>
  </si>
  <si>
    <t xml:space="preserve"> 전기공사기사</t>
  </si>
  <si>
    <t xml:space="preserve"> 전기공사산업기사</t>
  </si>
  <si>
    <t xml:space="preserve"> 변전전공</t>
  </si>
  <si>
    <t xml:space="preserve"> 코킹공</t>
  </si>
  <si>
    <t>중급기술자(플랜트)</t>
    <phoneticPr fontId="49" type="noConversion"/>
  </si>
  <si>
    <t xml:space="preserve"> 측량사</t>
    <phoneticPr fontId="26" type="noConversion"/>
  </si>
  <si>
    <t>측량기술자 초급</t>
    <phoneticPr fontId="26" type="noConversion"/>
  </si>
  <si>
    <t xml:space="preserve"> 기계설치공</t>
    <phoneticPr fontId="26" type="noConversion"/>
  </si>
  <si>
    <t>규      격</t>
  </si>
  <si>
    <t>EA</t>
  </si>
  <si>
    <t>EA</t>
    <phoneticPr fontId="26" type="noConversion"/>
  </si>
  <si>
    <t>개</t>
    <phoneticPr fontId="26" type="noConversion"/>
  </si>
  <si>
    <t>수직원통형,0.5㎥</t>
    <phoneticPr fontId="26" type="noConversion"/>
  </si>
  <si>
    <t>증기식 가스가열기</t>
    <phoneticPr fontId="26" type="noConversion"/>
  </si>
  <si>
    <t>SCR 유지관리 호이스트</t>
    <phoneticPr fontId="26" type="noConversion"/>
  </si>
  <si>
    <t>암모니아수 공급펌프</t>
  </si>
  <si>
    <t>암모니아수 분무노즐</t>
  </si>
  <si>
    <t>수직원통형,5㎥</t>
    <phoneticPr fontId="26" type="noConversion"/>
  </si>
  <si>
    <t>*1015</t>
    <phoneticPr fontId="26" type="noConversion"/>
  </si>
  <si>
    <t>*1018</t>
    <phoneticPr fontId="26" type="noConversion"/>
  </si>
  <si>
    <t>*1020</t>
    <phoneticPr fontId="26" type="noConversion"/>
  </si>
  <si>
    <t xml:space="preserve"> 용접공</t>
  </si>
  <si>
    <t xml:space="preserve"> 용접공</t>
    <phoneticPr fontId="26" type="noConversion"/>
  </si>
  <si>
    <t>200*200*8*12</t>
  </si>
  <si>
    <t>SPP, 25A</t>
  </si>
  <si>
    <t>ANGLE</t>
  </si>
  <si>
    <t>ROUND BAR</t>
  </si>
  <si>
    <t>대</t>
    <phoneticPr fontId="137" type="noConversion"/>
  </si>
  <si>
    <t>25A(W)</t>
  </si>
  <si>
    <t>15A*10K</t>
  </si>
  <si>
    <t>SPP, 32A</t>
  </si>
  <si>
    <t>SPP, 40A</t>
  </si>
  <si>
    <t>GATE V/V</t>
  </si>
  <si>
    <t>ELBOW</t>
  </si>
  <si>
    <t>TEE</t>
  </si>
  <si>
    <t>SPP, 15A</t>
  </si>
  <si>
    <t>FLANGE</t>
  </si>
  <si>
    <t>STRAINER</t>
  </si>
  <si>
    <t>STEAM TRAP</t>
  </si>
  <si>
    <t>GLOBE V/V</t>
  </si>
  <si>
    <t>25A*20K(F)</t>
  </si>
  <si>
    <t>15A*10K(F)</t>
  </si>
  <si>
    <t>FLEXIBLE</t>
  </si>
  <si>
    <t>SPP, 20A</t>
  </si>
  <si>
    <t>SPP, 150A</t>
  </si>
  <si>
    <t>I25*5*3</t>
  </si>
  <si>
    <t>STS304, 4.0T</t>
  </si>
  <si>
    <t>100*50*5*7.5</t>
  </si>
  <si>
    <t>200*80*7.5*11</t>
  </si>
  <si>
    <t>65*65*6</t>
  </si>
  <si>
    <t>200*100*5.5*8</t>
  </si>
  <si>
    <t>R.B-Φ16</t>
  </si>
  <si>
    <t>STS304, R.B-Φ16</t>
  </si>
  <si>
    <t>증기식 가스가열기</t>
  </si>
  <si>
    <t>볼트/너트</t>
  </si>
  <si>
    <t>M16*50L</t>
  </si>
  <si>
    <t>고장력볼트/너트</t>
  </si>
  <si>
    <t>M20*50L</t>
    <phoneticPr fontId="26" type="noConversion"/>
  </si>
  <si>
    <t>M10*30L</t>
    <phoneticPr fontId="26" type="noConversion"/>
  </si>
  <si>
    <t>SCR CATALYST</t>
    <phoneticPr fontId="26" type="noConversion"/>
  </si>
  <si>
    <t>선택적 촉매반응탑</t>
    <phoneticPr fontId="26" type="noConversion"/>
  </si>
  <si>
    <t>100*100*6*8</t>
    <phoneticPr fontId="26" type="noConversion"/>
  </si>
  <si>
    <t>R.B-Φ22</t>
    <phoneticPr fontId="26" type="noConversion"/>
  </si>
  <si>
    <t>SQ.P-150*75*4.5</t>
    <phoneticPr fontId="26" type="noConversion"/>
  </si>
  <si>
    <t>I32*5*3</t>
    <phoneticPr fontId="26" type="noConversion"/>
  </si>
  <si>
    <t>기계기사</t>
  </si>
  <si>
    <t>I-BEAM</t>
  </si>
  <si>
    <t>I-BEAM</t>
    <phoneticPr fontId="26" type="noConversion"/>
  </si>
  <si>
    <t>200*100*7*10</t>
    <phoneticPr fontId="26" type="noConversion"/>
  </si>
  <si>
    <t>250*125*7.5*12.5</t>
    <phoneticPr fontId="26" type="noConversion"/>
  </si>
  <si>
    <t>대</t>
    <phoneticPr fontId="26" type="noConversion"/>
  </si>
  <si>
    <t>㎡</t>
    <phoneticPr fontId="24" type="noConversion"/>
  </si>
  <si>
    <t>TON</t>
    <phoneticPr fontId="24" type="noConversion"/>
  </si>
  <si>
    <t>M20*50L</t>
  </si>
  <si>
    <t>M10*30L</t>
  </si>
  <si>
    <t>총계</t>
    <phoneticPr fontId="24" type="noConversion"/>
  </si>
  <si>
    <t xml:space="preserve"> 철판공</t>
    <phoneticPr fontId="26" type="noConversion"/>
  </si>
  <si>
    <t>I25*5*3</t>
    <phoneticPr fontId="26" type="noConversion"/>
  </si>
  <si>
    <t>구     분</t>
    <phoneticPr fontId="137" type="noConversion"/>
  </si>
  <si>
    <t>검토용 삭제X</t>
    <phoneticPr fontId="24" type="noConversion"/>
  </si>
  <si>
    <t>kg</t>
  </si>
  <si>
    <t># 도장면적환산</t>
  </si>
  <si>
    <t>100*6</t>
  </si>
  <si>
    <t>작업대 계단</t>
  </si>
  <si>
    <t>COLUMN</t>
  </si>
  <si>
    <t># 작업대 총중량</t>
  </si>
  <si>
    <t># 잡철물 제작 총중량</t>
  </si>
  <si>
    <t xml:space="preserve"> 플랜트배관공</t>
    <phoneticPr fontId="9" type="noConversion"/>
  </si>
  <si>
    <t xml:space="preserve"> 함석공</t>
    <phoneticPr fontId="26" type="noConversion"/>
  </si>
  <si>
    <t>탈질설비 설치 기술관리(설치공사 기간중) (2021 건설공사 표준품셈_기계설비부문 13-8-5)</t>
  </si>
  <si>
    <t>50*9</t>
    <phoneticPr fontId="26" type="noConversion"/>
  </si>
  <si>
    <t>100*6</t>
    <phoneticPr fontId="26" type="noConversion"/>
  </si>
  <si>
    <t>50*9</t>
    <phoneticPr fontId="24" type="noConversion"/>
  </si>
  <si>
    <t>연소가스 처리설비</t>
    <phoneticPr fontId="137" type="noConversion"/>
  </si>
  <si>
    <t>기타설비</t>
    <phoneticPr fontId="137" type="noConversion"/>
  </si>
  <si>
    <t># 스틸그레이팅 총중량</t>
    <phoneticPr fontId="26" type="noConversion"/>
  </si>
  <si>
    <t>H-BEAM</t>
    <phoneticPr fontId="137" type="noConversion"/>
  </si>
  <si>
    <t>FLAT BAR</t>
    <phoneticPr fontId="137" type="noConversion"/>
  </si>
  <si>
    <t>#도장면적환산</t>
    <phoneticPr fontId="24" type="noConversion"/>
  </si>
  <si>
    <t>MANHOLE</t>
    <phoneticPr fontId="24" type="noConversion"/>
  </si>
  <si>
    <t>(2021 건설공사 표준품셈_기계설비부문 9-1-2)</t>
  </si>
  <si>
    <t>STS304 잡철물 제작 (보통, Ton당)</t>
    <phoneticPr fontId="26" type="noConversion"/>
  </si>
  <si>
    <t xml:space="preserve"> (2021 건설공사 표준품셈_기계설비부문 9-1-2)</t>
  </si>
  <si>
    <t>kg</t>
    <phoneticPr fontId="24" type="noConversion"/>
  </si>
  <si>
    <t>고장력볼트/너트</t>
    <phoneticPr fontId="24" type="noConversion"/>
  </si>
  <si>
    <t>M16*50L</t>
    <phoneticPr fontId="24" type="noConversion"/>
  </si>
  <si>
    <t>FLANGE</t>
    <phoneticPr fontId="137" type="noConversion"/>
  </si>
  <si>
    <t>배관공사</t>
    <phoneticPr fontId="24" type="noConversion"/>
  </si>
  <si>
    <t>25A(W)</t>
    <phoneticPr fontId="26" type="noConversion"/>
  </si>
  <si>
    <t>SPP, 15A</t>
    <phoneticPr fontId="26" type="noConversion"/>
  </si>
  <si>
    <t>PIPE</t>
    <phoneticPr fontId="137" type="noConversion"/>
  </si>
  <si>
    <t>#보온면적환산</t>
    <phoneticPr fontId="24" type="noConversion"/>
  </si>
  <si>
    <t>PLATE</t>
    <phoneticPr fontId="137" type="noConversion"/>
  </si>
  <si>
    <t>기계기사</t>
    <phoneticPr fontId="137" type="noConversion"/>
  </si>
  <si>
    <t>CASING</t>
    <phoneticPr fontId="137" type="noConversion"/>
  </si>
  <si>
    <t>FRONT PANEL</t>
    <phoneticPr fontId="137" type="noConversion"/>
  </si>
  <si>
    <t>100*50*5*7.5</t>
    <phoneticPr fontId="137" type="noConversion"/>
  </si>
  <si>
    <t>CHANNEL</t>
    <phoneticPr fontId="137" type="noConversion"/>
  </si>
  <si>
    <t>100*100*6*8</t>
    <phoneticPr fontId="137" type="noConversion"/>
  </si>
  <si>
    <t>REAR PANEL</t>
    <phoneticPr fontId="137" type="noConversion"/>
  </si>
  <si>
    <t>LEFT PANEL</t>
    <phoneticPr fontId="137" type="noConversion"/>
  </si>
  <si>
    <t>RIGHT PANEL</t>
    <phoneticPr fontId="137" type="noConversion"/>
  </si>
  <si>
    <t>BLOW HOLE</t>
    <phoneticPr fontId="137" type="noConversion"/>
  </si>
  <si>
    <t>18EA</t>
    <phoneticPr fontId="137" type="noConversion"/>
  </si>
  <si>
    <t>SPP, 40A</t>
    <phoneticPr fontId="137" type="noConversion"/>
  </si>
  <si>
    <t>CASING SUPPORT</t>
    <phoneticPr fontId="137" type="noConversion"/>
  </si>
  <si>
    <t>CATALYST MODULE BASE FRAME</t>
    <phoneticPr fontId="137" type="noConversion"/>
  </si>
  <si>
    <t>65*65*6</t>
    <phoneticPr fontId="137" type="noConversion"/>
  </si>
  <si>
    <t>ANGLE</t>
    <phoneticPr fontId="137" type="noConversion"/>
  </si>
  <si>
    <t>SQ.P-150*75*4.5</t>
    <phoneticPr fontId="137" type="noConversion"/>
  </si>
  <si>
    <t>SQUARE PIPE</t>
    <phoneticPr fontId="137" type="noConversion"/>
  </si>
  <si>
    <t>GRATING</t>
    <phoneticPr fontId="137" type="noConversion"/>
  </si>
  <si>
    <t>I32*5*3</t>
    <phoneticPr fontId="137" type="noConversion"/>
  </si>
  <si>
    <t>STEEL GRATING</t>
    <phoneticPr fontId="137" type="noConversion"/>
  </si>
  <si>
    <t>TROLLEY BLOCK RAIL-A</t>
    <phoneticPr fontId="137" type="noConversion"/>
  </si>
  <si>
    <t>200*100*7*10</t>
    <phoneticPr fontId="137" type="noConversion"/>
  </si>
  <si>
    <t>I-BEAM</t>
    <phoneticPr fontId="137" type="noConversion"/>
  </si>
  <si>
    <t>TROLLEY BLOCK RAIL-B</t>
    <phoneticPr fontId="137" type="noConversion"/>
  </si>
  <si>
    <t>AIR HEADER</t>
    <phoneticPr fontId="137" type="noConversion"/>
  </si>
  <si>
    <t>SPP, 150A</t>
    <phoneticPr fontId="137" type="noConversion"/>
  </si>
  <si>
    <t>BLOW TUBE</t>
    <phoneticPr fontId="137" type="noConversion"/>
  </si>
  <si>
    <t>SPP, 25A</t>
    <phoneticPr fontId="137" type="noConversion"/>
  </si>
  <si>
    <t>MAIN DOOR</t>
    <phoneticPr fontId="137" type="noConversion"/>
  </si>
  <si>
    <t>R.B-Φ16</t>
    <phoneticPr fontId="137" type="noConversion"/>
  </si>
  <si>
    <t>ROUND BAR</t>
    <phoneticPr fontId="137" type="noConversion"/>
  </si>
  <si>
    <t>R.B-Φ22</t>
    <phoneticPr fontId="137" type="noConversion"/>
  </si>
  <si>
    <t>MANHOLE-1</t>
    <phoneticPr fontId="137" type="noConversion"/>
  </si>
  <si>
    <t>HOIST RAIL</t>
    <phoneticPr fontId="137" type="noConversion"/>
  </si>
  <si>
    <t>250*125*7.5*12.5</t>
    <phoneticPr fontId="137" type="noConversion"/>
  </si>
  <si>
    <t>TROLLEY &amp; RAIL</t>
    <phoneticPr fontId="137" type="noConversion"/>
  </si>
  <si>
    <t>SCR CATALYST</t>
    <phoneticPr fontId="137" type="noConversion"/>
  </si>
  <si>
    <t>1대</t>
    <phoneticPr fontId="24" type="noConversion"/>
  </si>
  <si>
    <t>암모니아수 공급펌프</t>
    <phoneticPr fontId="24" type="noConversion"/>
  </si>
  <si>
    <t>#통풍설비 제작물량(1)</t>
    <phoneticPr fontId="24" type="noConversion"/>
  </si>
  <si>
    <t>200*100*5.5*8</t>
    <phoneticPr fontId="24" type="noConversion"/>
  </si>
  <si>
    <t>200*100*7*10</t>
  </si>
  <si>
    <t>선택적 촉매 반응탑</t>
  </si>
  <si>
    <t>R.B-Φ22</t>
  </si>
  <si>
    <t>250*125*7.5*12.5</t>
  </si>
  <si>
    <t>100*100*6*8</t>
  </si>
  <si>
    <t>SQ.P-150*75*4.5</t>
  </si>
  <si>
    <t>SCR CATALYST</t>
    <phoneticPr fontId="24" type="noConversion"/>
  </si>
  <si>
    <t>선택적 촉매 반응탑 설치 기술관리</t>
    <phoneticPr fontId="24" type="noConversion"/>
  </si>
  <si>
    <t>탈질설비 설치 소운반</t>
    <phoneticPr fontId="24" type="noConversion"/>
  </si>
  <si>
    <t>탈질설비 설치 현장교정</t>
    <phoneticPr fontId="24" type="noConversion"/>
  </si>
  <si>
    <t>탈질설비 설치 본체조립</t>
    <phoneticPr fontId="24" type="noConversion"/>
  </si>
  <si>
    <t>탈질설비 설치 본체설치</t>
    <phoneticPr fontId="24" type="noConversion"/>
  </si>
  <si>
    <t>암모니아 저장탱크 설치</t>
    <phoneticPr fontId="24" type="noConversion"/>
  </si>
  <si>
    <t>50*9</t>
    <phoneticPr fontId="137" type="noConversion"/>
  </si>
  <si>
    <t>100*6</t>
    <phoneticPr fontId="137" type="noConversion"/>
  </si>
  <si>
    <t>파이프</t>
  </si>
  <si>
    <t>PIPE</t>
    <phoneticPr fontId="145" type="noConversion"/>
  </si>
  <si>
    <t>엘보</t>
  </si>
  <si>
    <t>ELBOW</t>
    <phoneticPr fontId="145" type="noConversion"/>
  </si>
  <si>
    <t>15A(W)</t>
  </si>
  <si>
    <t>TEE</t>
    <phoneticPr fontId="145" type="noConversion"/>
  </si>
  <si>
    <t>FLANGE</t>
    <phoneticPr fontId="145" type="noConversion"/>
  </si>
  <si>
    <t>GATE V/V</t>
    <phoneticPr fontId="145" type="noConversion"/>
  </si>
  <si>
    <t>15A</t>
    <phoneticPr fontId="145" type="noConversion"/>
  </si>
  <si>
    <t>15A(W)</t>
    <phoneticPr fontId="26" type="noConversion"/>
  </si>
  <si>
    <t>20A(W)</t>
    <phoneticPr fontId="26" type="noConversion"/>
  </si>
  <si>
    <t>15A*10K(F)</t>
    <phoneticPr fontId="26" type="noConversion"/>
  </si>
  <si>
    <t>SPP, 25A</t>
    <phoneticPr fontId="26" type="noConversion"/>
  </si>
  <si>
    <t>선택적 촉매 반응탑(14,651N㎥/hr)</t>
    <phoneticPr fontId="24" type="noConversion"/>
  </si>
  <si>
    <t>1)</t>
    <phoneticPr fontId="24" type="noConversion"/>
  </si>
  <si>
    <t>암모니아수 공급배관</t>
    <phoneticPr fontId="26" type="noConversion"/>
  </si>
  <si>
    <t>SPP, 20A</t>
    <phoneticPr fontId="26" type="noConversion"/>
  </si>
  <si>
    <t>20A(W)</t>
    <phoneticPr fontId="145" type="noConversion"/>
  </si>
  <si>
    <t>2EA</t>
    <phoneticPr fontId="26" type="noConversion"/>
  </si>
  <si>
    <t>STRAINER</t>
    <phoneticPr fontId="26" type="noConversion"/>
  </si>
  <si>
    <t>STRAINER</t>
    <phoneticPr fontId="145" type="noConversion"/>
  </si>
  <si>
    <t>덕   트(선택적 촉매반응탑→ 유인송풍기(Φ780)</t>
    <phoneticPr fontId="24" type="noConversion"/>
  </si>
  <si>
    <t>공압식, 780A</t>
    <phoneticPr fontId="26" type="noConversion"/>
  </si>
  <si>
    <t>SCR 바이패스 댐퍼</t>
    <phoneticPr fontId="24" type="noConversion"/>
  </si>
  <si>
    <t>모노레일 4점식,
1Ton</t>
    <phoneticPr fontId="137" type="noConversion"/>
  </si>
  <si>
    <t>덕트공사</t>
    <phoneticPr fontId="137" type="noConversion"/>
  </si>
  <si>
    <t>2.</t>
    <phoneticPr fontId="26" type="noConversion"/>
  </si>
  <si>
    <t>1.</t>
    <phoneticPr fontId="26" type="noConversion"/>
  </si>
  <si>
    <t>3.</t>
    <phoneticPr fontId="26" type="noConversion"/>
  </si>
  <si>
    <t>1)</t>
    <phoneticPr fontId="26" type="noConversion"/>
  </si>
  <si>
    <t>진 도 군 청</t>
    <phoneticPr fontId="26" type="noConversion"/>
  </si>
  <si>
    <t>덕트보온</t>
    <phoneticPr fontId="24" type="noConversion"/>
  </si>
  <si>
    <t>원형덕트</t>
    <phoneticPr fontId="24" type="noConversion"/>
  </si>
  <si>
    <t>SCR 바이패스 댐퍼</t>
  </si>
  <si>
    <t>공압식, 780A</t>
    <phoneticPr fontId="24" type="noConversion"/>
  </si>
  <si>
    <t>2)</t>
    <phoneticPr fontId="26" type="noConversion"/>
  </si>
  <si>
    <t>25A(W)</t>
    <phoneticPr fontId="145" type="noConversion"/>
  </si>
  <si>
    <t>GLOBE V/V</t>
    <phoneticPr fontId="26" type="noConversion"/>
  </si>
  <si>
    <t>25A*20K(F)</t>
    <phoneticPr fontId="145" type="noConversion"/>
  </si>
  <si>
    <t>15A*10K(F)</t>
    <phoneticPr fontId="145" type="noConversion"/>
  </si>
  <si>
    <t>20A*10K(F)</t>
    <phoneticPr fontId="145" type="noConversion"/>
  </si>
  <si>
    <t>25A</t>
    <phoneticPr fontId="145" type="noConversion"/>
  </si>
  <si>
    <t>STEAM TRAP</t>
    <phoneticPr fontId="26" type="noConversion"/>
  </si>
  <si>
    <t>STEAM TRAP</t>
    <phoneticPr fontId="145" type="noConversion"/>
  </si>
  <si>
    <t>증기공급 및 응축수 회수배관</t>
    <phoneticPr fontId="26" type="noConversion"/>
  </si>
  <si>
    <t>25A, Glasswool(50t)+칼라강판(0.45t) 마감</t>
    <phoneticPr fontId="24" type="noConversion"/>
  </si>
  <si>
    <t>12EA</t>
    <phoneticPr fontId="26" type="noConversion"/>
  </si>
  <si>
    <t>20A*10K(F)</t>
    <phoneticPr fontId="26" type="noConversion"/>
  </si>
  <si>
    <t>Kg</t>
    <phoneticPr fontId="26" type="noConversion"/>
  </si>
  <si>
    <t xml:space="preserve"> 용접봉(SS)</t>
  </si>
  <si>
    <t>3.2mm</t>
    <phoneticPr fontId="26" type="noConversion"/>
  </si>
  <si>
    <t>40L</t>
    <phoneticPr fontId="26" type="noConversion"/>
  </si>
  <si>
    <t>L</t>
    <phoneticPr fontId="26" type="noConversion"/>
  </si>
  <si>
    <t>하-P33</t>
  </si>
  <si>
    <t>300 AMP</t>
    <phoneticPr fontId="26" type="noConversion"/>
  </si>
  <si>
    <t>HR</t>
    <phoneticPr fontId="26" type="noConversion"/>
  </si>
  <si>
    <t>부록</t>
  </si>
  <si>
    <t>하-P32</t>
  </si>
  <si>
    <t>내열 프라이머, QP-160</t>
    <phoneticPr fontId="26" type="noConversion"/>
  </si>
  <si>
    <t>매</t>
    <phoneticPr fontId="26" type="noConversion"/>
  </si>
  <si>
    <t xml:space="preserve"> 조합페인트</t>
  </si>
  <si>
    <t>KSM6020</t>
  </si>
  <si>
    <t xml:space="preserve"> 칼라강판</t>
  </si>
  <si>
    <t>0.45t</t>
  </si>
  <si>
    <t xml:space="preserve"> 보온통
 (GlassFiber)</t>
  </si>
  <si>
    <t>50t, Φ15</t>
  </si>
  <si>
    <t>50t, Φ20</t>
  </si>
  <si>
    <t>50t, Φ25</t>
  </si>
  <si>
    <t>STS304, 6.0T</t>
    <phoneticPr fontId="26" type="noConversion"/>
  </si>
  <si>
    <t xml:space="preserve"> 보온통
 (GlassFiber)</t>
    <phoneticPr fontId="26" type="noConversion"/>
  </si>
  <si>
    <t>모노레일 4점식,
1Ton</t>
    <phoneticPr fontId="26" type="noConversion"/>
  </si>
  <si>
    <t>모노레일 4점식,
1Ton</t>
    <phoneticPr fontId="24" type="noConversion"/>
  </si>
  <si>
    <t>2류체 분무노즐, 3.1ℓ/hr</t>
    <phoneticPr fontId="24" type="noConversion"/>
  </si>
  <si>
    <t>다이아프램식, 7.2ℓ/hr x 10kg/㎠.G</t>
    <phoneticPr fontId="26" type="noConversion"/>
  </si>
  <si>
    <t>2류체 분무노즐, 3.1ℓ/hr</t>
    <phoneticPr fontId="26" type="noConversion"/>
  </si>
  <si>
    <t>#선택적 촉매반응탑 중량</t>
    <phoneticPr fontId="24" type="noConversion"/>
  </si>
  <si>
    <t>선택적 촉매반응탑 설치 기술관리</t>
    <phoneticPr fontId="137" type="noConversion"/>
  </si>
  <si>
    <t>노 임 단 가</t>
    <phoneticPr fontId="24" type="noConversion"/>
  </si>
  <si>
    <t>가 격 조 사 표</t>
    <phoneticPr fontId="24" type="noConversion"/>
  </si>
  <si>
    <t>총  괄  표</t>
    <phoneticPr fontId="24" type="noConversion"/>
  </si>
  <si>
    <t>내  역  서</t>
    <phoneticPr fontId="24" type="noConversion"/>
  </si>
  <si>
    <t xml:space="preserve"> </t>
    <phoneticPr fontId="24" type="noConversion"/>
  </si>
  <si>
    <t>수 량 산 출 서</t>
    <phoneticPr fontId="26" type="noConversion"/>
  </si>
  <si>
    <t>일 위 대 가 표</t>
    <phoneticPr fontId="24" type="noConversion"/>
  </si>
  <si>
    <t>직 종 별 노임단가표</t>
    <phoneticPr fontId="26" type="noConversion"/>
  </si>
  <si>
    <t>가 격 조 사 표</t>
    <phoneticPr fontId="24" type="noConversion"/>
  </si>
  <si>
    <t>물  가  자  료</t>
    <phoneticPr fontId="26" type="noConversion"/>
  </si>
  <si>
    <t>물  가  정  보</t>
    <phoneticPr fontId="26" type="noConversion"/>
  </si>
  <si>
    <t>소  계</t>
    <phoneticPr fontId="24" type="noConversion"/>
  </si>
  <si>
    <t>BLIND FLANGE</t>
    <phoneticPr fontId="137" type="noConversion"/>
  </si>
  <si>
    <t>INLET TRANSITION</t>
    <phoneticPr fontId="137" type="noConversion"/>
  </si>
  <si>
    <t>OUTLET TRANSITION</t>
    <phoneticPr fontId="137" type="noConversion"/>
  </si>
  <si>
    <t>12EA</t>
    <phoneticPr fontId="137" type="noConversion"/>
  </si>
  <si>
    <t>6EA</t>
    <phoneticPr fontId="137" type="noConversion"/>
  </si>
  <si>
    <t>CAP</t>
    <phoneticPr fontId="26" type="noConversion"/>
  </si>
  <si>
    <t>MAINTENANCE DOOR</t>
    <phoneticPr fontId="26" type="noConversion"/>
  </si>
  <si>
    <t>CHECKED PLATE</t>
  </si>
  <si>
    <t>50*9</t>
  </si>
  <si>
    <t>BLIND FLANGE</t>
  </si>
  <si>
    <t>I32*5*3</t>
  </si>
  <si>
    <t>CAP</t>
  </si>
  <si>
    <t>견적-&gt; 물가조사</t>
    <phoneticPr fontId="24" type="noConversion"/>
  </si>
  <si>
    <t>증기실 가스가열기 튜브</t>
  </si>
  <si>
    <t>증기실 가스가열기 튜브 핀</t>
  </si>
  <si>
    <t>증기실 가스가열기 튜브 SHEET</t>
  </si>
  <si>
    <t>증기실 가스가열기 HEADER</t>
    <phoneticPr fontId="24" type="noConversion"/>
  </si>
  <si>
    <t>SPPS380, 100A 40S</t>
  </si>
  <si>
    <t>증기실 가스가열기 BODY CASING</t>
    <phoneticPr fontId="137" type="noConversion"/>
  </si>
  <si>
    <t>증기실 가스가열기 INLET DUCT</t>
    <phoneticPr fontId="137" type="noConversion"/>
  </si>
  <si>
    <t>증기실 가스가열기 OUTLET DUCT</t>
    <phoneticPr fontId="137" type="noConversion"/>
  </si>
  <si>
    <t>증기식 가스가열기 DUCT FLANGE</t>
    <phoneticPr fontId="137" type="noConversion"/>
  </si>
  <si>
    <t>65*9</t>
    <phoneticPr fontId="137" type="noConversion"/>
  </si>
  <si>
    <t>U-BEND FLANGE</t>
    <phoneticPr fontId="137" type="noConversion"/>
  </si>
  <si>
    <t>U-BEND COVER</t>
    <phoneticPr fontId="137" type="noConversion"/>
  </si>
  <si>
    <t>U-BEND COVER LIFTING LUG</t>
    <phoneticPr fontId="137" type="noConversion"/>
  </si>
  <si>
    <t>U-BEND REINFORCMENT</t>
    <phoneticPr fontId="137" type="noConversion"/>
  </si>
  <si>
    <t>50*6</t>
    <phoneticPr fontId="137" type="noConversion"/>
  </si>
  <si>
    <t>MANHOLE</t>
    <phoneticPr fontId="137" type="noConversion"/>
  </si>
  <si>
    <t>MANHOLE NECK</t>
    <phoneticPr fontId="137" type="noConversion"/>
  </si>
  <si>
    <t>SUPPORT BRACKET</t>
    <phoneticPr fontId="137" type="noConversion"/>
  </si>
  <si>
    <t>200*200*8*12</t>
    <phoneticPr fontId="137" type="noConversion"/>
  </si>
  <si>
    <t>CASE LIFTING LUG</t>
    <phoneticPr fontId="137" type="noConversion"/>
  </si>
  <si>
    <t>CASING REINFORCMENT</t>
    <phoneticPr fontId="137" type="noConversion"/>
  </si>
  <si>
    <t># 증기식 가스가열기중량</t>
    <phoneticPr fontId="24" type="noConversion"/>
  </si>
  <si>
    <t>SS275</t>
  </si>
  <si>
    <t>보온면적</t>
    <phoneticPr fontId="24" type="noConversion"/>
  </si>
  <si>
    <t>(1.4*1.19*2+0.115*1.125*4+0.96*0.12*2+0.12*1.25*2+1.25*0.3*2+0.96*0.3*2)+(1.4*0.8*0.5*2+1.25*0.8*0.5*2+0.67*0.9*0.5*4)*2</t>
    <phoneticPr fontId="137" type="noConversion"/>
  </si>
  <si>
    <t>도장면적</t>
    <phoneticPr fontId="24" type="noConversion"/>
  </si>
  <si>
    <t>2)</t>
    <phoneticPr fontId="137" type="noConversion"/>
  </si>
  <si>
    <t>Fin Tube형, 180,000 Kcal/hr</t>
    <phoneticPr fontId="26" type="noConversion"/>
  </si>
  <si>
    <t>A179, Ø25.4x2.77T</t>
  </si>
  <si>
    <t>50*6</t>
  </si>
  <si>
    <t>65*9</t>
  </si>
  <si>
    <t>증기식 가스가열기설치</t>
  </si>
  <si>
    <t>- 소운반 및 조양</t>
    <phoneticPr fontId="9" type="noConversion"/>
  </si>
  <si>
    <t xml:space="preserve"> 건설기계운전조장</t>
  </si>
  <si>
    <t xml:space="preserve"> 비계공</t>
    <phoneticPr fontId="9" type="noConversion"/>
  </si>
  <si>
    <t>- Casing 조립 및 설치</t>
    <phoneticPr fontId="9" type="noConversion"/>
  </si>
  <si>
    <t xml:space="preserve"> 플랜트기계설치공</t>
    <phoneticPr fontId="9" type="noConversion"/>
  </si>
  <si>
    <t xml:space="preserve"> 플랜트용접공</t>
    <phoneticPr fontId="9" type="noConversion"/>
  </si>
  <si>
    <t xml:space="preserve"> 플랜트제관공</t>
    <phoneticPr fontId="9" type="noConversion"/>
  </si>
  <si>
    <t xml:space="preserve"> 건설기계운전조장</t>
    <phoneticPr fontId="26" type="noConversion"/>
  </si>
  <si>
    <t>암모니아 저장 및 공급설비</t>
    <phoneticPr fontId="26" type="noConversion"/>
  </si>
  <si>
    <t>암모니아 저장탱크</t>
    <phoneticPr fontId="26" type="noConversion"/>
  </si>
  <si>
    <t>TOP PLATE</t>
    <phoneticPr fontId="26" type="noConversion"/>
  </si>
  <si>
    <t>STS304, 5.0T</t>
    <phoneticPr fontId="26" type="noConversion"/>
  </si>
  <si>
    <t>BOTTOM PLATE</t>
    <phoneticPr fontId="26" type="noConversion"/>
  </si>
  <si>
    <t>BODY CASING 
(Ø1,945)</t>
    <phoneticPr fontId="26" type="noConversion"/>
  </si>
  <si>
    <t>REINFORCEMNET</t>
    <phoneticPr fontId="26" type="noConversion"/>
  </si>
  <si>
    <t>STS304, 9.0T</t>
    <phoneticPr fontId="26" type="noConversion"/>
  </si>
  <si>
    <t>75*75*6</t>
    <phoneticPr fontId="24" type="noConversion"/>
  </si>
  <si>
    <t>사다리</t>
  </si>
  <si>
    <t>점검 사다리</t>
  </si>
  <si>
    <t>STS304, R.B-Φ16</t>
    <phoneticPr fontId="26" type="noConversion"/>
  </si>
  <si>
    <t>ROUND BAR</t>
    <phoneticPr fontId="26" type="noConversion"/>
  </si>
  <si>
    <t>MANHOLE
(Φ600)</t>
    <phoneticPr fontId="26" type="noConversion"/>
  </si>
  <si>
    <t># 암모니아수 공급탱크 중량</t>
    <phoneticPr fontId="26" type="noConversion"/>
  </si>
  <si>
    <t>STS304</t>
  </si>
  <si>
    <t>중량 소계</t>
  </si>
  <si>
    <t>암모니아 씰 탱크</t>
    <phoneticPr fontId="26" type="noConversion"/>
  </si>
  <si>
    <t>STS304, 4.0T</t>
    <phoneticPr fontId="26" type="noConversion"/>
  </si>
  <si>
    <t>BODY CASING 
(Ø780)</t>
    <phoneticPr fontId="26" type="noConversion"/>
  </si>
  <si>
    <t>BOTTOM PLATE 보강</t>
    <phoneticPr fontId="26" type="noConversion"/>
  </si>
  <si>
    <t>STS304, 50*6</t>
    <phoneticPr fontId="26" type="noConversion"/>
  </si>
  <si>
    <t>FLAT BAR</t>
    <phoneticPr fontId="26" type="noConversion"/>
  </si>
  <si>
    <t>SUPPORT</t>
    <phoneticPr fontId="26" type="noConversion"/>
  </si>
  <si>
    <t>STS304, 100*50*5*7.5</t>
    <phoneticPr fontId="26" type="noConversion"/>
  </si>
  <si>
    <t>CHANNEL</t>
    <phoneticPr fontId="26" type="noConversion"/>
  </si>
  <si>
    <t>PLATE</t>
    <phoneticPr fontId="26" type="noConversion"/>
  </si>
  <si>
    <t>MANHOLE</t>
    <phoneticPr fontId="26" type="noConversion"/>
  </si>
  <si>
    <t>STS304, 250A*5K</t>
    <phoneticPr fontId="26" type="noConversion"/>
  </si>
  <si>
    <t>FLANGE</t>
    <phoneticPr fontId="26" type="noConversion"/>
  </si>
  <si>
    <t>BLIND FLANGE</t>
    <phoneticPr fontId="26" type="noConversion"/>
  </si>
  <si>
    <t># 암모니아 씰 탱크 중량</t>
    <phoneticPr fontId="26" type="noConversion"/>
  </si>
  <si>
    <t>암모니아 저장 및 공급설비</t>
  </si>
  <si>
    <t>STS</t>
    <phoneticPr fontId="24" type="noConversion"/>
  </si>
  <si>
    <t>잡철물 설치</t>
    <phoneticPr fontId="24" type="noConversion"/>
  </si>
  <si>
    <t>암모니아수 공급펌프 설치</t>
  </si>
  <si>
    <t>암모니아수 분무노즐 설치</t>
  </si>
  <si>
    <t>3)</t>
    <phoneticPr fontId="26" type="noConversion"/>
  </si>
  <si>
    <t>암모니아수 공급펌프</t>
    <phoneticPr fontId="26" type="noConversion"/>
  </si>
  <si>
    <t>암모니아수 분무노즐</t>
    <phoneticPr fontId="26" type="noConversion"/>
  </si>
  <si>
    <t>암모니아수 분무노즐</t>
    <phoneticPr fontId="137" type="noConversion"/>
  </si>
  <si>
    <t>2류체 분무노즐, 3.1ℓ/hr</t>
  </si>
  <si>
    <t>STS304 잡철물 설치 (보통, Ton당)</t>
    <phoneticPr fontId="26" type="noConversion"/>
  </si>
  <si>
    <t xml:space="preserve"> 용접봉(STS)</t>
    <phoneticPr fontId="9" type="noConversion"/>
  </si>
  <si>
    <t>TON</t>
    <phoneticPr fontId="24" type="noConversion"/>
  </si>
  <si>
    <t>3-2)</t>
    <phoneticPr fontId="24" type="noConversion"/>
  </si>
  <si>
    <t>3-1)</t>
    <phoneticPr fontId="24" type="noConversion"/>
  </si>
  <si>
    <t>공 표 일</t>
  </si>
  <si>
    <t>번 호 직 종 명</t>
  </si>
  <si>
    <t>2026.1.1</t>
  </si>
  <si>
    <t>2025.9.1</t>
  </si>
  <si>
    <t>2025.1.1</t>
  </si>
  <si>
    <t>2024.9.1</t>
  </si>
  <si>
    <t>*1014</t>
  </si>
  <si>
    <t>*1018</t>
  </si>
  <si>
    <t>**1032</t>
  </si>
  <si>
    <t>-</t>
  </si>
  <si>
    <t>*1037</t>
  </si>
  <si>
    <t>*1041</t>
  </si>
  <si>
    <t>*1046</t>
  </si>
  <si>
    <t xml:space="preserve">- </t>
  </si>
  <si>
    <t>*1047</t>
  </si>
  <si>
    <t>**1052</t>
  </si>
  <si>
    <t>**1053</t>
  </si>
  <si>
    <t>**1054</t>
  </si>
  <si>
    <t>**1055</t>
  </si>
  <si>
    <t>**1059</t>
  </si>
  <si>
    <t>*1069</t>
  </si>
  <si>
    <t>*1070</t>
  </si>
  <si>
    <t>*1091</t>
  </si>
  <si>
    <t>*2003</t>
  </si>
  <si>
    <t>**3001</t>
  </si>
  <si>
    <t>**3002</t>
  </si>
  <si>
    <t>*3003</t>
  </si>
  <si>
    <t>*3004</t>
  </si>
  <si>
    <t>*3005</t>
  </si>
  <si>
    <t>**3010</t>
  </si>
  <si>
    <t>**3013</t>
  </si>
  <si>
    <t>**3014</t>
  </si>
  <si>
    <t>**3015</t>
  </si>
  <si>
    <t>*3016</t>
  </si>
  <si>
    <t>*3017</t>
  </si>
  <si>
    <t>*3018</t>
  </si>
  <si>
    <t>*5008</t>
  </si>
  <si>
    <t>*5009</t>
  </si>
  <si>
    <t>*5012</t>
  </si>
  <si>
    <t xml:space="preserve"> 인력운반공</t>
  </si>
  <si>
    <t xml:space="preserve"> 기계설비공</t>
  </si>
  <si>
    <t xml:space="preserve"> 드잡이공편수</t>
  </si>
  <si>
    <t xml:space="preserve"> 한식미장공편수</t>
  </si>
  <si>
    <t xml:space="preserve"> 한식와공편수</t>
  </si>
  <si>
    <t xml:space="preserve"> 한식단청공편수</t>
  </si>
  <si>
    <t xml:space="preserve"> 한식석공조공</t>
  </si>
  <si>
    <t xml:space="preserve"> 한식미장공조공</t>
  </si>
  <si>
    <t xml:space="preserve"> 특급품질관리기술인</t>
  </si>
  <si>
    <t xml:space="preserve"> 고급품질관리기술인</t>
  </si>
  <si>
    <t xml:space="preserve"> 중급품질관리기술인</t>
  </si>
  <si>
    <t xml:space="preserve"> 초급품질관리기술인</t>
  </si>
  <si>
    <t xml:space="preserve"> 플로어링마루시공공</t>
  </si>
  <si>
    <t xml:space="preserve"> 교통정리원</t>
  </si>
  <si>
    <t xml:space="preserve"> 철거공</t>
  </si>
  <si>
    <t xml:space="preserve"> 흙막이공</t>
  </si>
  <si>
    <t xml:space="preserve"> 전철전공</t>
  </si>
  <si>
    <t>직  종  명
공표일(2026.01.01)</t>
    <phoneticPr fontId="137" type="noConversion"/>
  </si>
  <si>
    <t>EA</t>
    <phoneticPr fontId="24" type="noConversion"/>
  </si>
  <si>
    <t>F.L 3,000</t>
    <phoneticPr fontId="26" type="noConversion"/>
  </si>
  <si>
    <t>400*200*8*13</t>
    <phoneticPr fontId="26" type="noConversion"/>
  </si>
  <si>
    <t>F.L 5,300</t>
    <phoneticPr fontId="24" type="noConversion"/>
  </si>
  <si>
    <t>F.L 6,000</t>
    <phoneticPr fontId="24" type="noConversion"/>
  </si>
  <si>
    <t>F.L 10,800</t>
    <phoneticPr fontId="24" type="noConversion"/>
  </si>
  <si>
    <t>F.L 15,600</t>
    <phoneticPr fontId="24" type="noConversion"/>
  </si>
  <si>
    <t>F.L 13,200</t>
    <phoneticPr fontId="24" type="noConversion"/>
  </si>
  <si>
    <t>40*40*5</t>
  </si>
  <si>
    <t>40*40*5</t>
    <phoneticPr fontId="26" type="noConversion"/>
  </si>
  <si>
    <t>50*6</t>
    <phoneticPr fontId="26" type="noConversion"/>
  </si>
  <si>
    <t>400*200*8*13</t>
  </si>
  <si>
    <t>kg</t>
    <phoneticPr fontId="24" type="noConversion"/>
  </si>
  <si>
    <t>EA</t>
    <phoneticPr fontId="24" type="noConversion"/>
  </si>
  <si>
    <t>STS304, 15A</t>
    <phoneticPr fontId="26" type="noConversion"/>
  </si>
  <si>
    <t>STS304, 50A</t>
  </si>
  <si>
    <t>STS304, 50A</t>
    <phoneticPr fontId="26" type="noConversion"/>
  </si>
  <si>
    <t>STS304, 15A(W)</t>
  </si>
  <si>
    <t>STS304, 15A(W)</t>
    <phoneticPr fontId="145" type="noConversion"/>
  </si>
  <si>
    <t>STS304, 50A(W)</t>
  </si>
  <si>
    <t>STS304, 50A(W)</t>
    <phoneticPr fontId="145" type="noConversion"/>
  </si>
  <si>
    <t>20A(W)</t>
  </si>
  <si>
    <t>STS304, 15A(W)</t>
    <phoneticPr fontId="26" type="noConversion"/>
  </si>
  <si>
    <t>STS304, 15A*10K</t>
  </si>
  <si>
    <t>STS304, 15A*10K</t>
    <phoneticPr fontId="145" type="noConversion"/>
  </si>
  <si>
    <t>STS304, 50A*10K</t>
  </si>
  <si>
    <t>STS304, 50A*10K</t>
    <phoneticPr fontId="145" type="noConversion"/>
  </si>
  <si>
    <t>50A*10K(F)</t>
  </si>
  <si>
    <t>50A*10K(F)</t>
    <phoneticPr fontId="145" type="noConversion"/>
  </si>
  <si>
    <t>CHECK V/V</t>
  </si>
  <si>
    <t>CHECK V/V</t>
    <phoneticPr fontId="26" type="noConversion"/>
  </si>
  <si>
    <t>FLOAT V/V</t>
  </si>
  <si>
    <t>FLOAT V/V</t>
    <phoneticPr fontId="26" type="noConversion"/>
  </si>
  <si>
    <t>20A</t>
  </si>
  <si>
    <t>20A</t>
    <phoneticPr fontId="26" type="noConversion"/>
  </si>
  <si>
    <t>50A</t>
  </si>
  <si>
    <t>50A</t>
    <phoneticPr fontId="145" type="noConversion"/>
  </si>
  <si>
    <t>히팅케이블</t>
    <phoneticPr fontId="137" type="noConversion"/>
  </si>
  <si>
    <t>12FSLe1,2-CT</t>
    <phoneticPr fontId="137" type="noConversion"/>
  </si>
  <si>
    <t>HEATING CABLE</t>
    <phoneticPr fontId="137" type="noConversion"/>
  </si>
  <si>
    <t>m</t>
    <phoneticPr fontId="24" type="noConversion"/>
  </si>
  <si>
    <t>압축공기 설비 배관</t>
    <phoneticPr fontId="26" type="noConversion"/>
  </si>
  <si>
    <t>후렉시블</t>
    <phoneticPr fontId="137" type="noConversion"/>
  </si>
  <si>
    <t>15A*10K</t>
    <phoneticPr fontId="137" type="noConversion"/>
  </si>
  <si>
    <t>FLEXIBLE</t>
    <phoneticPr fontId="137" type="noConversion"/>
  </si>
  <si>
    <t>20A*10K(F)</t>
  </si>
  <si>
    <t>12FSLe1,2-CT</t>
  </si>
  <si>
    <t>HEATING CABLE</t>
  </si>
  <si>
    <t>m</t>
    <phoneticPr fontId="24" type="noConversion"/>
  </si>
  <si>
    <t>50A*10K(F)</t>
    <phoneticPr fontId="24" type="noConversion"/>
  </si>
  <si>
    <t>m</t>
    <phoneticPr fontId="26" type="noConversion"/>
  </si>
  <si>
    <t>STS304, 50A</t>
    <phoneticPr fontId="24" type="noConversion"/>
  </si>
  <si>
    <t xml:space="preserve"> 플랜트배관공</t>
    <phoneticPr fontId="26" type="noConversion"/>
  </si>
  <si>
    <t>FITTING 취부</t>
  </si>
  <si>
    <t>ELBOW, φ32 이하</t>
  </si>
  <si>
    <t>ELBOW, φ40~50</t>
  </si>
  <si>
    <t>TEE, φ32 이하</t>
  </si>
  <si>
    <t>50A, Glasswool(50t)+칼라강판(0.45t) 마감</t>
    <phoneticPr fontId="24" type="noConversion"/>
  </si>
  <si>
    <t>밸브취부</t>
    <phoneticPr fontId="24" type="noConversion"/>
  </si>
  <si>
    <t>50A(F)이하 10K</t>
    <phoneticPr fontId="24" type="noConversion"/>
  </si>
  <si>
    <t>50A(F)이하 20K</t>
    <phoneticPr fontId="24" type="noConversion"/>
  </si>
  <si>
    <t>히팅케이블 설치</t>
    <phoneticPr fontId="24" type="noConversion"/>
  </si>
  <si>
    <t>히팅케이블 설치 (m당)</t>
    <phoneticPr fontId="9" type="noConversion"/>
  </si>
  <si>
    <t xml:space="preserve"> 플랜트전공</t>
    <phoneticPr fontId="9" type="noConversion"/>
  </si>
  <si>
    <t>CHANNEL(ㄷ형강)</t>
    <phoneticPr fontId="137" type="noConversion"/>
  </si>
  <si>
    <t>단위중량(kg/m)</t>
    <phoneticPr fontId="137" type="noConversion"/>
  </si>
  <si>
    <t>KG</t>
    <phoneticPr fontId="137" type="noConversion"/>
  </si>
  <si>
    <t>75*40*4*7</t>
    <phoneticPr fontId="137" type="noConversion"/>
  </si>
  <si>
    <t>75*40</t>
    <phoneticPr fontId="137" type="noConversion"/>
  </si>
  <si>
    <t>75*40*5*7</t>
    <phoneticPr fontId="137" type="noConversion"/>
  </si>
  <si>
    <t>100*50</t>
    <phoneticPr fontId="137" type="noConversion"/>
  </si>
  <si>
    <t>125*65</t>
    <phoneticPr fontId="137" type="noConversion"/>
  </si>
  <si>
    <t>125*65*6*8</t>
    <phoneticPr fontId="137" type="noConversion"/>
  </si>
  <si>
    <t>150*75</t>
    <phoneticPr fontId="137" type="noConversion"/>
  </si>
  <si>
    <t>150*75*6.5*10</t>
    <phoneticPr fontId="137" type="noConversion"/>
  </si>
  <si>
    <t>150*75*9*12.5</t>
    <phoneticPr fontId="137" type="noConversion"/>
  </si>
  <si>
    <t>200*80</t>
    <phoneticPr fontId="137" type="noConversion"/>
  </si>
  <si>
    <t>200*80*7.5*11</t>
    <phoneticPr fontId="137" type="noConversion"/>
  </si>
  <si>
    <t>200*90</t>
    <phoneticPr fontId="137" type="noConversion"/>
  </si>
  <si>
    <t>200*90*8*13.5</t>
    <phoneticPr fontId="137" type="noConversion"/>
  </si>
  <si>
    <t>250*90</t>
    <phoneticPr fontId="137" type="noConversion"/>
  </si>
  <si>
    <t>250*90*9*13</t>
    <phoneticPr fontId="137" type="noConversion"/>
  </si>
  <si>
    <t>250*90*11*14.5</t>
    <phoneticPr fontId="137" type="noConversion"/>
  </si>
  <si>
    <t>300*90</t>
    <phoneticPr fontId="137" type="noConversion"/>
  </si>
  <si>
    <t>300*90*9*13</t>
    <phoneticPr fontId="137" type="noConversion"/>
  </si>
  <si>
    <t>300*90*10*15.5</t>
    <phoneticPr fontId="137" type="noConversion"/>
  </si>
  <si>
    <t>380*100</t>
    <phoneticPr fontId="137" type="noConversion"/>
  </si>
  <si>
    <t>380*100*10.5*16</t>
    <phoneticPr fontId="137" type="noConversion"/>
  </si>
  <si>
    <t>380*100*13*16.5</t>
    <phoneticPr fontId="137" type="noConversion"/>
  </si>
  <si>
    <t>380*100*13*20</t>
    <phoneticPr fontId="137" type="noConversion"/>
  </si>
  <si>
    <t>C-CHANNELC-</t>
    <phoneticPr fontId="137" type="noConversion"/>
  </si>
  <si>
    <t>C-CHANNEL(C형강)</t>
    <phoneticPr fontId="137" type="noConversion"/>
  </si>
  <si>
    <t>단위중량(kg/m)</t>
  </si>
  <si>
    <t>60*30*1.6*10</t>
    <phoneticPr fontId="137" type="noConversion"/>
  </si>
  <si>
    <t>60*30*2.0*10</t>
    <phoneticPr fontId="137" type="noConversion"/>
  </si>
  <si>
    <t>60*30*2.3*10</t>
    <phoneticPr fontId="137" type="noConversion"/>
  </si>
  <si>
    <t>75*45*1.6*15</t>
    <phoneticPr fontId="137" type="noConversion"/>
  </si>
  <si>
    <t>75*45*2.0*15</t>
    <phoneticPr fontId="137" type="noConversion"/>
  </si>
  <si>
    <t>75*45*2.3*15</t>
    <phoneticPr fontId="137" type="noConversion"/>
  </si>
  <si>
    <t>100*50*1.6*20</t>
    <phoneticPr fontId="137" type="noConversion"/>
  </si>
  <si>
    <t>100*50*2.0*20</t>
    <phoneticPr fontId="137" type="noConversion"/>
  </si>
  <si>
    <t>100*50*2.3*20</t>
    <phoneticPr fontId="137" type="noConversion"/>
  </si>
  <si>
    <t>100*50*2.6*20</t>
    <phoneticPr fontId="137" type="noConversion"/>
  </si>
  <si>
    <t>100*50*3.2*20</t>
    <phoneticPr fontId="137" type="noConversion"/>
  </si>
  <si>
    <t>125*50*2.0*20</t>
    <phoneticPr fontId="137" type="noConversion"/>
  </si>
  <si>
    <t>125*50*2.3*20</t>
    <phoneticPr fontId="137" type="noConversion"/>
  </si>
  <si>
    <t>125*50*3.2*20</t>
    <phoneticPr fontId="137" type="noConversion"/>
  </si>
  <si>
    <t>150*50*3.2*20</t>
    <phoneticPr fontId="137" type="noConversion"/>
  </si>
  <si>
    <t>150*65*3.2*20</t>
    <phoneticPr fontId="137" type="noConversion"/>
  </si>
  <si>
    <t>150*65*4.0*20</t>
    <phoneticPr fontId="137" type="noConversion"/>
  </si>
  <si>
    <t>150*65*4.5*20</t>
    <phoneticPr fontId="137" type="noConversion"/>
  </si>
  <si>
    <t>150*75*3.2*25</t>
    <phoneticPr fontId="137" type="noConversion"/>
  </si>
  <si>
    <t>200*75*3.2*20</t>
    <phoneticPr fontId="137" type="noConversion"/>
  </si>
  <si>
    <t>200*75*4.5*20</t>
    <phoneticPr fontId="137" type="noConversion"/>
  </si>
  <si>
    <t>200*75*5.0*20</t>
    <phoneticPr fontId="137" type="noConversion"/>
  </si>
  <si>
    <t>200*75*3.2*25</t>
    <phoneticPr fontId="137" type="noConversion"/>
  </si>
  <si>
    <t>200*75*4.0*25</t>
    <phoneticPr fontId="137" type="noConversion"/>
  </si>
  <si>
    <t>200*7*4.55*25</t>
    <phoneticPr fontId="137" type="noConversion"/>
  </si>
  <si>
    <t>200*80*4.0*20</t>
    <phoneticPr fontId="137" type="noConversion"/>
  </si>
  <si>
    <t>200*80*4.5*20</t>
    <phoneticPr fontId="137" type="noConversion"/>
  </si>
  <si>
    <t xml:space="preserve">CHANNELSTS304, </t>
    <phoneticPr fontId="137" type="noConversion"/>
  </si>
  <si>
    <t>80*40*5*5</t>
    <phoneticPr fontId="137" type="noConversion"/>
  </si>
  <si>
    <t>100*50*5*7</t>
    <phoneticPr fontId="137" type="noConversion"/>
  </si>
  <si>
    <t>100*50*6*6</t>
    <phoneticPr fontId="137" type="noConversion"/>
  </si>
  <si>
    <t>SS275 100*50*5*7.5  단중에서 7.93/7.85</t>
    <phoneticPr fontId="26" type="noConversion"/>
  </si>
  <si>
    <t>130*65*6*6</t>
    <phoneticPr fontId="137" type="noConversion"/>
  </si>
  <si>
    <t>150*75*6*6</t>
    <phoneticPr fontId="26" type="noConversion"/>
  </si>
  <si>
    <t>RAIL</t>
    <phoneticPr fontId="137" type="noConversion"/>
  </si>
  <si>
    <t>RAIL(레일)</t>
    <phoneticPr fontId="137" type="noConversion"/>
  </si>
  <si>
    <t>GKG</t>
    <phoneticPr fontId="137" type="noConversion"/>
  </si>
  <si>
    <t>9K</t>
    <phoneticPr fontId="137" type="noConversion"/>
  </si>
  <si>
    <t>12K</t>
    <phoneticPr fontId="137" type="noConversion"/>
  </si>
  <si>
    <t>15K</t>
    <phoneticPr fontId="137" type="noConversion"/>
  </si>
  <si>
    <t>22K</t>
    <phoneticPr fontId="137" type="noConversion"/>
  </si>
  <si>
    <t>30K</t>
    <phoneticPr fontId="137" type="noConversion"/>
  </si>
  <si>
    <t>37K</t>
    <phoneticPr fontId="137" type="noConversion"/>
  </si>
  <si>
    <t>50K</t>
    <phoneticPr fontId="137" type="noConversion"/>
  </si>
  <si>
    <t>50N</t>
    <phoneticPr fontId="137" type="noConversion"/>
  </si>
  <si>
    <t>60K</t>
    <phoneticPr fontId="137" type="noConversion"/>
  </si>
  <si>
    <t>70K</t>
    <phoneticPr fontId="137" type="noConversion"/>
  </si>
  <si>
    <t xml:space="preserve">FLAT BARSTS304, </t>
  </si>
  <si>
    <t>FLAT BAR(평철)</t>
    <phoneticPr fontId="137" type="noConversion"/>
  </si>
  <si>
    <t>38*9</t>
    <phoneticPr fontId="26" type="noConversion"/>
  </si>
  <si>
    <t>65*9</t>
    <phoneticPr fontId="26" type="noConversion"/>
  </si>
  <si>
    <t>16*4.5</t>
    <phoneticPr fontId="26" type="noConversion"/>
  </si>
  <si>
    <t>25*4.5</t>
  </si>
  <si>
    <t>32*4.5</t>
  </si>
  <si>
    <t>38*4.5</t>
  </si>
  <si>
    <t>44*4.5</t>
  </si>
  <si>
    <t>50*4.5</t>
  </si>
  <si>
    <t>60*4.5</t>
  </si>
  <si>
    <t>65*4.5</t>
  </si>
  <si>
    <t>70*4.5</t>
  </si>
  <si>
    <t>75*4.5</t>
  </si>
  <si>
    <t>80*4.5</t>
  </si>
  <si>
    <t>90*4.5</t>
  </si>
  <si>
    <t>100*4.5</t>
  </si>
  <si>
    <t>25*6</t>
  </si>
  <si>
    <t>32*6</t>
  </si>
  <si>
    <t>38*6</t>
  </si>
  <si>
    <t>44*6</t>
  </si>
  <si>
    <t>60*6</t>
  </si>
  <si>
    <t>65*6</t>
  </si>
  <si>
    <t>70*6</t>
  </si>
  <si>
    <t>75*6</t>
  </si>
  <si>
    <t>80*6</t>
  </si>
  <si>
    <t>90*6</t>
  </si>
  <si>
    <t>110*6</t>
  </si>
  <si>
    <t>125*6</t>
  </si>
  <si>
    <t>150*6</t>
  </si>
  <si>
    <t>25*9</t>
  </si>
  <si>
    <t>32*9</t>
  </si>
  <si>
    <t>38*9</t>
  </si>
  <si>
    <t>44*9</t>
  </si>
  <si>
    <t>60*9</t>
  </si>
  <si>
    <t>70*9</t>
  </si>
  <si>
    <t>75*9</t>
  </si>
  <si>
    <t>80*9</t>
  </si>
  <si>
    <t>90*9</t>
  </si>
  <si>
    <t>100*9</t>
  </si>
  <si>
    <t>110*9</t>
  </si>
  <si>
    <t>125*9</t>
  </si>
  <si>
    <t>150*9</t>
  </si>
  <si>
    <t>160*9</t>
  </si>
  <si>
    <t>165*9</t>
  </si>
  <si>
    <t>170*9</t>
  </si>
  <si>
    <t>175*9</t>
  </si>
  <si>
    <t>50*10</t>
  </si>
  <si>
    <t>80*10</t>
  </si>
  <si>
    <t>90*10</t>
  </si>
  <si>
    <t>100*10</t>
  </si>
  <si>
    <t>125*10</t>
  </si>
  <si>
    <t>150*10</t>
  </si>
  <si>
    <t>125*11</t>
  </si>
  <si>
    <t>25*12</t>
  </si>
  <si>
    <t>32*12</t>
  </si>
  <si>
    <t>38*12</t>
  </si>
  <si>
    <t>44*12</t>
  </si>
  <si>
    <t>50*12</t>
  </si>
  <si>
    <t>60*12</t>
  </si>
  <si>
    <t>65*12</t>
  </si>
  <si>
    <t>70*12</t>
  </si>
  <si>
    <t>75*12</t>
  </si>
  <si>
    <t>80*12</t>
  </si>
  <si>
    <t>90*12</t>
  </si>
  <si>
    <t>100*12</t>
  </si>
  <si>
    <t>110*12</t>
  </si>
  <si>
    <t>125*12</t>
  </si>
  <si>
    <t>150*12</t>
  </si>
  <si>
    <t>160*12</t>
  </si>
  <si>
    <t>165*12</t>
  </si>
  <si>
    <t>170*12</t>
  </si>
  <si>
    <t>175*12</t>
  </si>
  <si>
    <t>180*12</t>
  </si>
  <si>
    <t>190*12</t>
  </si>
  <si>
    <t>200*12</t>
  </si>
  <si>
    <t>250*12</t>
  </si>
  <si>
    <t>300*12</t>
  </si>
  <si>
    <t>350*12</t>
  </si>
  <si>
    <t>400*12</t>
  </si>
  <si>
    <t>150*14</t>
  </si>
  <si>
    <t>25*16</t>
  </si>
  <si>
    <t>32*16</t>
  </si>
  <si>
    <t>38*16</t>
  </si>
  <si>
    <t>44*16</t>
  </si>
  <si>
    <t>50*16</t>
  </si>
  <si>
    <t>60*16</t>
  </si>
  <si>
    <t>65*16</t>
  </si>
  <si>
    <t>70*16</t>
  </si>
  <si>
    <t>75*16</t>
  </si>
  <si>
    <t>80*16</t>
  </si>
  <si>
    <t>90*16</t>
  </si>
  <si>
    <t>100*16</t>
  </si>
  <si>
    <t>110*16</t>
  </si>
  <si>
    <t>125*16</t>
  </si>
  <si>
    <t>150*16</t>
  </si>
  <si>
    <t>160*16</t>
  </si>
  <si>
    <t>165*16</t>
  </si>
  <si>
    <t>170*16</t>
  </si>
  <si>
    <t>175*16</t>
  </si>
  <si>
    <t>180*16</t>
  </si>
  <si>
    <t>190*16</t>
  </si>
  <si>
    <t>200*16</t>
  </si>
  <si>
    <t>250*16</t>
  </si>
  <si>
    <t>300*16</t>
  </si>
  <si>
    <t>350*16</t>
  </si>
  <si>
    <t>400*16</t>
  </si>
  <si>
    <t>32*19</t>
  </si>
  <si>
    <t>38*19</t>
  </si>
  <si>
    <t>44*19</t>
  </si>
  <si>
    <t>50*19</t>
  </si>
  <si>
    <t>60*19</t>
  </si>
  <si>
    <t>65*19</t>
  </si>
  <si>
    <t>70*19</t>
  </si>
  <si>
    <t>75*19</t>
  </si>
  <si>
    <t>80*19</t>
  </si>
  <si>
    <t>90*19</t>
  </si>
  <si>
    <t>100*19</t>
  </si>
  <si>
    <t>110*19</t>
  </si>
  <si>
    <t>125*19</t>
  </si>
  <si>
    <t>150*19</t>
  </si>
  <si>
    <t>160*19</t>
  </si>
  <si>
    <t>165*19</t>
  </si>
  <si>
    <t>170*19</t>
  </si>
  <si>
    <t>175*19</t>
  </si>
  <si>
    <t>180*19</t>
  </si>
  <si>
    <t>190*19</t>
  </si>
  <si>
    <t>200*19</t>
  </si>
  <si>
    <t>250*19</t>
  </si>
  <si>
    <t>300*19</t>
  </si>
  <si>
    <t>350*19</t>
  </si>
  <si>
    <t>400*19</t>
  </si>
  <si>
    <t>160*22</t>
  </si>
  <si>
    <t>165*22</t>
  </si>
  <si>
    <t>170*22</t>
  </si>
  <si>
    <t>175*22</t>
  </si>
  <si>
    <t>180*22</t>
  </si>
  <si>
    <t>190*22</t>
  </si>
  <si>
    <t>200*22</t>
  </si>
  <si>
    <t>250*22</t>
  </si>
  <si>
    <t>300*22</t>
  </si>
  <si>
    <t>350*22</t>
  </si>
  <si>
    <t>400*22</t>
  </si>
  <si>
    <t>160*25</t>
  </si>
  <si>
    <t>165*25</t>
  </si>
  <si>
    <t>170*25</t>
  </si>
  <si>
    <t>175*25</t>
  </si>
  <si>
    <t>180*25</t>
  </si>
  <si>
    <t>190*25</t>
  </si>
  <si>
    <t>200*25</t>
  </si>
  <si>
    <t>250*25</t>
  </si>
  <si>
    <t>300*25</t>
  </si>
  <si>
    <t>350*25</t>
  </si>
  <si>
    <t>400*25</t>
  </si>
  <si>
    <t>160*28</t>
  </si>
  <si>
    <t>165*28</t>
  </si>
  <si>
    <t>170*28</t>
  </si>
  <si>
    <t>175*28</t>
  </si>
  <si>
    <t>180*28</t>
  </si>
  <si>
    <t>190*28</t>
  </si>
  <si>
    <t>200*28</t>
  </si>
  <si>
    <t>250*28</t>
  </si>
  <si>
    <t>300*28</t>
  </si>
  <si>
    <t>350*28</t>
  </si>
  <si>
    <t>400*28</t>
  </si>
  <si>
    <t>160*32</t>
  </si>
  <si>
    <t>165*32</t>
  </si>
  <si>
    <t>170*32</t>
  </si>
  <si>
    <t>175*32</t>
  </si>
  <si>
    <t>180*32</t>
  </si>
  <si>
    <t>190*32</t>
  </si>
  <si>
    <t>200*32</t>
  </si>
  <si>
    <t>250*32</t>
  </si>
  <si>
    <t>300*32</t>
  </si>
  <si>
    <t>350*32</t>
  </si>
  <si>
    <t>400*32</t>
  </si>
  <si>
    <t>75*12</t>
    <phoneticPr fontId="26" type="noConversion"/>
  </si>
  <si>
    <t>무늬판</t>
    <phoneticPr fontId="137" type="noConversion"/>
  </si>
  <si>
    <t>3.2t</t>
    <phoneticPr fontId="137" type="noConversion"/>
  </si>
  <si>
    <t>4.5t</t>
    <phoneticPr fontId="137" type="noConversion"/>
  </si>
  <si>
    <t>ANGLE(ㄱ형강)</t>
    <phoneticPr fontId="137" type="noConversion"/>
  </si>
  <si>
    <t>25*25*3</t>
    <phoneticPr fontId="137" type="noConversion"/>
  </si>
  <si>
    <t>30*30*3</t>
    <phoneticPr fontId="137" type="noConversion"/>
  </si>
  <si>
    <t>40*40*5</t>
    <phoneticPr fontId="137" type="noConversion"/>
  </si>
  <si>
    <t>45*45*4</t>
    <phoneticPr fontId="137" type="noConversion"/>
  </si>
  <si>
    <t>45*45*5</t>
    <phoneticPr fontId="137" type="noConversion"/>
  </si>
  <si>
    <t>50*50*4</t>
    <phoneticPr fontId="137" type="noConversion"/>
  </si>
  <si>
    <t>50*50*5</t>
    <phoneticPr fontId="137" type="noConversion"/>
  </si>
  <si>
    <t>50*50*6</t>
    <phoneticPr fontId="137" type="noConversion"/>
  </si>
  <si>
    <t>60*60*4</t>
    <phoneticPr fontId="137" type="noConversion"/>
  </si>
  <si>
    <t>60*60*5</t>
    <phoneticPr fontId="137" type="noConversion"/>
  </si>
  <si>
    <t>60*60*6</t>
    <phoneticPr fontId="137" type="noConversion"/>
  </si>
  <si>
    <t>65*65*5</t>
    <phoneticPr fontId="137" type="noConversion"/>
  </si>
  <si>
    <t>65*65*8</t>
    <phoneticPr fontId="137" type="noConversion"/>
  </si>
  <si>
    <t>70*70*6</t>
    <phoneticPr fontId="137" type="noConversion"/>
  </si>
  <si>
    <t>75*75*6</t>
    <phoneticPr fontId="137" type="noConversion"/>
  </si>
  <si>
    <t>75*75*9</t>
    <phoneticPr fontId="137" type="noConversion"/>
  </si>
  <si>
    <t>75*75*12</t>
    <phoneticPr fontId="137" type="noConversion"/>
  </si>
  <si>
    <t>80*80*6</t>
    <phoneticPr fontId="137" type="noConversion"/>
  </si>
  <si>
    <t>80*80*7</t>
    <phoneticPr fontId="137" type="noConversion"/>
  </si>
  <si>
    <t>90*90*6</t>
    <phoneticPr fontId="137" type="noConversion"/>
  </si>
  <si>
    <t>90*90*7</t>
    <phoneticPr fontId="137" type="noConversion"/>
  </si>
  <si>
    <t>90*90*8</t>
    <phoneticPr fontId="137" type="noConversion"/>
  </si>
  <si>
    <t>90*90*9</t>
    <phoneticPr fontId="137" type="noConversion"/>
  </si>
  <si>
    <t>90*90*10</t>
    <phoneticPr fontId="137" type="noConversion"/>
  </si>
  <si>
    <t>90*90*13</t>
    <phoneticPr fontId="137" type="noConversion"/>
  </si>
  <si>
    <t>100*100*7</t>
    <phoneticPr fontId="137" type="noConversion"/>
  </si>
  <si>
    <t>100*100*8</t>
    <phoneticPr fontId="137" type="noConversion"/>
  </si>
  <si>
    <t>100*100*10</t>
    <phoneticPr fontId="137" type="noConversion"/>
  </si>
  <si>
    <t>100*100*13</t>
    <phoneticPr fontId="137" type="noConversion"/>
  </si>
  <si>
    <t>120*120*8</t>
    <phoneticPr fontId="137" type="noConversion"/>
  </si>
  <si>
    <t>130*130*9</t>
    <phoneticPr fontId="137" type="noConversion"/>
  </si>
  <si>
    <t>130*130*10</t>
    <phoneticPr fontId="137" type="noConversion"/>
  </si>
  <si>
    <t>130*130*12</t>
    <phoneticPr fontId="137" type="noConversion"/>
  </si>
  <si>
    <t>130*130*15</t>
    <phoneticPr fontId="137" type="noConversion"/>
  </si>
  <si>
    <t>150*150*10</t>
    <phoneticPr fontId="137" type="noConversion"/>
  </si>
  <si>
    <t>150*150*12</t>
    <phoneticPr fontId="137" type="noConversion"/>
  </si>
  <si>
    <t>150*150*15</t>
    <phoneticPr fontId="137" type="noConversion"/>
  </si>
  <si>
    <t>150*150*19</t>
    <phoneticPr fontId="137" type="noConversion"/>
  </si>
  <si>
    <t>175*175*12</t>
    <phoneticPr fontId="137" type="noConversion"/>
  </si>
  <si>
    <t>175*175*15</t>
    <phoneticPr fontId="137" type="noConversion"/>
  </si>
  <si>
    <t>200*200*15</t>
    <phoneticPr fontId="137" type="noConversion"/>
  </si>
  <si>
    <t>200*200*20</t>
    <phoneticPr fontId="137" type="noConversion"/>
  </si>
  <si>
    <t>200*200*25</t>
    <phoneticPr fontId="137" type="noConversion"/>
  </si>
  <si>
    <t>250*250*25</t>
    <phoneticPr fontId="137" type="noConversion"/>
  </si>
  <si>
    <t>250*250*35</t>
    <phoneticPr fontId="137" type="noConversion"/>
  </si>
  <si>
    <t>100*75*7</t>
    <phoneticPr fontId="137" type="noConversion"/>
  </si>
  <si>
    <t>100*75*10</t>
    <phoneticPr fontId="137" type="noConversion"/>
  </si>
  <si>
    <t>125*75*7</t>
    <phoneticPr fontId="137" type="noConversion"/>
  </si>
  <si>
    <t>125*75*10</t>
    <phoneticPr fontId="137" type="noConversion"/>
  </si>
  <si>
    <t>150*90*9</t>
    <phoneticPr fontId="137" type="noConversion"/>
  </si>
  <si>
    <t>150*90*12</t>
    <phoneticPr fontId="137" type="noConversion"/>
  </si>
  <si>
    <t>200*90*9</t>
    <phoneticPr fontId="137" type="noConversion"/>
  </si>
  <si>
    <t>250*90*10</t>
    <phoneticPr fontId="137" type="noConversion"/>
  </si>
  <si>
    <t>250*90*12</t>
    <phoneticPr fontId="137" type="noConversion"/>
  </si>
  <si>
    <t>300*90*11</t>
    <phoneticPr fontId="137" type="noConversion"/>
  </si>
  <si>
    <t>300*90*13</t>
    <phoneticPr fontId="137" type="noConversion"/>
  </si>
  <si>
    <t>350*100*12</t>
    <phoneticPr fontId="137" type="noConversion"/>
  </si>
  <si>
    <t>400*100*13</t>
    <phoneticPr fontId="137" type="noConversion"/>
  </si>
  <si>
    <t>450*125*11.5</t>
    <phoneticPr fontId="137" type="noConversion"/>
  </si>
  <si>
    <t xml:space="preserve">PIPESPP, </t>
    <phoneticPr fontId="137" type="noConversion"/>
  </si>
  <si>
    <t>PIPE(파이프)</t>
    <phoneticPr fontId="137" type="noConversion"/>
  </si>
  <si>
    <t>15A</t>
    <phoneticPr fontId="137" type="noConversion"/>
  </si>
  <si>
    <t>20A</t>
    <phoneticPr fontId="137" type="noConversion"/>
  </si>
  <si>
    <t>25A</t>
    <phoneticPr fontId="137" type="noConversion"/>
  </si>
  <si>
    <t>32A</t>
    <phoneticPr fontId="137" type="noConversion"/>
  </si>
  <si>
    <t>40A</t>
    <phoneticPr fontId="137" type="noConversion"/>
  </si>
  <si>
    <t>50A</t>
    <phoneticPr fontId="137" type="noConversion"/>
  </si>
  <si>
    <t>65A</t>
    <phoneticPr fontId="137" type="noConversion"/>
  </si>
  <si>
    <t>80A</t>
    <phoneticPr fontId="137" type="noConversion"/>
  </si>
  <si>
    <t>90A</t>
    <phoneticPr fontId="137" type="noConversion"/>
  </si>
  <si>
    <t>100A</t>
    <phoneticPr fontId="137" type="noConversion"/>
  </si>
  <si>
    <t>125A</t>
    <phoneticPr fontId="137" type="noConversion"/>
  </si>
  <si>
    <t>150A</t>
    <phoneticPr fontId="137" type="noConversion"/>
  </si>
  <si>
    <t>200A</t>
    <phoneticPr fontId="137" type="noConversion"/>
  </si>
  <si>
    <t>250A</t>
    <phoneticPr fontId="137" type="noConversion"/>
  </si>
  <si>
    <t>300A</t>
    <phoneticPr fontId="137" type="noConversion"/>
  </si>
  <si>
    <t>350A</t>
    <phoneticPr fontId="137" type="noConversion"/>
  </si>
  <si>
    <t>400A</t>
    <phoneticPr fontId="137" type="noConversion"/>
  </si>
  <si>
    <t>450A</t>
    <phoneticPr fontId="137" type="noConversion"/>
  </si>
  <si>
    <t>500A</t>
    <phoneticPr fontId="137" type="noConversion"/>
  </si>
  <si>
    <t>6A 40S</t>
    <phoneticPr fontId="137" type="noConversion"/>
  </si>
  <si>
    <t>6A 60S</t>
    <phoneticPr fontId="137" type="noConversion"/>
  </si>
  <si>
    <t>6A 80S</t>
    <phoneticPr fontId="137" type="noConversion"/>
  </si>
  <si>
    <t>8A 40S</t>
    <phoneticPr fontId="137" type="noConversion"/>
  </si>
  <si>
    <t>8A 60S</t>
    <phoneticPr fontId="137" type="noConversion"/>
  </si>
  <si>
    <t>8A 80S</t>
    <phoneticPr fontId="137" type="noConversion"/>
  </si>
  <si>
    <t>10A 40S</t>
    <phoneticPr fontId="137" type="noConversion"/>
  </si>
  <si>
    <t>10A 60S</t>
    <phoneticPr fontId="137" type="noConversion"/>
  </si>
  <si>
    <t>10A 80S</t>
    <phoneticPr fontId="137" type="noConversion"/>
  </si>
  <si>
    <t>15A 40S</t>
    <phoneticPr fontId="137" type="noConversion"/>
  </si>
  <si>
    <t>15A 60S</t>
    <phoneticPr fontId="137" type="noConversion"/>
  </si>
  <si>
    <t>15A 80S</t>
    <phoneticPr fontId="137" type="noConversion"/>
  </si>
  <si>
    <t>15A 160S</t>
    <phoneticPr fontId="137" type="noConversion"/>
  </si>
  <si>
    <t>20A 40S</t>
    <phoneticPr fontId="137" type="noConversion"/>
  </si>
  <si>
    <t xml:space="preserve">20A 60S </t>
    <phoneticPr fontId="137" type="noConversion"/>
  </si>
  <si>
    <t>20A 80S</t>
    <phoneticPr fontId="137" type="noConversion"/>
  </si>
  <si>
    <t>20A 160S</t>
    <phoneticPr fontId="137" type="noConversion"/>
  </si>
  <si>
    <t>25A 40S</t>
    <phoneticPr fontId="137" type="noConversion"/>
  </si>
  <si>
    <t>25A 60S</t>
    <phoneticPr fontId="137" type="noConversion"/>
  </si>
  <si>
    <t>25A 80S</t>
    <phoneticPr fontId="137" type="noConversion"/>
  </si>
  <si>
    <t>25A 160S</t>
    <phoneticPr fontId="137" type="noConversion"/>
  </si>
  <si>
    <t>32A 40S</t>
    <phoneticPr fontId="137" type="noConversion"/>
  </si>
  <si>
    <t>32A 60S</t>
    <phoneticPr fontId="137" type="noConversion"/>
  </si>
  <si>
    <t>32A 80S</t>
    <phoneticPr fontId="137" type="noConversion"/>
  </si>
  <si>
    <t>32A 160S</t>
    <phoneticPr fontId="137" type="noConversion"/>
  </si>
  <si>
    <t>40A 40S</t>
    <phoneticPr fontId="137" type="noConversion"/>
  </si>
  <si>
    <t>40A 60S</t>
    <phoneticPr fontId="137" type="noConversion"/>
  </si>
  <si>
    <t>40A 80S</t>
    <phoneticPr fontId="137" type="noConversion"/>
  </si>
  <si>
    <t>40A 160S</t>
    <phoneticPr fontId="137" type="noConversion"/>
  </si>
  <si>
    <t>50A 20S</t>
    <phoneticPr fontId="137" type="noConversion"/>
  </si>
  <si>
    <t>50A 40S</t>
    <phoneticPr fontId="137" type="noConversion"/>
  </si>
  <si>
    <t>50A 60S</t>
    <phoneticPr fontId="137" type="noConversion"/>
  </si>
  <si>
    <t>50A 80S</t>
    <phoneticPr fontId="137" type="noConversion"/>
  </si>
  <si>
    <t>50A 160S</t>
    <phoneticPr fontId="137" type="noConversion"/>
  </si>
  <si>
    <t>65A 20S</t>
    <phoneticPr fontId="137" type="noConversion"/>
  </si>
  <si>
    <t>65A 40S</t>
    <phoneticPr fontId="137" type="noConversion"/>
  </si>
  <si>
    <t>65A 60S</t>
    <phoneticPr fontId="137" type="noConversion"/>
  </si>
  <si>
    <t>65A 80S</t>
    <phoneticPr fontId="137" type="noConversion"/>
  </si>
  <si>
    <t>65A 160S</t>
    <phoneticPr fontId="137" type="noConversion"/>
  </si>
  <si>
    <t>80A 20S</t>
    <phoneticPr fontId="137" type="noConversion"/>
  </si>
  <si>
    <t>80A 40S</t>
    <phoneticPr fontId="137" type="noConversion"/>
  </si>
  <si>
    <t>80A 60S</t>
    <phoneticPr fontId="137" type="noConversion"/>
  </si>
  <si>
    <t>80A 80S</t>
    <phoneticPr fontId="137" type="noConversion"/>
  </si>
  <si>
    <t>80A 160S</t>
    <phoneticPr fontId="137" type="noConversion"/>
  </si>
  <si>
    <t>90A 20S</t>
    <phoneticPr fontId="137" type="noConversion"/>
  </si>
  <si>
    <t>90A 40S</t>
    <phoneticPr fontId="137" type="noConversion"/>
  </si>
  <si>
    <t>90A 60S</t>
    <phoneticPr fontId="137" type="noConversion"/>
  </si>
  <si>
    <t>90A 80S</t>
    <phoneticPr fontId="137" type="noConversion"/>
  </si>
  <si>
    <t>90A 160S</t>
    <phoneticPr fontId="137" type="noConversion"/>
  </si>
  <si>
    <t>100A 20S</t>
    <phoneticPr fontId="137" type="noConversion"/>
  </si>
  <si>
    <t>100A 40S</t>
    <phoneticPr fontId="137" type="noConversion"/>
  </si>
  <si>
    <t>100A 60S</t>
    <phoneticPr fontId="137" type="noConversion"/>
  </si>
  <si>
    <t>100A 80S</t>
    <phoneticPr fontId="137" type="noConversion"/>
  </si>
  <si>
    <t>100A 120S</t>
    <phoneticPr fontId="137" type="noConversion"/>
  </si>
  <si>
    <t>100A 160S</t>
    <phoneticPr fontId="137" type="noConversion"/>
  </si>
  <si>
    <t>125A 20S</t>
    <phoneticPr fontId="137" type="noConversion"/>
  </si>
  <si>
    <t>125A 40S</t>
    <phoneticPr fontId="137" type="noConversion"/>
  </si>
  <si>
    <t>125A 60S</t>
    <phoneticPr fontId="137" type="noConversion"/>
  </si>
  <si>
    <t>125A 80S</t>
    <phoneticPr fontId="137" type="noConversion"/>
  </si>
  <si>
    <t>125A 120S</t>
    <phoneticPr fontId="137" type="noConversion"/>
  </si>
  <si>
    <t>125A 160S</t>
    <phoneticPr fontId="137" type="noConversion"/>
  </si>
  <si>
    <t>150A 20S</t>
    <phoneticPr fontId="137" type="noConversion"/>
  </si>
  <si>
    <t>150A 40S</t>
    <phoneticPr fontId="137" type="noConversion"/>
  </si>
  <si>
    <t>150A 60S</t>
    <phoneticPr fontId="137" type="noConversion"/>
  </si>
  <si>
    <t>150A 80S</t>
    <phoneticPr fontId="137" type="noConversion"/>
  </si>
  <si>
    <t>150A 120S</t>
    <phoneticPr fontId="137" type="noConversion"/>
  </si>
  <si>
    <t>150A 160S</t>
    <phoneticPr fontId="137" type="noConversion"/>
  </si>
  <si>
    <t>200A 20S</t>
    <phoneticPr fontId="137" type="noConversion"/>
  </si>
  <si>
    <t>200A 30S</t>
    <phoneticPr fontId="137" type="noConversion"/>
  </si>
  <si>
    <t>200A 40S</t>
    <phoneticPr fontId="137" type="noConversion"/>
  </si>
  <si>
    <t>200A 60S</t>
    <phoneticPr fontId="137" type="noConversion"/>
  </si>
  <si>
    <t>200A 80S</t>
    <phoneticPr fontId="137" type="noConversion"/>
  </si>
  <si>
    <t>200A 100S</t>
    <phoneticPr fontId="137" type="noConversion"/>
  </si>
  <si>
    <t>200A 120S</t>
    <phoneticPr fontId="137" type="noConversion"/>
  </si>
  <si>
    <t>200A 140S</t>
    <phoneticPr fontId="137" type="noConversion"/>
  </si>
  <si>
    <t>200A 160S</t>
    <phoneticPr fontId="137" type="noConversion"/>
  </si>
  <si>
    <t>250A 20S</t>
    <phoneticPr fontId="137" type="noConversion"/>
  </si>
  <si>
    <t>250A 30S</t>
    <phoneticPr fontId="137" type="noConversion"/>
  </si>
  <si>
    <t>250A 40S</t>
    <phoneticPr fontId="137" type="noConversion"/>
  </si>
  <si>
    <t>250A 60S</t>
    <phoneticPr fontId="137" type="noConversion"/>
  </si>
  <si>
    <t>250A 80S</t>
    <phoneticPr fontId="137" type="noConversion"/>
  </si>
  <si>
    <t>250A 100S</t>
    <phoneticPr fontId="137" type="noConversion"/>
  </si>
  <si>
    <t>250A 120S</t>
    <phoneticPr fontId="137" type="noConversion"/>
  </si>
  <si>
    <t>250A 140S</t>
    <phoneticPr fontId="137" type="noConversion"/>
  </si>
  <si>
    <t>250A 160S</t>
    <phoneticPr fontId="137" type="noConversion"/>
  </si>
  <si>
    <t>300A 20S</t>
    <phoneticPr fontId="137" type="noConversion"/>
  </si>
  <si>
    <t>300A 30S</t>
    <phoneticPr fontId="137" type="noConversion"/>
  </si>
  <si>
    <t>300A 40S</t>
    <phoneticPr fontId="137" type="noConversion"/>
  </si>
  <si>
    <t>300A 60S</t>
    <phoneticPr fontId="137" type="noConversion"/>
  </si>
  <si>
    <t>300A 80S</t>
    <phoneticPr fontId="137" type="noConversion"/>
  </si>
  <si>
    <t>300A 100S</t>
    <phoneticPr fontId="137" type="noConversion"/>
  </si>
  <si>
    <t>300A 120S</t>
    <phoneticPr fontId="137" type="noConversion"/>
  </si>
  <si>
    <t>300A 140S</t>
    <phoneticPr fontId="137" type="noConversion"/>
  </si>
  <si>
    <t>300A 160S</t>
    <phoneticPr fontId="137" type="noConversion"/>
  </si>
  <si>
    <t>350A 10S</t>
    <phoneticPr fontId="137" type="noConversion"/>
  </si>
  <si>
    <t>350A 20S</t>
    <phoneticPr fontId="137" type="noConversion"/>
  </si>
  <si>
    <t>350A 30S</t>
    <phoneticPr fontId="137" type="noConversion"/>
  </si>
  <si>
    <t>350A 40S</t>
    <phoneticPr fontId="137" type="noConversion"/>
  </si>
  <si>
    <t>350A 60S</t>
    <phoneticPr fontId="137" type="noConversion"/>
  </si>
  <si>
    <t>350A 80S</t>
    <phoneticPr fontId="137" type="noConversion"/>
  </si>
  <si>
    <t>350A 100S</t>
    <phoneticPr fontId="137" type="noConversion"/>
  </si>
  <si>
    <t>350A 120S</t>
    <phoneticPr fontId="137" type="noConversion"/>
  </si>
  <si>
    <t>350A 140S</t>
    <phoneticPr fontId="137" type="noConversion"/>
  </si>
  <si>
    <t>350A 160S</t>
    <phoneticPr fontId="137" type="noConversion"/>
  </si>
  <si>
    <t>400A 10S</t>
    <phoneticPr fontId="137" type="noConversion"/>
  </si>
  <si>
    <t>400A 20S</t>
    <phoneticPr fontId="137" type="noConversion"/>
  </si>
  <si>
    <t>400A 30S</t>
    <phoneticPr fontId="137" type="noConversion"/>
  </si>
  <si>
    <t>400A 40S</t>
    <phoneticPr fontId="137" type="noConversion"/>
  </si>
  <si>
    <t>400A 60S</t>
    <phoneticPr fontId="137" type="noConversion"/>
  </si>
  <si>
    <t>400A 80S</t>
    <phoneticPr fontId="137" type="noConversion"/>
  </si>
  <si>
    <t>400A 100S</t>
    <phoneticPr fontId="137" type="noConversion"/>
  </si>
  <si>
    <t>400A 120S</t>
    <phoneticPr fontId="137" type="noConversion"/>
  </si>
  <si>
    <t>400A 140S</t>
    <phoneticPr fontId="137" type="noConversion"/>
  </si>
  <si>
    <t>400A 160S</t>
    <phoneticPr fontId="137" type="noConversion"/>
  </si>
  <si>
    <t>450A 10S</t>
    <phoneticPr fontId="137" type="noConversion"/>
  </si>
  <si>
    <t>450A 20S</t>
    <phoneticPr fontId="137" type="noConversion"/>
  </si>
  <si>
    <t>450A 30S</t>
    <phoneticPr fontId="137" type="noConversion"/>
  </si>
  <si>
    <t>450A 40S</t>
    <phoneticPr fontId="137" type="noConversion"/>
  </si>
  <si>
    <t>450A 60S</t>
    <phoneticPr fontId="137" type="noConversion"/>
  </si>
  <si>
    <t>450A 80S</t>
    <phoneticPr fontId="137" type="noConversion"/>
  </si>
  <si>
    <t>450A 100S</t>
    <phoneticPr fontId="137" type="noConversion"/>
  </si>
  <si>
    <t>450A 120S</t>
    <phoneticPr fontId="137" type="noConversion"/>
  </si>
  <si>
    <t>450A 140S</t>
    <phoneticPr fontId="137" type="noConversion"/>
  </si>
  <si>
    <t>450A 160S</t>
    <phoneticPr fontId="137" type="noConversion"/>
  </si>
  <si>
    <t>500A 10S</t>
    <phoneticPr fontId="137" type="noConversion"/>
  </si>
  <si>
    <t>500A 20S</t>
    <phoneticPr fontId="137" type="noConversion"/>
  </si>
  <si>
    <t>500A 30S</t>
    <phoneticPr fontId="137" type="noConversion"/>
  </si>
  <si>
    <t>500A 40S</t>
    <phoneticPr fontId="137" type="noConversion"/>
  </si>
  <si>
    <t>500A 60S</t>
    <phoneticPr fontId="137" type="noConversion"/>
  </si>
  <si>
    <t>500A 80S</t>
    <phoneticPr fontId="137" type="noConversion"/>
  </si>
  <si>
    <t>500A 100S</t>
    <phoneticPr fontId="137" type="noConversion"/>
  </si>
  <si>
    <t>500A 120S</t>
    <phoneticPr fontId="137" type="noConversion"/>
  </si>
  <si>
    <t>500A 140S</t>
    <phoneticPr fontId="137" type="noConversion"/>
  </si>
  <si>
    <t>500A 160S</t>
    <phoneticPr fontId="137" type="noConversion"/>
  </si>
  <si>
    <t>I-BEAM(I형강)</t>
    <phoneticPr fontId="137" type="noConversion"/>
  </si>
  <si>
    <t>100*75</t>
    <phoneticPr fontId="137" type="noConversion"/>
  </si>
  <si>
    <t>125*75</t>
    <phoneticPr fontId="137" type="noConversion"/>
  </si>
  <si>
    <t>200*100</t>
    <phoneticPr fontId="137" type="noConversion"/>
  </si>
  <si>
    <t>250*125</t>
    <phoneticPr fontId="137" type="noConversion"/>
  </si>
  <si>
    <t>300*150</t>
    <phoneticPr fontId="137" type="noConversion"/>
  </si>
  <si>
    <t>300*150*10*18.5</t>
    <phoneticPr fontId="137" type="noConversion"/>
  </si>
  <si>
    <t>300*150*11.5*22</t>
    <phoneticPr fontId="137" type="noConversion"/>
  </si>
  <si>
    <t>350*150</t>
    <phoneticPr fontId="137" type="noConversion"/>
  </si>
  <si>
    <t>350*150*9*15</t>
    <phoneticPr fontId="137" type="noConversion"/>
  </si>
  <si>
    <t>350*150*12*24</t>
    <phoneticPr fontId="137" type="noConversion"/>
  </si>
  <si>
    <t>400*150</t>
    <phoneticPr fontId="137" type="noConversion"/>
  </si>
  <si>
    <t>400*150*10*18</t>
    <phoneticPr fontId="137" type="noConversion"/>
  </si>
  <si>
    <t>400*150*12.5*25</t>
    <phoneticPr fontId="137" type="noConversion"/>
  </si>
  <si>
    <t>450*175</t>
    <phoneticPr fontId="137" type="noConversion"/>
  </si>
  <si>
    <t>450*175*11*20</t>
    <phoneticPr fontId="137" type="noConversion"/>
  </si>
  <si>
    <t>450*175*13*26</t>
    <phoneticPr fontId="137" type="noConversion"/>
  </si>
  <si>
    <t>600*190</t>
    <phoneticPr fontId="137" type="noConversion"/>
  </si>
  <si>
    <t>600*190*13*25</t>
    <phoneticPr fontId="137" type="noConversion"/>
  </si>
  <si>
    <t>600*190*16*35</t>
    <phoneticPr fontId="137" type="noConversion"/>
  </si>
  <si>
    <r>
      <t>ROUND BARR.B-</t>
    </r>
    <r>
      <rPr>
        <sz val="11"/>
        <color theme="1"/>
        <rFont val="Calibri"/>
        <family val="2"/>
        <charset val="161"/>
      </rPr>
      <t>Φ</t>
    </r>
    <phoneticPr fontId="137" type="noConversion"/>
  </si>
  <si>
    <t>ROUND BAR(환봉)</t>
    <phoneticPr fontId="137" type="noConversion"/>
  </si>
  <si>
    <r>
      <t>ROUND BARSTS304, R.B-</t>
    </r>
    <r>
      <rPr>
        <sz val="11"/>
        <color theme="1"/>
        <rFont val="Calibri"/>
        <family val="2"/>
        <charset val="161"/>
      </rPr>
      <t>Φ</t>
    </r>
    <phoneticPr fontId="137" type="noConversion"/>
  </si>
  <si>
    <t>TKG</t>
    <phoneticPr fontId="137" type="noConversion"/>
  </si>
  <si>
    <t>6.0</t>
    <phoneticPr fontId="137" type="noConversion"/>
  </si>
  <si>
    <t>16.0</t>
    <phoneticPr fontId="137" type="noConversion"/>
  </si>
  <si>
    <t>110.0</t>
    <phoneticPr fontId="137" type="noConversion"/>
  </si>
  <si>
    <t>12.0</t>
    <phoneticPr fontId="137" type="noConversion"/>
  </si>
  <si>
    <t>9.0</t>
    <phoneticPr fontId="137" type="noConversion"/>
  </si>
  <si>
    <t>10.0</t>
    <phoneticPr fontId="137" type="noConversion"/>
  </si>
  <si>
    <t>4.5</t>
    <phoneticPr fontId="137" type="noConversion"/>
  </si>
  <si>
    <t>4.0</t>
    <phoneticPr fontId="137" type="noConversion"/>
  </si>
  <si>
    <t>3.2</t>
    <phoneticPr fontId="137" type="noConversion"/>
  </si>
  <si>
    <t>1.0</t>
    <phoneticPr fontId="137" type="noConversion"/>
  </si>
  <si>
    <t>30.0</t>
    <phoneticPr fontId="137" type="noConversion"/>
  </si>
  <si>
    <t>25.0</t>
    <phoneticPr fontId="137" type="noConversion"/>
  </si>
  <si>
    <t>19.0</t>
    <phoneticPr fontId="137" type="noConversion"/>
  </si>
  <si>
    <t>35.0</t>
    <phoneticPr fontId="137" type="noConversion"/>
  </si>
  <si>
    <t>50.0</t>
    <phoneticPr fontId="137" type="noConversion"/>
  </si>
  <si>
    <t>22.0</t>
    <phoneticPr fontId="137" type="noConversion"/>
  </si>
  <si>
    <t>26.0</t>
    <phoneticPr fontId="137" type="noConversion"/>
  </si>
  <si>
    <t>1.6</t>
    <phoneticPr fontId="137" type="noConversion"/>
  </si>
  <si>
    <t>18.0</t>
    <phoneticPr fontId="137" type="noConversion"/>
  </si>
  <si>
    <t>0.8</t>
    <phoneticPr fontId="137" type="noConversion"/>
  </si>
  <si>
    <t>20.0</t>
    <phoneticPr fontId="137" type="noConversion"/>
  </si>
  <si>
    <t>2.3</t>
    <phoneticPr fontId="137" type="noConversion"/>
  </si>
  <si>
    <t>24.0</t>
    <phoneticPr fontId="137" type="noConversion"/>
  </si>
  <si>
    <t>8.0</t>
    <phoneticPr fontId="137" type="noConversion"/>
  </si>
  <si>
    <t>15.0</t>
    <phoneticPr fontId="137" type="noConversion"/>
  </si>
  <si>
    <t xml:space="preserve">PIPESTS316L, </t>
  </si>
  <si>
    <t>AKG</t>
    <phoneticPr fontId="137" type="noConversion"/>
  </si>
  <si>
    <t>PIPESTS304</t>
    <phoneticPr fontId="26" type="noConversion"/>
  </si>
  <si>
    <t>PIPESTS304, 25Akg</t>
    <phoneticPr fontId="26" type="noConversion"/>
  </si>
  <si>
    <t>PIPESTS304, 200Akg</t>
    <phoneticPr fontId="26" type="noConversion"/>
  </si>
  <si>
    <t>PIPESTS304, 250Akg</t>
    <phoneticPr fontId="26" type="noConversion"/>
  </si>
  <si>
    <t>PIPESTS304, 15Akg</t>
  </si>
  <si>
    <t>PIPESTS304, 40Akg</t>
    <phoneticPr fontId="26" type="noConversion"/>
  </si>
  <si>
    <t>PIPESTS304, 10Akg</t>
    <phoneticPr fontId="26" type="noConversion"/>
  </si>
  <si>
    <t>PIPESTS304, 100Akg</t>
    <phoneticPr fontId="26" type="noConversion"/>
  </si>
  <si>
    <t>SQUARE PIPESQ.P-</t>
    <phoneticPr fontId="137" type="noConversion"/>
  </si>
  <si>
    <t>SQ. PIPE(각파이프)</t>
    <phoneticPr fontId="137" type="noConversion"/>
  </si>
  <si>
    <t>15*15*1.2</t>
    <phoneticPr fontId="137" type="noConversion"/>
  </si>
  <si>
    <t>15*15*1.6</t>
    <phoneticPr fontId="137" type="noConversion"/>
  </si>
  <si>
    <t>19*19*1.2</t>
    <phoneticPr fontId="137" type="noConversion"/>
  </si>
  <si>
    <t>19*19*1.6</t>
    <phoneticPr fontId="137" type="noConversion"/>
  </si>
  <si>
    <t>20*20*1.2</t>
    <phoneticPr fontId="137" type="noConversion"/>
  </si>
  <si>
    <t>20*20*1.6</t>
    <phoneticPr fontId="137" type="noConversion"/>
  </si>
  <si>
    <t>25*25*1.2</t>
    <phoneticPr fontId="137" type="noConversion"/>
  </si>
  <si>
    <t>25*25*1.6</t>
    <phoneticPr fontId="137" type="noConversion"/>
  </si>
  <si>
    <t>30*30*1.2</t>
    <phoneticPr fontId="137" type="noConversion"/>
  </si>
  <si>
    <t>30*30*1.6</t>
    <phoneticPr fontId="137" type="noConversion"/>
  </si>
  <si>
    <t>40*40*1.6</t>
    <phoneticPr fontId="137" type="noConversion"/>
  </si>
  <si>
    <t>40*40*2.3</t>
    <phoneticPr fontId="137" type="noConversion"/>
  </si>
  <si>
    <t>50*50*1.6</t>
    <phoneticPr fontId="137" type="noConversion"/>
  </si>
  <si>
    <t>50*50*2.3</t>
    <phoneticPr fontId="137" type="noConversion"/>
  </si>
  <si>
    <t>50*50*3.2</t>
    <phoneticPr fontId="137" type="noConversion"/>
  </si>
  <si>
    <t>60*60*1.6</t>
    <phoneticPr fontId="137" type="noConversion"/>
  </si>
  <si>
    <t>60*60*2.3</t>
    <phoneticPr fontId="137" type="noConversion"/>
  </si>
  <si>
    <t>60*60*3.2</t>
    <phoneticPr fontId="137" type="noConversion"/>
  </si>
  <si>
    <t>75*75*1.6</t>
    <phoneticPr fontId="137" type="noConversion"/>
  </si>
  <si>
    <t>75*75*2.3</t>
    <phoneticPr fontId="137" type="noConversion"/>
  </si>
  <si>
    <t>75*75*3.2</t>
    <phoneticPr fontId="137" type="noConversion"/>
  </si>
  <si>
    <t>100*100*2.3</t>
    <phoneticPr fontId="137" type="noConversion"/>
  </si>
  <si>
    <t>100*100*3.2</t>
    <phoneticPr fontId="137" type="noConversion"/>
  </si>
  <si>
    <t>100*100*4</t>
    <phoneticPr fontId="137" type="noConversion"/>
  </si>
  <si>
    <t>100*100*4.5</t>
    <phoneticPr fontId="137" type="noConversion"/>
  </si>
  <si>
    <t>100*100*6</t>
    <phoneticPr fontId="137" type="noConversion"/>
  </si>
  <si>
    <t>100*100*9</t>
    <phoneticPr fontId="137" type="noConversion"/>
  </si>
  <si>
    <t>125*125*3.2</t>
    <phoneticPr fontId="137" type="noConversion"/>
  </si>
  <si>
    <t>125*125*4.5</t>
    <phoneticPr fontId="137" type="noConversion"/>
  </si>
  <si>
    <t>125*125*5</t>
    <phoneticPr fontId="137" type="noConversion"/>
  </si>
  <si>
    <t>125*125*6</t>
    <phoneticPr fontId="137" type="noConversion"/>
  </si>
  <si>
    <t>125*125*9</t>
    <phoneticPr fontId="137" type="noConversion"/>
  </si>
  <si>
    <t>150*150*4.5</t>
    <phoneticPr fontId="137" type="noConversion"/>
  </si>
  <si>
    <t>150*150*5</t>
    <phoneticPr fontId="137" type="noConversion"/>
  </si>
  <si>
    <t>150*150*6</t>
    <phoneticPr fontId="137" type="noConversion"/>
  </si>
  <si>
    <t>150*150*9</t>
    <phoneticPr fontId="137" type="noConversion"/>
  </si>
  <si>
    <t>200*200*4.5</t>
    <phoneticPr fontId="137" type="noConversion"/>
  </si>
  <si>
    <t>200*200*5</t>
    <phoneticPr fontId="137" type="noConversion"/>
  </si>
  <si>
    <t>200*200*6</t>
    <phoneticPr fontId="137" type="noConversion"/>
  </si>
  <si>
    <t>200*200*9</t>
    <phoneticPr fontId="137" type="noConversion"/>
  </si>
  <si>
    <t>250*250*5</t>
    <phoneticPr fontId="137" type="noConversion"/>
  </si>
  <si>
    <t>250*250*6</t>
    <phoneticPr fontId="137" type="noConversion"/>
  </si>
  <si>
    <t>250*250*8</t>
    <phoneticPr fontId="137" type="noConversion"/>
  </si>
  <si>
    <t>250*250*9</t>
    <phoneticPr fontId="137" type="noConversion"/>
  </si>
  <si>
    <t>300*300*4.5</t>
    <phoneticPr fontId="137" type="noConversion"/>
  </si>
  <si>
    <t>300*300*6</t>
    <phoneticPr fontId="137" type="noConversion"/>
  </si>
  <si>
    <t>300*300*9</t>
    <phoneticPr fontId="137" type="noConversion"/>
  </si>
  <si>
    <t>300*300*12</t>
    <phoneticPr fontId="137" type="noConversion"/>
  </si>
  <si>
    <t>350*350*9</t>
    <phoneticPr fontId="137" type="noConversion"/>
  </si>
  <si>
    <t>350*350*12</t>
    <phoneticPr fontId="137" type="noConversion"/>
  </si>
  <si>
    <t>400*400*9</t>
    <phoneticPr fontId="137" type="noConversion"/>
  </si>
  <si>
    <t>400*400*12</t>
    <phoneticPr fontId="137" type="noConversion"/>
  </si>
  <si>
    <t>30*20*1.2</t>
    <phoneticPr fontId="137" type="noConversion"/>
  </si>
  <si>
    <t>30*20*1.6</t>
    <phoneticPr fontId="137" type="noConversion"/>
  </si>
  <si>
    <t>40*20*1.2</t>
    <phoneticPr fontId="137" type="noConversion"/>
  </si>
  <si>
    <t>40*20*1.6</t>
    <phoneticPr fontId="137" type="noConversion"/>
  </si>
  <si>
    <t>50*30*1.6</t>
    <phoneticPr fontId="137" type="noConversion"/>
  </si>
  <si>
    <t>50*30*2.3</t>
    <phoneticPr fontId="137" type="noConversion"/>
  </si>
  <si>
    <t>60*30*1.6</t>
    <phoneticPr fontId="137" type="noConversion"/>
  </si>
  <si>
    <t>60*30*2.3</t>
    <phoneticPr fontId="137" type="noConversion"/>
  </si>
  <si>
    <t>60*30*3.2</t>
    <phoneticPr fontId="137" type="noConversion"/>
  </si>
  <si>
    <t>75*45*1.6</t>
    <phoneticPr fontId="137" type="noConversion"/>
  </si>
  <si>
    <t>75*45*2.3</t>
    <phoneticPr fontId="137" type="noConversion"/>
  </si>
  <si>
    <t>75*45*3.2</t>
    <phoneticPr fontId="137" type="noConversion"/>
  </si>
  <si>
    <t>80*40*1.6</t>
    <phoneticPr fontId="137" type="noConversion"/>
  </si>
  <si>
    <t>80*40*2.3</t>
    <phoneticPr fontId="137" type="noConversion"/>
  </si>
  <si>
    <t>80*40*3.2</t>
    <phoneticPr fontId="137" type="noConversion"/>
  </si>
  <si>
    <t>90*45*2.3</t>
    <phoneticPr fontId="137" type="noConversion"/>
  </si>
  <si>
    <t>90*45*3.2</t>
    <phoneticPr fontId="137" type="noConversion"/>
  </si>
  <si>
    <t>100*50*1.6</t>
    <phoneticPr fontId="137" type="noConversion"/>
  </si>
  <si>
    <t>100*50*2.3</t>
    <phoneticPr fontId="137" type="noConversion"/>
  </si>
  <si>
    <t>100*50*3.2</t>
    <phoneticPr fontId="137" type="noConversion"/>
  </si>
  <si>
    <t>100*50*4.5</t>
    <phoneticPr fontId="137" type="noConversion"/>
  </si>
  <si>
    <t>125*75*2.3</t>
    <phoneticPr fontId="137" type="noConversion"/>
  </si>
  <si>
    <t>125*75*3.2</t>
    <phoneticPr fontId="137" type="noConversion"/>
  </si>
  <si>
    <t>125*75*4</t>
    <phoneticPr fontId="137" type="noConversion"/>
  </si>
  <si>
    <t>125*75*4.5</t>
    <phoneticPr fontId="137" type="noConversion"/>
  </si>
  <si>
    <t>125*75*6</t>
    <phoneticPr fontId="137" type="noConversion"/>
  </si>
  <si>
    <t>150*100*3.2</t>
    <phoneticPr fontId="137" type="noConversion"/>
  </si>
  <si>
    <t>150*75*4.5</t>
    <phoneticPr fontId="137" type="noConversion"/>
  </si>
  <si>
    <t>150*100*6</t>
    <phoneticPr fontId="137" type="noConversion"/>
  </si>
  <si>
    <t>150*100*9</t>
    <phoneticPr fontId="137" type="noConversion"/>
  </si>
  <si>
    <t>200*100*4.5</t>
    <phoneticPr fontId="137" type="noConversion"/>
  </si>
  <si>
    <t>200*100*6</t>
    <phoneticPr fontId="137" type="noConversion"/>
  </si>
  <si>
    <t>200*100*9</t>
    <phoneticPr fontId="137" type="noConversion"/>
  </si>
  <si>
    <t>200*150*4.5</t>
    <phoneticPr fontId="137" type="noConversion"/>
  </si>
  <si>
    <t>200*150*6</t>
    <phoneticPr fontId="137" type="noConversion"/>
  </si>
  <si>
    <t>200*150*9</t>
    <phoneticPr fontId="137" type="noConversion"/>
  </si>
  <si>
    <t>250*150*6</t>
    <phoneticPr fontId="137" type="noConversion"/>
  </si>
  <si>
    <t>250*150*9</t>
    <phoneticPr fontId="137" type="noConversion"/>
  </si>
  <si>
    <t>250*150*12</t>
    <phoneticPr fontId="137" type="noConversion"/>
  </si>
  <si>
    <t>300*200*6</t>
    <phoneticPr fontId="137" type="noConversion"/>
  </si>
  <si>
    <t>300*200*9</t>
    <phoneticPr fontId="137" type="noConversion"/>
  </si>
  <si>
    <t>300*200*12</t>
    <phoneticPr fontId="137" type="noConversion"/>
  </si>
  <si>
    <t>350*150*6</t>
    <phoneticPr fontId="137" type="noConversion"/>
  </si>
  <si>
    <t>350*150*9</t>
    <phoneticPr fontId="137" type="noConversion"/>
  </si>
  <si>
    <t>350*150*12</t>
    <phoneticPr fontId="137" type="noConversion"/>
  </si>
  <si>
    <t>400*200*6</t>
    <phoneticPr fontId="137" type="noConversion"/>
  </si>
  <si>
    <t>400*200*9</t>
    <phoneticPr fontId="137" type="noConversion"/>
  </si>
  <si>
    <t>400*200*12</t>
    <phoneticPr fontId="137" type="noConversion"/>
  </si>
  <si>
    <t>SQUARE PIPESTS304, SQ.P-</t>
    <phoneticPr fontId="26" type="noConversion"/>
  </si>
  <si>
    <t>100*50*3</t>
    <phoneticPr fontId="137" type="noConversion"/>
  </si>
  <si>
    <t>100*100*3</t>
    <phoneticPr fontId="137" type="noConversion"/>
  </si>
  <si>
    <t>스틸그레이팅</t>
    <phoneticPr fontId="137" type="noConversion"/>
  </si>
  <si>
    <t>H-BEAM(형강)</t>
    <phoneticPr fontId="137" type="noConversion"/>
  </si>
  <si>
    <t>125*125*6.5*9</t>
    <phoneticPr fontId="137" type="noConversion"/>
  </si>
  <si>
    <t>150*75*5*7</t>
    <phoneticPr fontId="137" type="noConversion"/>
  </si>
  <si>
    <t>148*100*6*9</t>
    <phoneticPr fontId="137" type="noConversion"/>
  </si>
  <si>
    <t>150*150*7*10</t>
    <phoneticPr fontId="137" type="noConversion"/>
  </si>
  <si>
    <t>198*99*4.5*7</t>
    <phoneticPr fontId="137" type="noConversion"/>
  </si>
  <si>
    <t>200*100*5.5*8</t>
    <phoneticPr fontId="137" type="noConversion"/>
  </si>
  <si>
    <t>194*150*6*9</t>
    <phoneticPr fontId="137" type="noConversion"/>
  </si>
  <si>
    <t>200*204*12*12</t>
    <phoneticPr fontId="137" type="noConversion"/>
  </si>
  <si>
    <t>208*202*10*16</t>
    <phoneticPr fontId="137" type="noConversion"/>
  </si>
  <si>
    <t>248*124*5*8</t>
    <phoneticPr fontId="137" type="noConversion"/>
  </si>
  <si>
    <t>250*125*6*9</t>
    <phoneticPr fontId="137" type="noConversion"/>
  </si>
  <si>
    <t>244*175*7*11</t>
    <phoneticPr fontId="137" type="noConversion"/>
  </si>
  <si>
    <t>244*252*11*11</t>
    <phoneticPr fontId="137" type="noConversion"/>
  </si>
  <si>
    <t>248*249*8*13</t>
    <phoneticPr fontId="137" type="noConversion"/>
  </si>
  <si>
    <t>250*250*9*14</t>
    <phoneticPr fontId="137" type="noConversion"/>
  </si>
  <si>
    <t>250*255*14*14</t>
    <phoneticPr fontId="137" type="noConversion"/>
  </si>
  <si>
    <t>298*149*5.5*8</t>
    <phoneticPr fontId="137" type="noConversion"/>
  </si>
  <si>
    <t>300*150*6.5*9</t>
    <phoneticPr fontId="137" type="noConversion"/>
  </si>
  <si>
    <t>294*200*8*12</t>
    <phoneticPr fontId="137" type="noConversion"/>
  </si>
  <si>
    <t>298*201*9*14</t>
    <phoneticPr fontId="137" type="noConversion"/>
  </si>
  <si>
    <t>294*302*12*12</t>
    <phoneticPr fontId="137" type="noConversion"/>
  </si>
  <si>
    <t>298*299*9*14</t>
    <phoneticPr fontId="137" type="noConversion"/>
  </si>
  <si>
    <t>300*300*10*15</t>
    <phoneticPr fontId="137" type="noConversion"/>
  </si>
  <si>
    <t>300*305*15*15</t>
    <phoneticPr fontId="137" type="noConversion"/>
  </si>
  <si>
    <t>304*301*11*17</t>
    <phoneticPr fontId="137" type="noConversion"/>
  </si>
  <si>
    <t>310*305*15*20</t>
    <phoneticPr fontId="137" type="noConversion"/>
  </si>
  <si>
    <t>310*310*20*20</t>
    <phoneticPr fontId="137" type="noConversion"/>
  </si>
  <si>
    <t>346*174*6*9</t>
    <phoneticPr fontId="137" type="noConversion"/>
  </si>
  <si>
    <t>350*175*7*11</t>
    <phoneticPr fontId="137" type="noConversion"/>
  </si>
  <si>
    <t>354*176*8*13</t>
    <phoneticPr fontId="137" type="noConversion"/>
  </si>
  <si>
    <t>336*249*8*12</t>
    <phoneticPr fontId="137" type="noConversion"/>
  </si>
  <si>
    <t>340*250*9*14</t>
    <phoneticPr fontId="137" type="noConversion"/>
  </si>
  <si>
    <t>338*351*13*13</t>
    <phoneticPr fontId="137" type="noConversion"/>
  </si>
  <si>
    <t>344*348*10*16</t>
    <phoneticPr fontId="137" type="noConversion"/>
  </si>
  <si>
    <t>344*354*16*16</t>
    <phoneticPr fontId="137" type="noConversion"/>
  </si>
  <si>
    <t>350*350*12*19</t>
    <phoneticPr fontId="137" type="noConversion"/>
  </si>
  <si>
    <t>350*357*19*19</t>
    <phoneticPr fontId="137" type="noConversion"/>
  </si>
  <si>
    <t>396*199*7*11</t>
    <phoneticPr fontId="137" type="noConversion"/>
  </si>
  <si>
    <t>400*200*8*13</t>
    <phoneticPr fontId="137" type="noConversion"/>
  </si>
  <si>
    <t>404*201*9*15</t>
    <phoneticPr fontId="137" type="noConversion"/>
  </si>
  <si>
    <t>386*299*9*14</t>
    <phoneticPr fontId="137" type="noConversion"/>
  </si>
  <si>
    <t>390*300*10*16</t>
    <phoneticPr fontId="137" type="noConversion"/>
  </si>
  <si>
    <t>388*402*15*15</t>
    <phoneticPr fontId="137" type="noConversion"/>
  </si>
  <si>
    <t>394*398*11*18</t>
    <phoneticPr fontId="137" type="noConversion"/>
  </si>
  <si>
    <t>394*405*18*18</t>
    <phoneticPr fontId="137" type="noConversion"/>
  </si>
  <si>
    <t>400*400*13*21</t>
    <phoneticPr fontId="137" type="noConversion"/>
  </si>
  <si>
    <t>400*408*21*21</t>
    <phoneticPr fontId="137" type="noConversion"/>
  </si>
  <si>
    <t>406*403*16*24</t>
    <phoneticPr fontId="137" type="noConversion"/>
  </si>
  <si>
    <t>414*405*18*28</t>
    <phoneticPr fontId="137" type="noConversion"/>
  </si>
  <si>
    <t>428*407*20*35</t>
    <phoneticPr fontId="137" type="noConversion"/>
  </si>
  <si>
    <t>458*417*30*50</t>
    <phoneticPr fontId="137" type="noConversion"/>
  </si>
  <si>
    <t>498*432*45*70</t>
    <phoneticPr fontId="137" type="noConversion"/>
  </si>
  <si>
    <t>446*199*8*12</t>
    <phoneticPr fontId="137" type="noConversion"/>
  </si>
  <si>
    <t>450*200*9*14</t>
    <phoneticPr fontId="137" type="noConversion"/>
  </si>
  <si>
    <t>434*299*10*15</t>
    <phoneticPr fontId="137" type="noConversion"/>
  </si>
  <si>
    <t>440*300*11*18</t>
    <phoneticPr fontId="137" type="noConversion"/>
  </si>
  <si>
    <t>496*199*9*14</t>
    <phoneticPr fontId="137" type="noConversion"/>
  </si>
  <si>
    <t>500*200*10*16</t>
    <phoneticPr fontId="137" type="noConversion"/>
  </si>
  <si>
    <t>506*201*11*19</t>
    <phoneticPr fontId="137" type="noConversion"/>
  </si>
  <si>
    <t>482*300*11*15</t>
    <phoneticPr fontId="137" type="noConversion"/>
  </si>
  <si>
    <t>488*300*11*18</t>
    <phoneticPr fontId="137" type="noConversion"/>
  </si>
  <si>
    <t>596*199*10*15</t>
    <phoneticPr fontId="137" type="noConversion"/>
  </si>
  <si>
    <t>600*200*11*17</t>
    <phoneticPr fontId="137" type="noConversion"/>
  </si>
  <si>
    <t>606*201*12*20</t>
    <phoneticPr fontId="137" type="noConversion"/>
  </si>
  <si>
    <t>612*202*13*23</t>
    <phoneticPr fontId="137" type="noConversion"/>
  </si>
  <si>
    <t>582*300*12*17</t>
    <phoneticPr fontId="137" type="noConversion"/>
  </si>
  <si>
    <t>588*300*12*20</t>
    <phoneticPr fontId="137" type="noConversion"/>
  </si>
  <si>
    <t>594*302*14*23</t>
    <phoneticPr fontId="137" type="noConversion"/>
  </si>
  <si>
    <t>692*300*13*20</t>
    <phoneticPr fontId="137" type="noConversion"/>
  </si>
  <si>
    <t>700*300*13*24</t>
    <phoneticPr fontId="137" type="noConversion"/>
  </si>
  <si>
    <t>708*302*15*28</t>
    <phoneticPr fontId="137" type="noConversion"/>
  </si>
  <si>
    <t>792*300*14*22</t>
    <phoneticPr fontId="137" type="noConversion"/>
  </si>
  <si>
    <t>800*300*14*26</t>
    <phoneticPr fontId="137" type="noConversion"/>
  </si>
  <si>
    <t>808*302*16*30</t>
    <phoneticPr fontId="137" type="noConversion"/>
  </si>
  <si>
    <t>890*299*15*23</t>
    <phoneticPr fontId="137" type="noConversion"/>
  </si>
  <si>
    <t>900*300*16*28</t>
    <phoneticPr fontId="137" type="noConversion"/>
  </si>
  <si>
    <t>912*302*18*34</t>
    <phoneticPr fontId="137" type="noConversion"/>
  </si>
  <si>
    <t>918*303*19*37</t>
    <phoneticPr fontId="137" type="noConversion"/>
  </si>
  <si>
    <t>100*100</t>
    <phoneticPr fontId="137" type="noConversion"/>
  </si>
  <si>
    <t>125*125</t>
    <phoneticPr fontId="137" type="noConversion"/>
  </si>
  <si>
    <t>148*100</t>
    <phoneticPr fontId="137" type="noConversion"/>
  </si>
  <si>
    <t>150*150</t>
    <phoneticPr fontId="137" type="noConversion"/>
  </si>
  <si>
    <t>198*99</t>
    <phoneticPr fontId="137" type="noConversion"/>
  </si>
  <si>
    <t>194*150</t>
    <phoneticPr fontId="137" type="noConversion"/>
  </si>
  <si>
    <t>200*200</t>
    <phoneticPr fontId="137" type="noConversion"/>
  </si>
  <si>
    <t>200*204</t>
    <phoneticPr fontId="137" type="noConversion"/>
  </si>
  <si>
    <t>208*202</t>
    <phoneticPr fontId="137" type="noConversion"/>
  </si>
  <si>
    <t>248*124</t>
    <phoneticPr fontId="137" type="noConversion"/>
  </si>
  <si>
    <t>244*175</t>
    <phoneticPr fontId="137" type="noConversion"/>
  </si>
  <si>
    <t>244*252</t>
    <phoneticPr fontId="137" type="noConversion"/>
  </si>
  <si>
    <t>248*249</t>
    <phoneticPr fontId="137" type="noConversion"/>
  </si>
  <si>
    <t>250*250</t>
    <phoneticPr fontId="137" type="noConversion"/>
  </si>
  <si>
    <t>250*255</t>
    <phoneticPr fontId="137" type="noConversion"/>
  </si>
  <si>
    <t>298*149</t>
    <phoneticPr fontId="137" type="noConversion"/>
  </si>
  <si>
    <t>294*200</t>
    <phoneticPr fontId="137" type="noConversion"/>
  </si>
  <si>
    <t>298*201</t>
    <phoneticPr fontId="137" type="noConversion"/>
  </si>
  <si>
    <t>294*302</t>
    <phoneticPr fontId="137" type="noConversion"/>
  </si>
  <si>
    <t>298*299</t>
    <phoneticPr fontId="137" type="noConversion"/>
  </si>
  <si>
    <t>300*300</t>
    <phoneticPr fontId="137" type="noConversion"/>
  </si>
  <si>
    <t>300*305</t>
    <phoneticPr fontId="137" type="noConversion"/>
  </si>
  <si>
    <t>304*301</t>
    <phoneticPr fontId="137" type="noConversion"/>
  </si>
  <si>
    <t>310*305</t>
    <phoneticPr fontId="137" type="noConversion"/>
  </si>
  <si>
    <t>310*310</t>
    <phoneticPr fontId="137" type="noConversion"/>
  </si>
  <si>
    <t>346*174</t>
    <phoneticPr fontId="137" type="noConversion"/>
  </si>
  <si>
    <t>350*175</t>
    <phoneticPr fontId="137" type="noConversion"/>
  </si>
  <si>
    <t>354*176</t>
    <phoneticPr fontId="137" type="noConversion"/>
  </si>
  <si>
    <t>336*249</t>
    <phoneticPr fontId="137" type="noConversion"/>
  </si>
  <si>
    <t>340*250</t>
    <phoneticPr fontId="137" type="noConversion"/>
  </si>
  <si>
    <t>338*351</t>
    <phoneticPr fontId="137" type="noConversion"/>
  </si>
  <si>
    <t>344*348</t>
    <phoneticPr fontId="137" type="noConversion"/>
  </si>
  <si>
    <t>344*354</t>
    <phoneticPr fontId="137" type="noConversion"/>
  </si>
  <si>
    <t>350*350</t>
    <phoneticPr fontId="137" type="noConversion"/>
  </si>
  <si>
    <t>350*357</t>
    <phoneticPr fontId="137" type="noConversion"/>
  </si>
  <si>
    <t>396*199</t>
    <phoneticPr fontId="137" type="noConversion"/>
  </si>
  <si>
    <t>400*200</t>
    <phoneticPr fontId="137" type="noConversion"/>
  </si>
  <si>
    <t>404*201</t>
    <phoneticPr fontId="137" type="noConversion"/>
  </si>
  <si>
    <t>386*299</t>
    <phoneticPr fontId="137" type="noConversion"/>
  </si>
  <si>
    <t>390*300</t>
    <phoneticPr fontId="137" type="noConversion"/>
  </si>
  <si>
    <t>388*402</t>
    <phoneticPr fontId="137" type="noConversion"/>
  </si>
  <si>
    <t>394*398</t>
    <phoneticPr fontId="137" type="noConversion"/>
  </si>
  <si>
    <t>394*405</t>
    <phoneticPr fontId="137" type="noConversion"/>
  </si>
  <si>
    <t>400*400</t>
    <phoneticPr fontId="137" type="noConversion"/>
  </si>
  <si>
    <t>400*408</t>
    <phoneticPr fontId="137" type="noConversion"/>
  </si>
  <si>
    <t>406*403</t>
    <phoneticPr fontId="137" type="noConversion"/>
  </si>
  <si>
    <t>414*405</t>
    <phoneticPr fontId="137" type="noConversion"/>
  </si>
  <si>
    <t>428*407</t>
    <phoneticPr fontId="137" type="noConversion"/>
  </si>
  <si>
    <t>458*417</t>
    <phoneticPr fontId="137" type="noConversion"/>
  </si>
  <si>
    <t>498*432</t>
    <phoneticPr fontId="137" type="noConversion"/>
  </si>
  <si>
    <t>446*199</t>
    <phoneticPr fontId="137" type="noConversion"/>
  </si>
  <si>
    <t>450*200</t>
    <phoneticPr fontId="137" type="noConversion"/>
  </si>
  <si>
    <t>434*299</t>
    <phoneticPr fontId="137" type="noConversion"/>
  </si>
  <si>
    <t>440*300</t>
    <phoneticPr fontId="137" type="noConversion"/>
  </si>
  <si>
    <t>496*19</t>
    <phoneticPr fontId="137" type="noConversion"/>
  </si>
  <si>
    <t>500*200</t>
    <phoneticPr fontId="137" type="noConversion"/>
  </si>
  <si>
    <t>506*201</t>
    <phoneticPr fontId="137" type="noConversion"/>
  </si>
  <si>
    <t>482*300</t>
    <phoneticPr fontId="137" type="noConversion"/>
  </si>
  <si>
    <t>488*300</t>
    <phoneticPr fontId="137" type="noConversion"/>
  </si>
  <si>
    <t>596*199</t>
    <phoneticPr fontId="137" type="noConversion"/>
  </si>
  <si>
    <t>600*200</t>
    <phoneticPr fontId="137" type="noConversion"/>
  </si>
  <si>
    <t>606*201</t>
    <phoneticPr fontId="137" type="noConversion"/>
  </si>
  <si>
    <t>612*202</t>
    <phoneticPr fontId="137" type="noConversion"/>
  </si>
  <si>
    <t>582*300</t>
    <phoneticPr fontId="137" type="noConversion"/>
  </si>
  <si>
    <t>588*300</t>
    <phoneticPr fontId="137" type="noConversion"/>
  </si>
  <si>
    <t>594*302</t>
    <phoneticPr fontId="137" type="noConversion"/>
  </si>
  <si>
    <t>692*300</t>
    <phoneticPr fontId="137" type="noConversion"/>
  </si>
  <si>
    <t>700*300</t>
    <phoneticPr fontId="137" type="noConversion"/>
  </si>
  <si>
    <t>708*302</t>
    <phoneticPr fontId="137" type="noConversion"/>
  </si>
  <si>
    <t>792*300</t>
    <phoneticPr fontId="137" type="noConversion"/>
  </si>
  <si>
    <t>800*300</t>
    <phoneticPr fontId="137" type="noConversion"/>
  </si>
  <si>
    <t>808*302</t>
    <phoneticPr fontId="137" type="noConversion"/>
  </si>
  <si>
    <t>890*299</t>
    <phoneticPr fontId="137" type="noConversion"/>
  </si>
  <si>
    <t>900*300</t>
    <phoneticPr fontId="137" type="noConversion"/>
  </si>
  <si>
    <t>912*302</t>
    <phoneticPr fontId="137" type="noConversion"/>
  </si>
  <si>
    <t>918*303</t>
    <phoneticPr fontId="137" type="noConversion"/>
  </si>
  <si>
    <t>150*75*3.2*4.5</t>
  </si>
  <si>
    <t>150*100*3.2*4.5</t>
  </si>
  <si>
    <t>175*90*3.2*4.5</t>
  </si>
  <si>
    <t>200*100*3.2*4.5</t>
  </si>
  <si>
    <t>200*100*3.2*6</t>
  </si>
  <si>
    <t>200*150*3.2*4.5</t>
  </si>
  <si>
    <t>250*125*3.2*4.5</t>
  </si>
  <si>
    <t>250*125*4.5*6</t>
  </si>
  <si>
    <t>300*150*4.5*6</t>
  </si>
  <si>
    <t>350*175*4.5*6</t>
  </si>
  <si>
    <t>100*75*3.2*4.5</t>
  </si>
  <si>
    <t>100*100*3.2*4.5</t>
  </si>
  <si>
    <t>100*100*6*9</t>
  </si>
  <si>
    <t>125*125*6*9</t>
  </si>
  <si>
    <t>150*75*3.2*6</t>
  </si>
  <si>
    <t>150*75*5*7</t>
  </si>
  <si>
    <t>150*100*3.2*6</t>
  </si>
  <si>
    <t>150*100*6*9</t>
  </si>
  <si>
    <t>150*150*3.2*6</t>
  </si>
  <si>
    <t>150*150*6*9</t>
  </si>
  <si>
    <t>200*150*3.2*6</t>
  </si>
  <si>
    <t>200*150*4.5*6</t>
  </si>
  <si>
    <t>200*150*6*9</t>
  </si>
  <si>
    <t>200*200*6*9</t>
  </si>
  <si>
    <t>250*125*4.5*9</t>
  </si>
  <si>
    <t>250*125*8*9</t>
  </si>
  <si>
    <t>250*150*3.2*4.5</t>
  </si>
  <si>
    <t>250*150*4.5*6</t>
  </si>
  <si>
    <t>250*150*4.5*9</t>
  </si>
  <si>
    <t>250*175*6*9</t>
  </si>
  <si>
    <t>250*250*6*9</t>
  </si>
  <si>
    <t>300*150*3.2*4.5</t>
  </si>
  <si>
    <t>300*150*4.5*9</t>
  </si>
  <si>
    <t>300*150*6*9</t>
  </si>
  <si>
    <t>300*175*4.5*6</t>
  </si>
  <si>
    <t>300*175*4.5*9</t>
  </si>
  <si>
    <t>300*200*6*9</t>
  </si>
  <si>
    <t>300*300*6*9</t>
  </si>
  <si>
    <t>350*175*4.5*9</t>
  </si>
  <si>
    <t>350*175*6*9</t>
  </si>
  <si>
    <t>350*200*6*9</t>
  </si>
  <si>
    <t>400*200*4.5*9</t>
  </si>
  <si>
    <t>400*200*6*9</t>
  </si>
  <si>
    <t>400*300*6*9</t>
  </si>
  <si>
    <t>450*200*4.5*9</t>
  </si>
  <si>
    <t>450*300*6*9</t>
  </si>
  <si>
    <t>450*300*9*10</t>
  </si>
  <si>
    <t>300*200*8*12</t>
    <phoneticPr fontId="24" type="noConversion"/>
  </si>
  <si>
    <t>EX-METALXG-</t>
    <phoneticPr fontId="137" type="noConversion"/>
  </si>
  <si>
    <t>EX메탈 GRATING형</t>
    <phoneticPr fontId="137" type="noConversion"/>
  </si>
  <si>
    <t>EX-METALXS-</t>
    <phoneticPr fontId="137" type="noConversion"/>
  </si>
  <si>
    <t>EX메탈 standard형</t>
    <phoneticPr fontId="137" type="noConversion"/>
  </si>
  <si>
    <t>SQUARE BARSQ.B-</t>
    <phoneticPr fontId="24" type="noConversion"/>
  </si>
  <si>
    <t>SQ. BAR(사각봉)</t>
    <phoneticPr fontId="137" type="noConversion"/>
  </si>
  <si>
    <t>6*6</t>
  </si>
  <si>
    <t>9*9</t>
  </si>
  <si>
    <t>12*12</t>
  </si>
  <si>
    <t>15*15</t>
  </si>
  <si>
    <t>16*16</t>
  </si>
  <si>
    <t>19*19</t>
  </si>
  <si>
    <t>20*20</t>
    <phoneticPr fontId="137" type="noConversion"/>
  </si>
  <si>
    <t>22*22</t>
  </si>
  <si>
    <t>25*25</t>
  </si>
  <si>
    <t>28*28</t>
  </si>
  <si>
    <t>32*32</t>
  </si>
  <si>
    <t>35*35</t>
  </si>
  <si>
    <t>38*38</t>
  </si>
  <si>
    <t>40*40</t>
  </si>
  <si>
    <t>50*50</t>
  </si>
  <si>
    <t>55*55</t>
  </si>
  <si>
    <t>60*60</t>
  </si>
  <si>
    <t>65*65</t>
  </si>
  <si>
    <t>75*75</t>
  </si>
  <si>
    <t>90*90</t>
  </si>
  <si>
    <t>100*100</t>
  </si>
  <si>
    <t>120*120</t>
  </si>
  <si>
    <t xml:space="preserve">PIPESPPS38, </t>
  </si>
  <si>
    <t>SPPS 파이프</t>
    <phoneticPr fontId="137" type="noConversion"/>
  </si>
  <si>
    <t>PIPESPPS38, 100Akg</t>
    <phoneticPr fontId="26" type="noConversion"/>
  </si>
  <si>
    <t xml:space="preserve">PIPESPPS380, </t>
    <phoneticPr fontId="137" type="noConversion"/>
  </si>
  <si>
    <t>A 80SKG</t>
    <phoneticPr fontId="137" type="noConversion"/>
  </si>
  <si>
    <t>A 40SKG</t>
    <phoneticPr fontId="137" type="noConversion"/>
  </si>
  <si>
    <t>A 20SKG</t>
    <phoneticPr fontId="137" type="noConversion"/>
  </si>
  <si>
    <t xml:space="preserve">PIPESTS316L, </t>
    <phoneticPr fontId="137" type="noConversion"/>
  </si>
  <si>
    <t>STS316L, 65A 40S</t>
    <phoneticPr fontId="26" type="noConversion"/>
  </si>
  <si>
    <t xml:space="preserve">ANGLESTS304, </t>
    <phoneticPr fontId="137" type="noConversion"/>
  </si>
  <si>
    <t>STS ANGLE 앵글</t>
    <phoneticPr fontId="137" type="noConversion"/>
  </si>
  <si>
    <t>20*20*3</t>
    <phoneticPr fontId="137" type="noConversion"/>
  </si>
  <si>
    <t>40*40*3</t>
    <phoneticPr fontId="137" type="noConversion"/>
  </si>
  <si>
    <t>50*50*3</t>
    <phoneticPr fontId="137" type="noConversion"/>
  </si>
  <si>
    <t>30*30*4</t>
    <phoneticPr fontId="137" type="noConversion"/>
  </si>
  <si>
    <t>40*40*4</t>
    <phoneticPr fontId="137" type="noConversion"/>
  </si>
  <si>
    <t>30*40*5</t>
    <phoneticPr fontId="137" type="noConversion"/>
  </si>
  <si>
    <t>40*40*6</t>
    <phoneticPr fontId="137" type="noConversion"/>
  </si>
  <si>
    <t>75*75*8</t>
    <phoneticPr fontId="137" type="noConversion"/>
  </si>
  <si>
    <t>80*80*8</t>
    <phoneticPr fontId="137" type="noConversion"/>
  </si>
  <si>
    <t>50*50*9</t>
    <phoneticPr fontId="137" type="noConversion"/>
  </si>
  <si>
    <t>65*65*9</t>
    <phoneticPr fontId="137" type="noConversion"/>
  </si>
  <si>
    <t>STS304, 1.6T</t>
  </si>
  <si>
    <t>STS304, 2.0T</t>
    <phoneticPr fontId="26" type="noConversion"/>
  </si>
  <si>
    <t>STS304, 3.0T</t>
  </si>
  <si>
    <t>STS304, 9.0T</t>
  </si>
  <si>
    <t>STS304, 12.0T</t>
  </si>
  <si>
    <t>STS304, 22.0T</t>
    <phoneticPr fontId="26" type="noConversion"/>
  </si>
  <si>
    <t>STS310, 8.0T</t>
    <phoneticPr fontId="26" type="noConversion"/>
  </si>
  <si>
    <t>1EA</t>
    <phoneticPr fontId="137" type="noConversion"/>
  </si>
  <si>
    <t>φ50 이하 10K</t>
    <phoneticPr fontId="24" type="noConversion"/>
  </si>
  <si>
    <t>φ25 이하 10K</t>
    <phoneticPr fontId="24" type="noConversion"/>
  </si>
  <si>
    <t>φ25 이하 20K</t>
    <phoneticPr fontId="24" type="noConversion"/>
  </si>
  <si>
    <t xml:space="preserve">2026년 1월 </t>
    <phoneticPr fontId="26" type="noConversion"/>
  </si>
  <si>
    <t>하-P165</t>
    <phoneticPr fontId="26" type="noConversion"/>
  </si>
  <si>
    <t>P39,41</t>
    <phoneticPr fontId="26" type="noConversion"/>
  </si>
  <si>
    <t>SS275, 3.2T</t>
  </si>
  <si>
    <t>SS275, 4.5T</t>
  </si>
  <si>
    <t>SS275, 6.0T</t>
  </si>
  <si>
    <t>SS275, 9.0T</t>
  </si>
  <si>
    <t>SS275, 12.0T</t>
  </si>
  <si>
    <t>SS275, 16.0T</t>
  </si>
  <si>
    <t>SS275, 19.0T</t>
  </si>
  <si>
    <t>SS275, 22.0T</t>
  </si>
  <si>
    <t>SS275, 24.0T</t>
  </si>
  <si>
    <t>SS275, 25.0T</t>
  </si>
  <si>
    <t>SS275, 35.0T</t>
  </si>
  <si>
    <t>SS275, 50.0T</t>
  </si>
  <si>
    <t>수식</t>
    <phoneticPr fontId="24" type="noConversion"/>
  </si>
  <si>
    <t>단중</t>
    <phoneticPr fontId="24" type="noConversion"/>
  </si>
  <si>
    <t>할증</t>
    <phoneticPr fontId="24" type="noConversion"/>
  </si>
  <si>
    <t>산출근거</t>
    <phoneticPr fontId="24" type="noConversion"/>
  </si>
  <si>
    <t>판단</t>
    <phoneticPr fontId="24" type="noConversion"/>
  </si>
  <si>
    <t>비고</t>
    <phoneticPr fontId="24" type="noConversion"/>
  </si>
  <si>
    <t>단중표</t>
    <phoneticPr fontId="24" type="noConversion"/>
  </si>
  <si>
    <t>다이아프램식, 7.2ℓ/hr x 10kg/㎠.G</t>
  </si>
  <si>
    <t>H-BEAM100*100*6*8kg</t>
  </si>
  <si>
    <t>SS275, 40A*10K</t>
  </si>
  <si>
    <t>SS275, 0.8T</t>
  </si>
  <si>
    <t>SS275, 20A*10K</t>
  </si>
  <si>
    <t>SS275, 25A*20K</t>
  </si>
  <si>
    <t>SS275, 15A*10K</t>
  </si>
  <si>
    <t xml:space="preserve">CHECKED PLATESS275, </t>
  </si>
  <si>
    <t>SS275, 1.6T</t>
  </si>
  <si>
    <t>SS275, 10.0T</t>
  </si>
  <si>
    <t>SS275, 15.0T</t>
  </si>
  <si>
    <t>SS275, 20.0T</t>
  </si>
  <si>
    <t>SS275, 26.0T</t>
  </si>
  <si>
    <t>SS275, 30.0T</t>
  </si>
  <si>
    <t>(64*4)EA</t>
    <phoneticPr fontId="24" type="noConversion"/>
  </si>
  <si>
    <t>Honeycomb Type, 150 x 150 x 600</t>
    <phoneticPr fontId="24" type="noConversion"/>
  </si>
  <si>
    <t>보통부재
33~50㎡/TON</t>
    <phoneticPr fontId="26" type="noConversion"/>
  </si>
  <si>
    <t>Honeycomb Type, 150 x 150 x 600</t>
    <phoneticPr fontId="26" type="noConversion"/>
  </si>
  <si>
    <t>SS275, 4.5T</t>
    <phoneticPr fontId="26" type="noConversion"/>
  </si>
  <si>
    <t xml:space="preserve">SS275 잡철물 제작 (보통, Ton당) </t>
  </si>
  <si>
    <t>SS275 잡철물 설치(보통, Ton당) (2021 건설공사 표준품셈_기계설비부문 9-1-2)</t>
  </si>
  <si>
    <t>0.2 TON</t>
    <phoneticPr fontId="26" type="noConversion"/>
  </si>
  <si>
    <t>TON</t>
    <phoneticPr fontId="137" type="noConversion"/>
  </si>
  <si>
    <t xml:space="preserve"> - 기초작업 및 표면손질</t>
    <phoneticPr fontId="9" type="noConversion"/>
  </si>
  <si>
    <t xml:space="preserve"> - 반응조제 및 탱크류 조립설치</t>
    <phoneticPr fontId="9" type="noConversion"/>
  </si>
  <si>
    <t>반응조제 및 탱크류 조립설치 (Ton당) (2021 건설공사 표준품셈_기계설비부문 13-8-7)</t>
    <phoneticPr fontId="24" type="noConversion"/>
  </si>
  <si>
    <t>3-1)</t>
    <phoneticPr fontId="26" type="noConversion"/>
  </si>
  <si>
    <t>3-2)</t>
    <phoneticPr fontId="26" type="noConversion"/>
  </si>
  <si>
    <t>SPPS380, 25A</t>
    <phoneticPr fontId="24" type="noConversion"/>
  </si>
  <si>
    <t>SPPS380, 25A</t>
    <phoneticPr fontId="26" type="noConversion"/>
  </si>
  <si>
    <t>SPPS380, 25A</t>
    <phoneticPr fontId="26" type="noConversion"/>
  </si>
  <si>
    <t>스팀트랩 장치 설치</t>
  </si>
  <si>
    <t xml:space="preserve">φ25 </t>
  </si>
  <si>
    <t xml:space="preserve"> 배관공</t>
    <phoneticPr fontId="9" type="noConversion"/>
  </si>
  <si>
    <t>BALL V/V(황동)</t>
    <phoneticPr fontId="26" type="noConversion"/>
  </si>
  <si>
    <t>공통</t>
    <phoneticPr fontId="26" type="noConversion"/>
  </si>
  <si>
    <t xml:space="preserve"> 열코트 (은색)</t>
  </si>
  <si>
    <t>QT-606</t>
    <phoneticPr fontId="9" type="noConversion"/>
  </si>
  <si>
    <t>강관배관 (Φ15)</t>
    <phoneticPr fontId="26" type="noConversion"/>
  </si>
  <si>
    <t>스텐레스 배관 용접 할증률</t>
    <phoneticPr fontId="26" type="noConversion"/>
  </si>
  <si>
    <t>탄소강관용접품의 47.5%</t>
    <phoneticPr fontId="26" type="noConversion"/>
  </si>
  <si>
    <t>강관배관 (Φ50)</t>
    <phoneticPr fontId="26" type="noConversion"/>
  </si>
  <si>
    <t>P776~777</t>
    <phoneticPr fontId="26" type="noConversion"/>
  </si>
  <si>
    <t>작동기776
밸브 777</t>
    <phoneticPr fontId="26" type="noConversion"/>
  </si>
  <si>
    <t>3EA</t>
    <phoneticPr fontId="26" type="noConversion"/>
  </si>
  <si>
    <t>바탕만들기 (㎡당) (2026 건설공사 표준품셈_기계설비부문 9-2-1)</t>
    <phoneticPr fontId="26" type="noConversion"/>
  </si>
  <si>
    <t>철제면 녹막이 페인트칠 (㎡당, 3회 기준) (2026 건설공사 표준품셈_건축부문 11-2-6)</t>
  </si>
  <si>
    <t>철제면 도장공사-일반 (㎡당, 3회 기준) (2026 건설공사 표준품셈_건축부문 11-2-4)</t>
    <phoneticPr fontId="9" type="noConversion"/>
  </si>
  <si>
    <t>철제면 도장공사-내열 (㎡당, 3회 기준) (2026 건설공사 표준품셈_건축부문 11-2-4)</t>
    <phoneticPr fontId="9" type="noConversion"/>
  </si>
  <si>
    <t>재료량_2012년 건설공사 표준품셈_건축부문 19-3 철재면 적용</t>
    <phoneticPr fontId="26" type="noConversion"/>
  </si>
  <si>
    <t xml:space="preserve"> 공구손료 및 잡재료비</t>
    <phoneticPr fontId="26" type="noConversion"/>
  </si>
  <si>
    <t>재료량_2012년 건설공사 표준품셈_건축부문 19-4 적용</t>
    <phoneticPr fontId="26" type="noConversion"/>
  </si>
  <si>
    <t>반응조제 및 탱크류 조립설치 (Ton당) (2026 건설공사 표준품셈_기계설비부문 13-8-7)</t>
    <phoneticPr fontId="26" type="noConversion"/>
  </si>
  <si>
    <t>본 품의 2%</t>
    <phoneticPr fontId="26" type="noConversion"/>
  </si>
  <si>
    <t>기계실배관, 품의 150%</t>
    <phoneticPr fontId="26" type="noConversion"/>
  </si>
  <si>
    <t>기계실배관 요율적용</t>
    <phoneticPr fontId="26" type="noConversion"/>
  </si>
  <si>
    <t>플랜트배관 (Φ25, m당) (2026 건설공사 표준품셈_기계설비부문 13-1-1)</t>
    <phoneticPr fontId="26" type="noConversion"/>
  </si>
  <si>
    <t>스텐레스배관 (Φ15, m당) (2026 건설공사 표준품셈_기계설비부문 13-1-1)</t>
    <phoneticPr fontId="26" type="noConversion"/>
  </si>
  <si>
    <t>강관배관 (Φ50, m당) (2026 건설공사 표준품셈_기계설비부문 1-1-2)</t>
    <phoneticPr fontId="26" type="noConversion"/>
  </si>
  <si>
    <t>강관배관(Φ25, m당) (2026 건설공사 표준품셈_기계설비부문 1-1-2)</t>
    <phoneticPr fontId="26" type="noConversion"/>
  </si>
  <si>
    <t>강관배관 (Φ20, m당) (2026 건설공사 표준품셈_기계설비부문 1-1-2)</t>
    <phoneticPr fontId="26" type="noConversion"/>
  </si>
  <si>
    <t>강관배관 (Φ15, m당) (2026 건설공사 표준품셈_기계설비부문 1-1-2)</t>
    <phoneticPr fontId="26" type="noConversion"/>
  </si>
  <si>
    <t>Pump류 설치 (0.75kw이하, 대당) (2026 건설공사 표준품셈_기계설비부문 4-1-1)</t>
    <phoneticPr fontId="26" type="noConversion"/>
  </si>
  <si>
    <t>스테인레스, 철제난간설치 (Ton당) (건축부문 8-2)</t>
    <phoneticPr fontId="26" type="noConversion"/>
  </si>
  <si>
    <t>FITTING 취부(φ32 이하, 2개소 결합) (2026 건설공사 표준품셈_기계설비부문 13-1-4)</t>
    <phoneticPr fontId="26" type="noConversion"/>
  </si>
  <si>
    <t>FITTING 취부(φ50 이하, 2개소 결합) (2026 건설공사 표준품셈_기계설비부문 13-1-4)</t>
    <phoneticPr fontId="26" type="noConversion"/>
  </si>
  <si>
    <t>FITTING 취부(φ32 이하, 3개소 결합) (2026 건설공사 표준품셈_기계설비부문 13-1-4)</t>
    <phoneticPr fontId="26" type="noConversion"/>
  </si>
  <si>
    <t>Flange취부 (Φ25이하, 10.5㎏/㎠, 개당) (2026 건설공사 표준품셈_기계설비부문 13-1-5)</t>
    <phoneticPr fontId="26" type="noConversion"/>
  </si>
  <si>
    <t>Flange취부 (Φ25이하, 21㎏/㎠, 개당) (2026 건설공사 표준품셈_기계설비부문 13-1-5)</t>
    <phoneticPr fontId="26" type="noConversion"/>
  </si>
  <si>
    <t>Flange취부 (Φ50이하, 10.5㎏/㎠, 개당) (2026 건설공사 표준품셈_기계설비부문 13-1-5)</t>
    <phoneticPr fontId="26" type="noConversion"/>
  </si>
  <si>
    <t>Flange취부 (Φ50이하, 21㎏/㎠, 개당) (2026 건설공사 표준품셈_기계설비부문 13-1-5)</t>
    <phoneticPr fontId="26" type="noConversion"/>
  </si>
  <si>
    <t>밸브취부 (Flange Type, Φ50이하, 10.5㎏/㎠이하 개당) (2026 건설공사 표준품셈_기계설비부문 13-1-3)</t>
    <phoneticPr fontId="26" type="noConversion"/>
  </si>
  <si>
    <t>밸브취부 (Flange Type, Φ50이하, 21~27㎏/㎠ 개당) (2026 건설공사 표준품셈_기계설비부문 13-1-3)</t>
    <phoneticPr fontId="26" type="noConversion"/>
  </si>
  <si>
    <t>플랙시블커넥터 설치(Φ15~25, 개당) (2026 건설공사 표준품셈_기계설비부문 5-3-2)</t>
    <phoneticPr fontId="26" type="noConversion"/>
  </si>
  <si>
    <t>스팀트랩 설치 (개당, 25A) (2026 건설공사 표준품셈_기계설비부문 5-2-1)</t>
    <phoneticPr fontId="26" type="noConversion"/>
  </si>
  <si>
    <t>덕트보온공사 (50t이하, ㎡당) (2026 건설공사 표준품셈_기계설비부문 3-3-2)</t>
    <phoneticPr fontId="26" type="noConversion"/>
  </si>
  <si>
    <t>기기보온공사 (60t이하, ㎡당) (2026 건설공사 표준품셈_기계설비부문 13-3-2)</t>
    <phoneticPr fontId="26" type="noConversion"/>
  </si>
  <si>
    <t>함석마감 밸브보온 (Φ50이하, 50t, 개당) (2026 소방공사 표준품셈_ 3-1-3-2_2-나)</t>
    <phoneticPr fontId="26" type="noConversion"/>
  </si>
  <si>
    <t>#60kg/㎥</t>
  </si>
  <si>
    <t>#60kg/㎥</t>
    <phoneticPr fontId="26" type="noConversion"/>
  </si>
  <si>
    <t>FITTING보온(Φ50 이하, 개당) (2026 건설공사 표준품셈_기계설비부문 13-3-1)</t>
    <phoneticPr fontId="26" type="noConversion"/>
  </si>
  <si>
    <t>(2026 전기표준품셈 5-33)</t>
    <phoneticPr fontId="26" type="noConversion"/>
  </si>
  <si>
    <t>탈질설비 설치 소운반(작업위치까지 필요한 자재를 운반) (2026 건설공사 표준품셈_기계설비부문 13-8-5)</t>
    <phoneticPr fontId="26" type="noConversion"/>
  </si>
  <si>
    <t>탈질설비 설치 현장교정(수송도중 변형된 것을 바로잡기) (2026 건설공사 표준품셈_기계설비부문 13-8-5)</t>
    <phoneticPr fontId="26" type="noConversion"/>
  </si>
  <si>
    <t>탈질설비 설치 본체조립(분리 운반된 Body 조립 포함) (2026 건설공사 표준품셈_기계설비부문 13-8-5)</t>
    <phoneticPr fontId="26" type="noConversion"/>
  </si>
  <si>
    <t xml:space="preserve"> 탈질설비 설치 본체설치 (2026 건설공사 표준품셈_기계설비부문 13-8-5)</t>
    <phoneticPr fontId="26" type="noConversion"/>
  </si>
  <si>
    <t>일반기기설치 (TON당, 0.5Ton 미만) (2026 건설공사 표준품셈_기계설비부문 13-11-1)</t>
    <phoneticPr fontId="26" type="noConversion"/>
  </si>
  <si>
    <t>공기예열기 설치 (Ton당) (2026 건설공사 표준품셈_기계설비부문 13-5-5)</t>
    <phoneticPr fontId="26" type="noConversion"/>
  </si>
  <si>
    <t>배관보온공사 (보온두께 41~60mm, Φ15, m당) (2026 건설공사 표준품셈_기계설비부문 13-3-1)</t>
    <phoneticPr fontId="26" type="noConversion"/>
  </si>
  <si>
    <t>배관보온공사 (보온두께 41~60mm, Φ20, m당) (2026 건설공사 표준품셈_기계설비부문 13-3-1)</t>
    <phoneticPr fontId="26" type="noConversion"/>
  </si>
  <si>
    <t>배관보온공사 (보온두께 41~60mm, Φ25, m당) (2026 건설공사 표준품셈_기계설비부문 13-3-1)</t>
    <phoneticPr fontId="26" type="noConversion"/>
  </si>
  <si>
    <t>배관보온공사 (보온두께 41~60mm, Φ50, m당) (2026 건설공사 표준품셈_기계설비부문 13-3-1)</t>
    <phoneticPr fontId="26" type="noConversion"/>
  </si>
  <si>
    <t>50t, Φ20</t>
    <phoneticPr fontId="9" type="noConversion"/>
  </si>
  <si>
    <t>50t, Φ25</t>
    <phoneticPr fontId="9" type="noConversion"/>
  </si>
  <si>
    <t>50t, Φ50</t>
    <phoneticPr fontId="9" type="noConversion"/>
  </si>
  <si>
    <t>50t, Φ50</t>
    <phoneticPr fontId="26" type="noConversion"/>
  </si>
  <si>
    <t>스텐레스배관 (Φ50, m당) (2026 건설공사 표준품셈_기계설비부문 13-1-1)</t>
    <phoneticPr fontId="26" type="noConversion"/>
  </si>
  <si>
    <t>정  미
수  량</t>
    <phoneticPr fontId="24" type="noConversion"/>
  </si>
  <si>
    <t>할  증
수  량</t>
    <phoneticPr fontId="24" type="noConversion"/>
  </si>
  <si>
    <t>(2.688*8.64*2EA+1.368*8.64+1.524*8.64)+(2.7*1.725*0.5+1.38*1.95*0.5+0.75*2*0.5*2EA+2.688*0.1+1.368*0.1+0.792*π*0.1*0.5)+((2.7+0.862)*1.753*0.5+(1.38+0.512)
*1.93*0.5+0.862*0.105+0.512*0.105+2.7*0.105+1.38*0.105)</t>
  </si>
  <si>
    <t>(2.688*1.799*4+2.688*1.429)*0.006*7.85kg/㎥*1,000kg/TON</t>
    <phoneticPr fontId="26" type="noConversion"/>
  </si>
  <si>
    <t>(2.7*2+2.7*1+1.797*3+0.897*3+0.535*1+0.845*1+0.895*1+0.94*1)*9.36kg/m</t>
    <phoneticPr fontId="26" type="noConversion"/>
  </si>
  <si>
    <t>(8.09*1+0.535*1)*17.2kg/m</t>
    <phoneticPr fontId="26" type="noConversion"/>
  </si>
  <si>
    <t>(0.297*3+0.897*3)*3.53kg/m</t>
    <phoneticPr fontId="26" type="noConversion"/>
  </si>
  <si>
    <t>(2.688*1.799*4+2.688*1.429)*0.006*7.85TON/㎥*1,000kg/TON</t>
    <phoneticPr fontId="26" type="noConversion"/>
  </si>
  <si>
    <t>(2.7*2+2.7+0.92*6+0.85*3+0.535*2+8.09*2)*9.36kg/m</t>
    <phoneticPr fontId="26" type="noConversion"/>
  </si>
  <si>
    <t>(0.92*6+0.85*3)*3.53kg/m</t>
    <phoneticPr fontId="26" type="noConversion"/>
  </si>
  <si>
    <t>(1.524*1.429+1.524*1.799*4)*0.006*7.85TON/㎥*1,000kg/TON</t>
    <phoneticPr fontId="26" type="noConversion"/>
  </si>
  <si>
    <t>(1.58*2+1.58*1+0.56*6+0.45*3+0.535*2+8.09*2)*9.36kg/m</t>
    <phoneticPr fontId="26" type="noConversion"/>
  </si>
  <si>
    <t>(0.51*6+0.45*3)*3.53kg/m</t>
    <phoneticPr fontId="26" type="noConversion"/>
  </si>
  <si>
    <t>(1.368*1.429+1.368*1.799*4)*0.006*7.85TON/㎥*1,000kg/TON</t>
    <phoneticPr fontId="26" type="noConversion"/>
  </si>
  <si>
    <t>0.195*3.63kg/m</t>
    <phoneticPr fontId="26" type="noConversion"/>
  </si>
  <si>
    <t>((2.7+0.862)*1.753*0.5+(1.38+0.512)*1.93*0.5+0.862*0.105+0.512*0.105+2.7*0.105+1.38*0.105)*0.006*7.85TON/㎥*1,000kg/TON</t>
    <phoneticPr fontId="26" type="noConversion"/>
  </si>
  <si>
    <t>(2.7*0.1+1.58*0.1+0.862*0.065+0.642*0.065)*0.009*7.85TON/㎥*1,000kg/TON</t>
    <phoneticPr fontId="26" type="noConversion"/>
  </si>
  <si>
    <t>(0.121*4+1.846*4+0.109*4+1.645*4)*9.36kg/m</t>
    <phoneticPr fontId="26" type="noConversion"/>
  </si>
  <si>
    <t>(2.688*2+1.368*2+0.85*2+0.5*2)*4.71kg/m</t>
    <phoneticPr fontId="26" type="noConversion"/>
  </si>
  <si>
    <t>(2.7*1.725*0.5+1.38*1.95*0.5+0.75*2*0.5*2EA+2.688*0.1+1.368*0.1+0.792*π*0.1*0.5)*0.006*7.85TON/㎥*1,000kg/TON</t>
    <phoneticPr fontId="26" type="noConversion"/>
  </si>
  <si>
    <t>(2.7*0.1*2+1.58*0.1*2+0.922*π*0.065)*0.009*7.85TON/㎥*1,000kg/TON</t>
    <phoneticPr fontId="26" type="noConversion"/>
  </si>
  <si>
    <t>(0.122+1.143+0.105+1.110)*9.36kg/m</t>
    <phoneticPr fontId="26" type="noConversion"/>
  </si>
  <si>
    <t>0.3*0.317*0.009*7.85TON/㎥*1,000kg/TON</t>
    <phoneticPr fontId="26" type="noConversion"/>
  </si>
  <si>
    <t>0.3*0.25*0.016*7.85TON/㎥*1,000kg/TON</t>
    <phoneticPr fontId="26" type="noConversion"/>
  </si>
  <si>
    <t>0.3*0.25*0.022*7.85TON/㎥*1,000kg/TON</t>
    <phoneticPr fontId="26" type="noConversion"/>
  </si>
  <si>
    <t>(0.125*0.144*60+0.06*0.115*24)*0.009*7.85TON/㎥*1,000kg/TON</t>
    <phoneticPr fontId="26" type="noConversion"/>
  </si>
  <si>
    <t>(1.368*6+1.3*12)*5.91kg/m</t>
    <phoneticPr fontId="26" type="noConversion"/>
  </si>
  <si>
    <t>1.368*14.9kg/m</t>
    <phoneticPr fontId="26" type="noConversion"/>
  </si>
  <si>
    <t>1.23*1.23*33.8kg/㎡</t>
    <phoneticPr fontId="26" type="noConversion"/>
  </si>
  <si>
    <t>(0.15*0.21*2+0.2*0.22*2+0.2*0.22)*0.009*7.85TON/㎥*1,000kg/TON</t>
    <phoneticPr fontId="26" type="noConversion"/>
  </si>
  <si>
    <t>1.35*14.9kg/m</t>
    <phoneticPr fontId="26" type="noConversion"/>
  </si>
  <si>
    <t>(1.35*1+1.704*1)*26kg/m</t>
    <phoneticPr fontId="26" type="noConversion"/>
  </si>
  <si>
    <t>(0.2*0.22*2+0.2*0.22*4)*0.009*7.85TON/㎥*1,000kg/TON</t>
    <phoneticPr fontId="26" type="noConversion"/>
  </si>
  <si>
    <t>(1.35*2+1.704*2)*26kg/m</t>
    <phoneticPr fontId="26" type="noConversion"/>
  </si>
  <si>
    <t>1.4*19.2kg/m</t>
    <phoneticPr fontId="26" type="noConversion"/>
  </si>
  <si>
    <t>(0.155*0.5)^2*π*0.009*7.85TON/㎥*1,000kg/TON</t>
    <phoneticPr fontId="26" type="noConversion"/>
  </si>
  <si>
    <t>(0.066*6+0.1*6)*3.63kg/m</t>
    <phoneticPr fontId="26" type="noConversion"/>
  </si>
  <si>
    <t>0.425*5.91kg/m</t>
    <phoneticPr fontId="26" type="noConversion"/>
  </si>
  <si>
    <t>(0.089*6+0.33*6)*3.63kg/m</t>
    <phoneticPr fontId="26" type="noConversion"/>
  </si>
  <si>
    <t>(0.33*6+2.482*12+0.23*6)*2.45kg/m</t>
    <phoneticPr fontId="26" type="noConversion"/>
  </si>
  <si>
    <t>(1.431*1.461*3+1.461*0.15*6+1.431*0.15*6)*0.0045*7.85TON/㎥*1,000kg/TON</t>
    <phoneticPr fontId="26" type="noConversion"/>
  </si>
  <si>
    <t>(1.48*0.15*9+1.63*1.63*3)*0.006*7.85TON/㎥*1,000kg/TON</t>
    <phoneticPr fontId="26" type="noConversion"/>
  </si>
  <si>
    <t>(1.63*0.065*6+1.5*0.065*6+0.3*0.075*6)*0.012*7.85TON/㎥*1,000kg/TON</t>
    <phoneticPr fontId="26" type="noConversion"/>
  </si>
  <si>
    <t>0.16*2.45kg/m</t>
    <phoneticPr fontId="26" type="noConversion"/>
  </si>
  <si>
    <t>0.35*1.58kg/m</t>
    <phoneticPr fontId="26" type="noConversion"/>
  </si>
  <si>
    <t>0.272*2.98kg/m</t>
    <phoneticPr fontId="26" type="noConversion"/>
  </si>
  <si>
    <t>1.461*9.36kg/m</t>
    <phoneticPr fontId="26" type="noConversion"/>
  </si>
  <si>
    <t>0.666*3.53kg/m</t>
    <phoneticPr fontId="26" type="noConversion"/>
  </si>
  <si>
    <t>(0.77*0.481*3+0.481*0.15*6)*0.0032*7.85TON/㎥*1,000kg/TON</t>
    <phoneticPr fontId="26" type="noConversion"/>
  </si>
  <si>
    <t>0.586*0.586*0.0045*7.85TON/㎥*1,000kg/TON</t>
    <phoneticPr fontId="26" type="noConversion"/>
  </si>
  <si>
    <t>0.5*0.16*0.006*7.85TON/㎥*1,000kg/TON</t>
    <phoneticPr fontId="26" type="noConversion"/>
  </si>
  <si>
    <t>2.6*38.3kg/m</t>
    <phoneticPr fontId="26" type="noConversion"/>
  </si>
  <si>
    <t>0.185*0.25*0.012*7.85TON/㎥*1,000kg/TON</t>
    <phoneticPr fontId="26" type="noConversion"/>
  </si>
  <si>
    <t>(1.1*3+2.75*3)*17.2kg/m</t>
    <phoneticPr fontId="26" type="noConversion"/>
  </si>
  <si>
    <t>1.564*0.882*37kg/㎡</t>
    <phoneticPr fontId="26" type="noConversion"/>
  </si>
  <si>
    <t>(1.42*6+1.52*12)*9.36kg/m</t>
    <phoneticPr fontId="26" type="noConversion"/>
  </si>
  <si>
    <t>(0.082*0.07*24)*0.009*7.85TON/㎥*1,000kg/TON</t>
    <phoneticPr fontId="26" type="noConversion"/>
  </si>
  <si>
    <t>0.31*0.07*0.012*7.85TON/㎥*1,000kg/TON</t>
    <phoneticPr fontId="26" type="noConversion"/>
  </si>
  <si>
    <t>(0.176*0.131*18+0.1*0.12*3)*0.012*7.85TON/㎥*1,000kg/TON</t>
    <phoneticPr fontId="26" type="noConversion"/>
  </si>
  <si>
    <t>SS275</t>
    <phoneticPr fontId="26" type="noConversion"/>
  </si>
  <si>
    <t>(1.44*160EA+0.154*180EA+1.58*40EA)*2.57kg/m</t>
    <phoneticPr fontId="26" type="noConversion"/>
  </si>
  <si>
    <t>((0.0494^2-0.0254^2)/4)*π*276*1.38m*0.0008*7.85TON/㎥*1,000kg/1TON</t>
    <phoneticPr fontId="26" type="noConversion"/>
  </si>
  <si>
    <t>(1.25*1.19)*2EA*0.0045*7.85TON/㎥*1,000kg/1TON</t>
    <phoneticPr fontId="26" type="noConversion"/>
  </si>
  <si>
    <t>(1.226)*16kg/m</t>
    <phoneticPr fontId="26" type="noConversion"/>
  </si>
  <si>
    <t>(1.4*1.19*2EA+0.115*1.125*4EA+0.96*0.12*2EA+0.12*1.25*2EA+1.25*0.3*2EA+0.96*0.3*2EA)*0.0045*7.85TON/㎥*1,000kg/1TON</t>
    <phoneticPr fontId="26" type="noConversion"/>
  </si>
  <si>
    <t>(1.4*0.8*0.5*2EA+1.25*0.8*0.5*2EA+0.67*0.9*0.5*4EA)*0.0045*7.85TON/㎥*1,000kg/1TON</t>
    <phoneticPr fontId="26" type="noConversion"/>
  </si>
  <si>
    <t>(π*0.883)*4.59kg/m</t>
    <phoneticPr fontId="26" type="noConversion"/>
  </si>
  <si>
    <t>(1.35*2+1.01*2)*3.53kg/m</t>
    <phoneticPr fontId="26" type="noConversion"/>
  </si>
  <si>
    <t>(1.3*1.06)*0.006*7.85TON/㎥*1,000kg/1TON</t>
    <phoneticPr fontId="26" type="noConversion"/>
  </si>
  <si>
    <t>(0.11*0.08+0.06*0.15)*2EA*0.012*7.85TON/㎥*1,000kg/1TON</t>
    <phoneticPr fontId="26" type="noConversion"/>
  </si>
  <si>
    <t>(1.24+0.96)*2.36kg/m</t>
    <phoneticPr fontId="26" type="noConversion"/>
  </si>
  <si>
    <t>(0.35*0.35)*0.0045*7.85TON/㎥*1,000kg/1TON</t>
    <phoneticPr fontId="26" type="noConversion"/>
  </si>
  <si>
    <t>(0.35*0.35*2EA)*0.006*7.85TON/㎥*1,000kg/1TON</t>
    <phoneticPr fontId="26" type="noConversion"/>
  </si>
  <si>
    <t>(0.325+0.590*4EA)*49.9kg/m</t>
    <phoneticPr fontId="26" type="noConversion"/>
  </si>
  <si>
    <t>(0.16*0.11*4EA+0.2*0.12*4EA)*0.019*7.85TON/㎥*1,000kg/1TON</t>
    <phoneticPr fontId="26" type="noConversion"/>
  </si>
  <si>
    <t>(1.87+1.15)*2.36kg/m</t>
    <phoneticPr fontId="26" type="noConversion"/>
  </si>
  <si>
    <t>(1/2*1.012*π*1.945)*0.005*7.93TON/㎥*1,000kg/1TON</t>
    <phoneticPr fontId="26" type="noConversion"/>
  </si>
  <si>
    <t>((2.095/2)^2*π)*0.006*7.93TON/㎥*1,000kg/1TON</t>
    <phoneticPr fontId="26" type="noConversion"/>
  </si>
  <si>
    <t>(π*1.945*2.438)*0.005*7.93TON/㎥*1,000kg/1TON</t>
    <phoneticPr fontId="26" type="noConversion"/>
  </si>
  <si>
    <t>((2.045/2)^2*π-(1.947/2)^2*π)*0.009*7.93TON/㎥*1,000kg/1TON</t>
    <phoneticPr fontId="26" type="noConversion"/>
  </si>
  <si>
    <t>(0.25*0.075)*0.009*7.93TON/㎥*1,000kg/1TON</t>
    <phoneticPr fontId="26" type="noConversion"/>
  </si>
  <si>
    <t>(π*1.945)*6.85kg/m</t>
    <phoneticPr fontId="26" type="noConversion"/>
  </si>
  <si>
    <t>(2.6*2+1.216*2+0.65*2+0.7*2+0.815*2+1.3*3)*3.53kg/m</t>
    <phoneticPr fontId="26" type="noConversion"/>
  </si>
  <si>
    <t>0.6*2.45kg/m</t>
    <phoneticPr fontId="26" type="noConversion"/>
  </si>
  <si>
    <t>0.3*1.6kg/m</t>
    <phoneticPr fontId="26" type="noConversion"/>
  </si>
  <si>
    <t>(π*0.30^2)*0.005*7.93TON/㎥*1,000kg/1TON</t>
    <phoneticPr fontId="26" type="noConversion"/>
  </si>
  <si>
    <t>((0.5*0.88)^2*π)*0.004*7.93TON/㎥*1,000kg/1TON</t>
    <phoneticPr fontId="26" type="noConversion"/>
  </si>
  <si>
    <t>((0.772/2)^2*π)*0.004*7.93TON/㎥*1,000kg/1TON</t>
    <phoneticPr fontId="26" type="noConversion"/>
  </si>
  <si>
    <t>(π*0.772*1.219)*0.004*7.93TON/㎥*1,000kg/1TON</t>
    <phoneticPr fontId="26" type="noConversion"/>
  </si>
  <si>
    <t>(0.771+0.35*4EA)*2.38kg/m</t>
    <phoneticPr fontId="26" type="noConversion"/>
  </si>
  <si>
    <t>(0.491*4)*9.09kg/m</t>
    <phoneticPr fontId="26" type="noConversion"/>
  </si>
  <si>
    <t>(0.15*0.1)*0.009*7.93TON/㎥*1,000kg/1TON</t>
    <phoneticPr fontId="26" type="noConversion"/>
  </si>
  <si>
    <t>((0.992*0.5)^2*π)-(0.794*0.5)^2*π)*13+0.582*0.992-0.506*0.862)*0.009*7.85TON/㎥*1,000kg/1TON</t>
    <phoneticPr fontId="26" type="noConversion"/>
  </si>
  <si>
    <t>(0.5*0.248*4)*0.006*7.85TON/㎥*1,000kg/TON</t>
    <phoneticPr fontId="26" type="noConversion"/>
  </si>
  <si>
    <t>(0.586*0.586)*0.0045*7.85TON/㎥*1,000kg/TON</t>
    <phoneticPr fontId="26" type="noConversion"/>
  </si>
  <si>
    <t>(0.48*0.15*2)*0.0032*7.85TON/㎥*1,000kg/TON</t>
    <phoneticPr fontId="26" type="noConversion"/>
  </si>
  <si>
    <t>(15.3*6)*49.9kg/m</t>
    <phoneticPr fontId="26" type="noConversion"/>
  </si>
  <si>
    <t>(0.2655*0.23*12+0.26*0.09*4+0.182*0.186*61+0.179*0.2*8+0.176*0.096*160+0.14*0.09*56)*0.009*7.85TON/㎥*1,000kg/TON</t>
    <phoneticPr fontId="26" type="noConversion"/>
  </si>
  <si>
    <t>(0.2*0.2*12)*0.012*7.85TON/㎥*1,000kg/TON</t>
    <phoneticPr fontId="26" type="noConversion"/>
  </si>
  <si>
    <t>(0.430*0.180*12)*0.016*7.85TON/㎥*1,000kg/TON</t>
    <phoneticPr fontId="26" type="noConversion"/>
  </si>
  <si>
    <t>(0.35*0.35*6)*0.019*7.85TON/㎥*1,000kg/TON</t>
    <phoneticPr fontId="26" type="noConversion"/>
  </si>
  <si>
    <t>(1.6+1.04+2.98+1.68+1.68+2.98+3.98+3.98+1.6+2.98+2.98+2.18+2.18+1.04)*49.9kg/m</t>
    <phoneticPr fontId="26" type="noConversion"/>
  </si>
  <si>
    <t>(0.89+0.93+0.78+0.78+1.6*3+2.18+0.93+0.93)*21.3kg/m</t>
    <phoneticPr fontId="26" type="noConversion"/>
  </si>
  <si>
    <t>(0.81*1.04+(1.095+1.01+1.03+1.095)*1+0.24*0.84+(0.875+0.79+0.705)*1.11+(0.93+1.24+1)*1.025+(0.93+1.24+1)*0.925+(1.095+1.01+1.03+1.095)*0.8)*27.4kg/㎡</t>
    <phoneticPr fontId="26" type="noConversion"/>
  </si>
  <si>
    <t>(0.51+0.66+0.88+0.84+2.88+1.8+3.1+2+2.08+0.94+1.205)*3.16kg/m</t>
    <phoneticPr fontId="26" type="noConversion"/>
  </si>
  <si>
    <t>1.078*2.95kg/m</t>
    <phoneticPr fontId="26" type="noConversion"/>
  </si>
  <si>
    <t>(0.47+0.62+0.84+0.8+2.84+1.76+3.06+1.96+2.04+0.9+1.165)*2.36kg/m</t>
    <phoneticPr fontId="26" type="noConversion"/>
  </si>
  <si>
    <t>(0.47+0.62+0.84+0.8+2.84+1.76+3.06+1.96+2.04+0.9+1.165)*4.71kg/m</t>
    <phoneticPr fontId="26" type="noConversion"/>
  </si>
  <si>
    <t>(3.98*2+2.98*2)*66.0kg/m</t>
    <phoneticPr fontId="26" type="noConversion"/>
  </si>
  <si>
    <t>(0.374*0.186*4+0.374*0.096*8)*0.009*7.85TON/㎥*1,000kg/TON</t>
    <phoneticPr fontId="26" type="noConversion"/>
  </si>
  <si>
    <t>(1.04+2.98+1.04+1.6+2.98+1.04+2.98+2.98+1.04+3.98+3.98+1.04+2.18*3)*49.9kg/m</t>
    <phoneticPr fontId="26" type="noConversion"/>
  </si>
  <si>
    <t>(3.98+0.93*3+0.83+1.68+1.68*0.83+1.04*0.78+1.04*0.93+0.99*2+1.55+1.13+1.13+1.63+2.18*2)*21.3kg/m</t>
    <phoneticPr fontId="26" type="noConversion"/>
  </si>
  <si>
    <t>(0.84*0.49+1.075*1.075+(1.095+1.01+1.03+1.06)*1.075+(0.99+1.19+0.925)*1.305+(0.99+1.19+0.925)*0.925+0.925*1.075+0.78*0.385+1.135*(0.74+0.815)+(1.055+0.79+0.875)*1.405+1.055+0.8+(0.78+0.88+0.78)*1.075)*27.4kg/㎡</t>
    <phoneticPr fontId="26" type="noConversion"/>
  </si>
  <si>
    <t>(1.25+2.04+0.24+1.21+2.88*2+0.965*3+4.04+0.5+0.2+2.4+1.05+1.5)*3.16kg/m</t>
    <phoneticPr fontId="26" type="noConversion"/>
  </si>
  <si>
    <t>(1.21+2+0.2+1.17+2.84*2+0.925*3+4+0.46+0.16+2.36+1.01+1.46)*2.36kg/m</t>
    <phoneticPr fontId="26" type="noConversion"/>
  </si>
  <si>
    <t>(1.21+2+0.2+1.17+2.84*2+0.925*3+4+0.46+0.16+2.36+1.01+1.46)*4.71kg/m</t>
    <phoneticPr fontId="26" type="noConversion"/>
  </si>
  <si>
    <t>(5.5*3+2.98+7.64*2+2.18)*49.9kg/m</t>
    <phoneticPr fontId="26" type="noConversion"/>
  </si>
  <si>
    <t>(1.04+0.93+2.98+0.93*3+0.88+0.62+0.93+0.55+0.55+1.78+3.98+0.93*3+2.18+0.93+0.93+1.13+1.13+1.63+2.18+2.18)*21.3kg/m</t>
    <phoneticPr fontId="26" type="noConversion"/>
  </si>
  <si>
    <t>(0.865*0.73+1.075*7.71+0.84*0.24+4.275*1.075+0.975*1.085+0.78*0.33+1.37*2.74+1.055*1.685+1.075*2.46+0.84*0.59)*27.4kg/㎡</t>
    <phoneticPr fontId="26" type="noConversion"/>
  </si>
  <si>
    <t>(1.6+0.45+0.57+4.375+2.065+0.29+1.065+5.25+0.2+2.45+0.94*2+2.88+1.35)*3.16kg/m</t>
    <phoneticPr fontId="26" type="noConversion"/>
  </si>
  <si>
    <t>(1.56+0.41+0.53+4.335+2.025+0.25+1.025+5.21+0.16+2.41+0.9*2+2.84+1.31)*2.36kg/m</t>
    <phoneticPr fontId="26" type="noConversion"/>
  </si>
  <si>
    <t>(1.56+0.41+0.53+4.335+2.025+0.25+1.025+5.21+0.16+2.41+0.9*2+2.84+1.31)*4.71kg/m</t>
    <phoneticPr fontId="26" type="noConversion"/>
  </si>
  <si>
    <t>(0.83+1.68+1.68+0.83+0.93+1.04+3.98+0.93*3+2.18+0.93*2+1.13*2+1.63+2.18*2)*21.3kg/m</t>
    <phoneticPr fontId="26" type="noConversion"/>
  </si>
  <si>
    <t>(1.075*7.71+3.125*2.24+1.37*2.74+1.81*1.055+1.075*2.46+0.84*0.59)*27.4kg/㎡</t>
    <phoneticPr fontId="26" type="noConversion"/>
  </si>
  <si>
    <t>(0.94*3+5.25+2.4+2.88*2+2.45+0.2+2.015)*3.16kg/m</t>
    <phoneticPr fontId="26" type="noConversion"/>
  </si>
  <si>
    <t>(0.9*3+5.21+2.36+2.84+2.41+0.16+1.975)*2.36kg/m</t>
    <phoneticPr fontId="26" type="noConversion"/>
  </si>
  <si>
    <t>(0.9*3+5.21+2.36+2.84+2.41+0.16+1.975)*4.71kg/m</t>
    <phoneticPr fontId="26" type="noConversion"/>
  </si>
  <si>
    <t>(2.98*4+6.38*2)*49.9kg/m</t>
    <phoneticPr fontId="26" type="noConversion"/>
  </si>
  <si>
    <t>(1.68*2+0.83*2)*21.3kg/m</t>
    <phoneticPr fontId="26" type="noConversion"/>
  </si>
  <si>
    <t>(1.96*1.025+1.19*0.8+1.19*0.4+1.03*3.02)*27.4kg/㎡</t>
    <phoneticPr fontId="26" type="noConversion"/>
  </si>
  <si>
    <t>(0.98+3.01+2.01+3.18+2.19)*3.16kg/m</t>
    <phoneticPr fontId="26" type="noConversion"/>
  </si>
  <si>
    <t>(0.94+2.961+1.961+3.14+2.15)*2.36kg/m</t>
    <phoneticPr fontId="26" type="noConversion"/>
  </si>
  <si>
    <t>(0.94+2.961+1.961+3.14+2.15)*4.71kg/m</t>
    <phoneticPr fontId="26" type="noConversion"/>
  </si>
  <si>
    <t>((3.97+0.382+0.183)*2+(3.477+0.567+1.095)*4+(1.131+0.167+0.191)*2+(3.182+0.94+0.141)*2+(3.477+0.567+0.195)*2)*24.6kg/m</t>
    <phoneticPr fontId="26" type="noConversion"/>
  </si>
  <si>
    <t>(0.1*0.2*6)*0.009*7.85TON/㎥*1,000kg/TON</t>
    <phoneticPr fontId="26" type="noConversion"/>
  </si>
  <si>
    <t>(0.25*0.8)*27.4kg/㎡</t>
    <phoneticPr fontId="26" type="noConversion"/>
  </si>
  <si>
    <t>(3.927*2+0.33*2+3.353*4+0.518*4+1.104*2+0.118*2+3.141*2+0.05*2+3.353*2+0.518*2)*3.16kg/m</t>
    <phoneticPr fontId="26" type="noConversion"/>
  </si>
  <si>
    <t>1.1*2.95kg/m</t>
    <phoneticPr fontId="26" type="noConversion"/>
  </si>
  <si>
    <t>(3.934*2+0.323*2+3.358*4+0.528*4+1.110*2+0.128*2+3.146*2+0.06*2+3.358*2+0.528*2)*2.36kg/m</t>
    <phoneticPr fontId="26" type="noConversion"/>
  </si>
  <si>
    <t>(3.92*2+0.368*2+3.345*4+0.573*4+1.096*2+0.173*2+3.132*2+0.105*2+3.345*2+0.573*2)*4.71kg/m</t>
    <phoneticPr fontId="26" type="noConversion"/>
  </si>
  <si>
    <t>(0.5*7+2.5+0.5+1.5+3.5+14+15.6+5.7+2.7)</t>
    <phoneticPr fontId="26" type="noConversion"/>
  </si>
  <si>
    <t>(2+3+0.5+0.5)</t>
    <phoneticPr fontId="26" type="noConversion"/>
  </si>
  <si>
    <t>(0.5+0.8+0.3+4.3+3.4+1.9+1.4+0.5+2.7+1.5)</t>
    <phoneticPr fontId="26" type="noConversion"/>
  </si>
  <si>
    <t>(0.5+0.8+0.3+4.3+3.4+1.9+1.4+0.5+2.7+1.5)*3m</t>
    <phoneticPr fontId="137" type="noConversion"/>
  </si>
  <si>
    <t>(3+1.5+26.4+2.8+1.5+2.5+5.3+1.3+6.8+0.5+1.5+1.8+3+28+1.5+6.5+3.8+3.8+1.6+0.5)</t>
    <phoneticPr fontId="26" type="noConversion"/>
  </si>
  <si>
    <t>(7.4+4.2+1+1+1+2.5+2.5+15.7+4.5+15.7+5.7+2.7)</t>
    <phoneticPr fontId="26" type="noConversion"/>
  </si>
  <si>
    <t>=((0.992*0.5)^2*3.14159265358979)-(0.794*0.5)^2*3.14159265358979)*13+0.582*0.992-0.506*0.862)*0.009*7.85*1000/1</t>
  </si>
  <si>
    <r>
      <t xml:space="preserve">A179, </t>
    </r>
    <r>
      <rPr>
        <sz val="10"/>
        <rFont val="굴림"/>
        <family val="1"/>
        <charset val="129"/>
      </rPr>
      <t>Ø25.4x2.77T</t>
    </r>
    <phoneticPr fontId="137" type="noConversion"/>
  </si>
  <si>
    <t>(π*0.792*(0.144+2.14+2.554+0.446*2+1.524+0.1+2.519+2.44+0.149+1.605+1.335+8)+π*0.804*0.1+0.446*
1.524*2+(0.78*0.54*0.5+0.8*0.74*0.5+0.57*0.63*0.5*2)*2+0.78*0.083*2+0.5*0.859*2+0.85*0.859*2+0.5*1.088*2+0.85*1.088*2+0.5*1.153*2+0.85*1.153*2+0.662*0.662*4+0.85*1.039*2+0.85*0.65*2+0.85*0.376*2+0.85*0.235*2+π*0.804*0.2+0.446*1.724*2+0.446*0.792*2+0.28*0.262*2+(2.7+2.4)*0.7*0.5+(0.78*0.61*0.5+
0.8*0.85*0.5+0.6*0.7)*2)*0.006*7.85TON/㎥*1,000kg/TON</t>
  </si>
  <si>
    <t xml:space="preserve"> 컬러강판 원자재 시공</t>
    <phoneticPr fontId="26" type="noConversion"/>
  </si>
  <si>
    <t>본 품의 100% 가산</t>
    <phoneticPr fontId="26" type="noConversion"/>
  </si>
  <si>
    <t>비  고  2</t>
    <phoneticPr fontId="24" type="noConversion"/>
  </si>
  <si>
    <t>605kg/EA*4EA</t>
    <phoneticPr fontId="24" type="noConversion"/>
  </si>
  <si>
    <t>설비확충/타제조사
 호환불가능</t>
  </si>
  <si>
    <t>설비확충/타제조사 호환불가능</t>
  </si>
  <si>
    <t xml:space="preserve"> </t>
    <phoneticPr fontId="26" type="noConversion"/>
  </si>
  <si>
    <t>진도군 생활폐기물 소각시설 선택적촉매환원설비(SCR) 설비 확충</t>
    <phoneticPr fontId="26" type="noConversion"/>
  </si>
  <si>
    <t>(설 계 내 역 서)</t>
    <phoneticPr fontId="26" type="noConversion"/>
  </si>
  <si>
    <t>총  계</t>
    <phoneticPr fontId="24" type="noConversion"/>
  </si>
  <si>
    <t xml:space="preserve"> </t>
    <phoneticPr fontId="26" type="noConversion"/>
  </si>
  <si>
    <t xml:space="preserve"> </t>
    <phoneticPr fontId="24" type="noConversion"/>
  </si>
  <si>
    <t xml:space="preserve"> </t>
    <phoneticPr fontId="24" type="noConversion"/>
  </si>
  <si>
    <t xml:space="preserve"> </t>
    <phoneticPr fontId="24" type="noConversion"/>
  </si>
  <si>
    <t>총사업비</t>
    <phoneticPr fontId="14" type="noConversion"/>
  </si>
  <si>
    <t>×</t>
  </si>
  <si>
    <t>공급가액</t>
    <phoneticPr fontId="26" type="noConversion"/>
  </si>
  <si>
    <t>부가가치세</t>
    <phoneticPr fontId="14" type="noConversion"/>
  </si>
  <si>
    <t>순공사원가+일반관리비+이윤</t>
    <phoneticPr fontId="26" type="noConversion"/>
  </si>
  <si>
    <t>총원가</t>
    <phoneticPr fontId="14" type="noConversion"/>
  </si>
  <si>
    <t>(노무비+경비+일반관리비)</t>
    <phoneticPr fontId="26" type="noConversion"/>
  </si>
  <si>
    <t>이윤</t>
    <phoneticPr fontId="14" type="noConversion"/>
  </si>
  <si>
    <t>절사금액</t>
    <phoneticPr fontId="26" type="noConversion"/>
  </si>
  <si>
    <t>5~30억 미만, 산업설비 적용</t>
    <phoneticPr fontId="26" type="noConversion"/>
  </si>
  <si>
    <t>순공사비</t>
    <phoneticPr fontId="26" type="noConversion"/>
  </si>
  <si>
    <t>일반관리비</t>
    <phoneticPr fontId="14" type="noConversion"/>
  </si>
  <si>
    <t>재료비+노무비+경비</t>
    <phoneticPr fontId="26" type="noConversion"/>
  </si>
  <si>
    <t>순공사원가</t>
    <phoneticPr fontId="26" type="noConversion"/>
  </si>
  <si>
    <t>소             계</t>
  </si>
  <si>
    <t>플랜트(쓰레기소각로) 적용</t>
    <phoneticPr fontId="26" type="noConversion"/>
  </si>
  <si>
    <t>(재료비 + 직접노무비+산출경비)</t>
    <phoneticPr fontId="14" type="noConversion"/>
  </si>
  <si>
    <t>환경보전비</t>
    <phoneticPr fontId="14" type="noConversion"/>
  </si>
  <si>
    <t>(재료비 + 노무비)</t>
    <phoneticPr fontId="14" type="noConversion"/>
  </si>
  <si>
    <t>기타경비</t>
    <phoneticPr fontId="14" type="noConversion"/>
  </si>
  <si>
    <t>5~50억 미만, 특수건설공사 적용</t>
    <phoneticPr fontId="26" type="noConversion"/>
  </si>
  <si>
    <t>+ 기초액</t>
    <phoneticPr fontId="26" type="noConversion"/>
  </si>
  <si>
    <t>(재료비+직접노무비) x</t>
    <phoneticPr fontId="26" type="noConversion"/>
  </si>
  <si>
    <t>산업안전보건관리비</t>
    <phoneticPr fontId="26" type="noConversion"/>
  </si>
  <si>
    <t>직접노무비</t>
    <phoneticPr fontId="26" type="noConversion"/>
  </si>
  <si>
    <t>퇴직공제부금비</t>
    <phoneticPr fontId="26" type="noConversion"/>
  </si>
  <si>
    <t>1개월 이상공사 적용</t>
    <phoneticPr fontId="26" type="noConversion"/>
  </si>
  <si>
    <t>연금보험료</t>
    <phoneticPr fontId="26" type="noConversion"/>
  </si>
  <si>
    <t>건강보험료</t>
    <phoneticPr fontId="26" type="noConversion"/>
  </si>
  <si>
    <t>노인장기요양보험료</t>
    <phoneticPr fontId="26" type="noConversion"/>
  </si>
  <si>
    <t>7등급 적용</t>
    <phoneticPr fontId="26" type="noConversion"/>
  </si>
  <si>
    <t>노무비</t>
    <phoneticPr fontId="14" type="noConversion"/>
  </si>
  <si>
    <t>고용보험료</t>
    <phoneticPr fontId="26" type="noConversion"/>
  </si>
  <si>
    <t>산재보험료</t>
    <phoneticPr fontId="14" type="noConversion"/>
  </si>
  <si>
    <t>기계경비</t>
    <phoneticPr fontId="26" type="noConversion"/>
  </si>
  <si>
    <t>경      비</t>
    <phoneticPr fontId="26" type="noConversion"/>
  </si>
  <si>
    <t>소              계</t>
  </si>
  <si>
    <t>간  접    노  무  비</t>
  </si>
  <si>
    <t>직  접    노  무  비</t>
  </si>
  <si>
    <t>소계</t>
    <phoneticPr fontId="14" type="noConversion"/>
  </si>
  <si>
    <t>발생부산물(△)</t>
    <phoneticPr fontId="14" type="noConversion"/>
  </si>
  <si>
    <t>직접재료비</t>
    <phoneticPr fontId="14" type="noConversion"/>
  </si>
  <si>
    <t>순    공    사    비</t>
    <phoneticPr fontId="14" type="noConversion"/>
  </si>
  <si>
    <t>적   용   기   준</t>
    <phoneticPr fontId="26" type="noConversion"/>
  </si>
  <si>
    <t>구     성     비</t>
    <phoneticPr fontId="26" type="noConversion"/>
  </si>
  <si>
    <t>금      액</t>
    <phoneticPr fontId="26" type="noConversion"/>
  </si>
  <si>
    <t>비       목</t>
    <phoneticPr fontId="26" type="noConversion"/>
  </si>
  <si>
    <t>구 분</t>
    <phoneticPr fontId="26" type="noConversion"/>
  </si>
  <si>
    <t>원  가  계  산  서</t>
    <phoneticPr fontId="26" type="noConversion"/>
  </si>
  <si>
    <t>10억 미만, 6개월 이하, 산업설비적용</t>
    <phoneticPr fontId="14" type="noConversion"/>
  </si>
  <si>
    <t>공사예정금액이 1억원 이상 건설공사에 적용</t>
    <phoneticPr fontId="26" type="noConversion"/>
  </si>
  <si>
    <t>10억 미만, 6개월 이하, 산업설비적용,설치노무비만 반영</t>
    <phoneticPr fontId="14" type="noConversion"/>
  </si>
  <si>
    <t>법정요율</t>
    <phoneticPr fontId="26" type="noConversion"/>
  </si>
  <si>
    <t>F.L 8,400</t>
    <phoneticPr fontId="24" type="noConversion"/>
  </si>
  <si>
    <t>(1.04+0.93+2.98+0.93*3+0.55*2+0.88+0.93+1.78+3.98+0.93*3+2.18+0.93*2+1.13*2+1.63+0.83*2+1.68*2+2.18*2+0.62)*21.3kg/m</t>
    <phoneticPr fontId="26" type="noConversion"/>
  </si>
  <si>
    <t>(0.865*0.73+7.71*1.075+4.285+1.075+2.205*3.125+0.78*0.33+1.085*0.975+1.37*2.74+1.055*1.81+1.075*2.46+0.84*0.59)*27.4kg/㎡</t>
    <phoneticPr fontId="26" type="noConversion"/>
  </si>
  <si>
    <t>(0.57+4.375+2.065+0.29+1.065+5+2.4+0.94*2+2.88+2.05+0.2)*3.16kg/m</t>
    <phoneticPr fontId="26" type="noConversion"/>
  </si>
  <si>
    <t>(0.53+4.335+2.025+0.25+1.025+4.96+2.36+0.9*2+2.84+2.01+0.16)*2.36kg/m</t>
    <phoneticPr fontId="26" type="noConversion"/>
  </si>
  <si>
    <t>(0.53+4.335+2.025+0.25+1.025+4.96+2.36+0.9*2+2.84+2.01+0.16)*4.71kg/m</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</si>
</sst>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0">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_ * #,##0_ ;_ * \-#,##0_ ;_ * &quot;-&quot;_ ;_ @_ "/>
    <numFmt numFmtId="177" formatCode="_ * #,##0.00_ ;_ * \-#,##0.00_ ;_ * &quot;-&quot;??_ ;_ @_ "/>
    <numFmt numFmtId="178" formatCode="_(* #,##0_);_(* \(#,##0\);_(* &quot;-&quot;_);_(@_)"/>
    <numFmt numFmtId="179" formatCode="General_)"/>
    <numFmt numFmtId="180" formatCode="_(* #,##0.000_);_(* \(#,##0.000\);_(* &quot;-&quot;_);_(@_)"/>
    <numFmt numFmtId="181" formatCode="#,##0_);[Red]\(#,##0\)"/>
    <numFmt numFmtId="182" formatCode="#,##0.00_);[Red]\(#,##0.00\)"/>
    <numFmt numFmtId="183" formatCode="#,##0.000_);[Red]\(#,##0.000\)"/>
    <numFmt numFmtId="184" formatCode="&quot;₩&quot;#,##0;[Red]&quot;₩&quot;&quot;₩&quot;&quot;₩&quot;&quot;₩&quot;&quot;₩&quot;&quot;₩&quot;&quot;₩&quot;&quot;₩&quot;&quot;₩&quot;&quot;₩&quot;&quot;₩&quot;&quot;₩&quot;&quot;₩&quot;&quot;₩&quot;&quot;₩&quot;&quot;₩&quot;\-#,##0"/>
    <numFmt numFmtId="185" formatCode="&quot;₩&quot;#,##0.00;&quot;₩&quot;&quot;₩&quot;&quot;₩&quot;&quot;₩&quot;&quot;₩&quot;&quot;₩&quot;&quot;₩&quot;&quot;₩&quot;\-#,##0.00"/>
    <numFmt numFmtId="186" formatCode="0.00_)"/>
    <numFmt numFmtId="187" formatCode="#,##0;\(#,##0\)"/>
    <numFmt numFmtId="188" formatCode="#,##0.00000;[Red]\-#,##0.00000"/>
    <numFmt numFmtId="189" formatCode="#,##0.0000000;[Red]\-#,##0.0000000"/>
    <numFmt numFmtId="190" formatCode="#,##0_ "/>
    <numFmt numFmtId="191" formatCode="0.0"/>
    <numFmt numFmtId="192" formatCode="#,##0;[Red]&quot;-&quot;#,##0"/>
    <numFmt numFmtId="193" formatCode="_-&quot;₩&quot;* #,##0.00_-;&quot;₩&quot;&quot;₩&quot;&quot;₩&quot;\!\-&quot;₩&quot;* #,##0.00_-;_-&quot;₩&quot;* &quot;-&quot;??_-;_-@_-"/>
    <numFmt numFmtId="194" formatCode="_-* #,##0.00_-;&quot;₩&quot;&quot;₩&quot;&quot;₩&quot;\!\-* #,##0.00_-;_-* &quot;-&quot;??_-;_-@_-"/>
    <numFmt numFmtId="195" formatCode="&quot;₩&quot;#,##0;&quot;₩&quot;&quot;₩&quot;&quot;₩&quot;&quot;₩&quot;&quot;₩&quot;\!\-#,##0"/>
    <numFmt numFmtId="196" formatCode="&quot;₩&quot;#,##0;[Red]&quot;₩&quot;&quot;₩&quot;&quot;₩&quot;&quot;₩&quot;&quot;₩&quot;\!\-#,##0"/>
    <numFmt numFmtId="197" formatCode="&quot;₩&quot;#,##0.00;&quot;₩&quot;&quot;₩&quot;&quot;₩&quot;&quot;₩&quot;&quot;₩&quot;\!\-#,##0.00"/>
    <numFmt numFmtId="198" formatCode="#,##0.00&quot;₩&quot;\!\ &quot;Pts&quot;;&quot;₩&quot;\!\-#,##0.00&quot;₩&quot;\!\ &quot;Pts&quot;"/>
    <numFmt numFmtId="199" formatCode="\(&quot;₩&quot;#,##0\)"/>
    <numFmt numFmtId="200" formatCode="[DBNum4]&quot;總見積金額 :一金&quot;[$-412]General&quot;---원整&quot;"/>
    <numFmt numFmtId="201" formatCode="#,##0_ ;[Red]\-#,##0\ "/>
    <numFmt numFmtId="202" formatCode="#,##0.00_ ;[Red]\-#,##0.00\ "/>
    <numFmt numFmtId="203" formatCode="_-* #,##0_-;&quot;₩&quot;\!\-* #,##0_-;_-* &quot;-&quot;_-;_-@_-"/>
    <numFmt numFmtId="204" formatCode="0.000"/>
    <numFmt numFmtId="205" formatCode="_-* #,##0.00_-;&quot;₩&quot;\!\-* #,##0.00_-;_-* &quot;-&quot;??_-;_-@_-"/>
    <numFmt numFmtId="206" formatCode="_ &quot;₩&quot;* #,##0_ ;_ &quot;₩&quot;* \-#,##0_ ;_ &quot;₩&quot;* &quot;-&quot;_ ;_ @_ "/>
    <numFmt numFmtId="207" formatCode="_ &quot;₩&quot;* #,##0.00_ ;_ &quot;₩&quot;* \-#,##0.00_ ;_ &quot;₩&quot;* &quot;-&quot;??_ ;_ @_ "/>
    <numFmt numFmtId="208" formatCode="_ * #,##0.0_ ;_ * \-#,##0.0_ ;_ * &quot;-&quot;_ ;_ @_ "/>
    <numFmt numFmtId="209" formatCode="yy&quot;년&quot;&quot;₩&quot;&quot;₩&quot;\ mm&quot;월&quot;&quot;₩&quot;&quot;₩&quot;\ dd&quot;일&quot;"/>
    <numFmt numFmtId="210" formatCode="yyyy&quot;年&quot;&quot;₩&quot;&quot;₩&quot;\ mm&quot;月&quot;&quot;₩&quot;&quot;₩&quot;\ dd&quot;日&quot;"/>
    <numFmt numFmtId="211" formatCode="#,##0,"/>
    <numFmt numFmtId="212" formatCode="0.000%"/>
    <numFmt numFmtId="213" formatCode="0,###,000"/>
    <numFmt numFmtId="214" formatCode="#,##0.0000"/>
    <numFmt numFmtId="215" formatCode="0.00_);[Red]\(0.00\)"/>
    <numFmt numFmtId="216" formatCode="0.0000%"/>
    <numFmt numFmtId="217" formatCode="#,##0&quot; &quot;;[Red]&quot;△&quot;#,##0&quot; &quot;"/>
    <numFmt numFmtId="218" formatCode="* #,##0&quot; &quot;;[Red]* &quot;△&quot;#,##0&quot; &quot;;* @"/>
    <numFmt numFmtId="219" formatCode="#,##0.####;[Red]&quot;△&quot;#,##0.####"/>
    <numFmt numFmtId="220" formatCode="#,##0.00##;[Red]&quot;△&quot;#,##0.00##"/>
    <numFmt numFmtId="221" formatCode="#,##0;&quot;-&quot;#,##0"/>
    <numFmt numFmtId="222" formatCode="_-* #,##0;\-* #,##0;_-* &quot;-&quot;;_-@"/>
    <numFmt numFmtId="223" formatCode="#,##0.00;[Red]#,##0.00;&quot; &quot;"/>
    <numFmt numFmtId="224" formatCode="#,##0.0;[Red]#,##0.0;&quot; &quot;"/>
    <numFmt numFmtId="225" formatCode="&quot;  &quot;@"/>
    <numFmt numFmtId="226" formatCode="&quot;￥&quot;#,##0.00;[Red]&quot;￥&quot;\-#,##0.00"/>
    <numFmt numFmtId="227" formatCode="0.0%"/>
    <numFmt numFmtId="228" formatCode="&quot;[제&quot;##&quot;호표]&quot;"/>
    <numFmt numFmtId="229" formatCode="&quot;물정1월 P&quot;####"/>
    <numFmt numFmtId="230" formatCode="&quot;P &quot;####"/>
    <numFmt numFmtId="231" formatCode="#,##0.000_ ;[Red]\-#,##0.000\ "/>
    <numFmt numFmtId="232" formatCode="\ "/>
    <numFmt numFmtId="233" formatCode="#,##0.000"/>
    <numFmt numFmtId="234" formatCode="&quot;$&quot;#,##0_);\(&quot;$&quot;#,##0\)"/>
    <numFmt numFmtId="235" formatCode="##\/##\/##"/>
    <numFmt numFmtId="236" formatCode="&quot;₩&quot;#,##0;&quot;₩&quot;&quot;₩&quot;&quot;₩&quot;&quot;₩&quot;&quot;₩&quot;\-#,##0"/>
    <numFmt numFmtId="237" formatCode="_-* #,##0.0_-;\-* #,##0.0_-;_-* &quot;-&quot;_-;_-@_-"/>
    <numFmt numFmtId="238" formatCode="#,##0.00;[Red]&quot;-&quot;#,##0.00"/>
    <numFmt numFmtId="239" formatCode="#0.00%"/>
    <numFmt numFmtId="240" formatCode="&quot;₩&quot;#,##0;[Red]&quot;₩&quot;\-&quot;₩&quot;#,##0"/>
    <numFmt numFmtId="241" formatCode="#,##0;[Red]#,##0"/>
    <numFmt numFmtId="242" formatCode="_ &quot;₩&quot;* #,##0_ ;_ &quot;₩&quot;* &quot;₩&quot;&quot;₩&quot;&quot;₩&quot;&quot;₩&quot;&quot;₩&quot;&quot;₩&quot;&quot;₩&quot;&quot;₩&quot;&quot;₩&quot;&quot;₩&quot;&quot;₩&quot;&quot;₩&quot;&quot;₩&quot;\-#,##0_ ;_ &quot;₩&quot;* &quot;-&quot;_ ;_ @_ "/>
    <numFmt numFmtId="243" formatCode="_(&quot;$&quot;* #,##0_);_(&quot;$&quot;* \(#,##0\);_(&quot;$&quot;* &quot;-&quot;_);_(@_)"/>
    <numFmt numFmtId="244" formatCode="_(&quot;₩&quot;* #,##0_);_(&quot;₩&quot;* \(#,##0\);_(&quot;₩&quot;* &quot;-&quot;_);_(@_)"/>
    <numFmt numFmtId="245" formatCode="_(&quot;RM&quot;* #,##0_);_(&quot;RM&quot;* \(#,##0\);_(&quot;RM&quot;* &quot;-&quot;_);_(@_)"/>
    <numFmt numFmtId="246" formatCode="_ &quot;₩&quot;* #,##0.00_ ;_ &quot;₩&quot;* &quot;₩&quot;&quot;₩&quot;&quot;₩&quot;&quot;₩&quot;&quot;₩&quot;&quot;₩&quot;&quot;₩&quot;&quot;₩&quot;&quot;₩&quot;&quot;₩&quot;&quot;₩&quot;&quot;₩&quot;&quot;₩&quot;\-#,##0.00_ ;_ &quot;₩&quot;* &quot;-&quot;??_ ;_ @_ "/>
    <numFmt numFmtId="247" formatCode="_(&quot;$&quot;* #,##0.00_);_(&quot;$&quot;* \(#,##0.00\);_(&quot;$&quot;* &quot;-&quot;??_);_(@_)"/>
    <numFmt numFmtId="248" formatCode="_(&quot;₩&quot;* #,##0.00_);_(&quot;₩&quot;* \(#,##0.00\);_(&quot;₩&quot;* &quot;-&quot;??_);_(@_)"/>
    <numFmt numFmtId="249" formatCode="_(&quot;RM&quot;* #,##0.00_);_(&quot;RM&quot;* \(#,##0.00\);_(&quot;RM&quot;* &quot;-&quot;??_);_(@_)"/>
    <numFmt numFmtId="250" formatCode="_-* #,##0.00_-;&quot;₩&quot;&quot;₩&quot;&quot;₩&quot;\-* #,##0.00_-;_-* &quot;-&quot;??_-;_-@_-"/>
    <numFmt numFmtId="251" formatCode="_ * #,##0_ ;_ * &quot;₩&quot;&quot;₩&quot;&quot;₩&quot;&quot;₩&quot;&quot;₩&quot;&quot;₩&quot;&quot;₩&quot;&quot;₩&quot;&quot;₩&quot;&quot;₩&quot;&quot;₩&quot;&quot;₩&quot;&quot;₩&quot;\-#,##0_ ;_ * &quot;-&quot;_ ;_ @_ "/>
    <numFmt numFmtId="252" formatCode="#,##0\ &quot;F&quot;;[Red]\-#,##0\ &quot;F&quot;"/>
    <numFmt numFmtId="253" formatCode="_ * #,##0.00_ ;_ * &quot;₩&quot;&quot;₩&quot;&quot;₩&quot;&quot;₩&quot;&quot;₩&quot;&quot;₩&quot;&quot;₩&quot;&quot;₩&quot;&quot;₩&quot;&quot;₩&quot;&quot;₩&quot;&quot;₩&quot;&quot;₩&quot;\-#,##0.00_ ;_ * &quot;-&quot;??_ ;_ @_ "/>
    <numFmt numFmtId="254" formatCode="#,##0.00\ &quot;F&quot;;[Red]\-#,##0.00\ &quot;F&quot;"/>
    <numFmt numFmtId="255" formatCode="_(* #,##0.00_);_(* \(#,##0.00\);_(* &quot;-&quot;??_);_(@_)"/>
    <numFmt numFmtId="256" formatCode="_ * #,##0.000000_ ;_ * \-#,##0.000000_ ;_ * &quot;-&quot;_ ;_ @_ "/>
    <numFmt numFmtId="257" formatCode="&quot;₩&quot;#,##0;[Red]&quot;₩&quot;&quot;₩&quot;&quot;₩&quot;&quot;₩&quot;&quot;₩&quot;\-#,##0"/>
    <numFmt numFmtId="258" formatCode="_-&quot;₩&quot;* #,##0.00_-;&quot;₩&quot;&quot;₩&quot;&quot;₩&quot;\-&quot;₩&quot;* #,##0.00_-;_-&quot;₩&quot;* &quot;-&quot;??_-;_-@_-"/>
    <numFmt numFmtId="259" formatCode="_ * #,##0_ ;_ * \-#,##0_ ;_ * &quot;-&quot;??_ ;_ @_ "/>
    <numFmt numFmtId="260" formatCode="_-&quot;₩&quot;* #,##0.00_-;&quot;₩&quot;&quot;₩&quot;&quot;₩&quot;&quot;₩&quot;&quot;₩&quot;&quot;₩&quot;&quot;₩&quot;&quot;₩&quot;&quot;₩&quot;\-&quot;₩&quot;* #,##0.00_-;_-&quot;₩&quot;* &quot;-&quot;??_-;_-@_-"/>
    <numFmt numFmtId="261" formatCode="&quot;₩&quot;#,##0.00;&quot;₩&quot;&quot;₩&quot;&quot;₩&quot;&quot;₩&quot;&quot;₩&quot;\-#,##0.00"/>
    <numFmt numFmtId="262" formatCode="0.0000000000000"/>
    <numFmt numFmtId="263" formatCode="&quot;₩&quot;#,##0.00;&quot;₩&quot;&quot;₩&quot;&quot;₩&quot;&quot;₩&quot;&quot;₩&quot;&quot;₩&quot;&quot;₩&quot;&quot;₩&quot;&quot;₩&quot;&quot;₩&quot;\-&quot;₩&quot;#,##0.00"/>
    <numFmt numFmtId="264" formatCode="_ * #,##0_ ;_ * &quot;₩&quot;&quot;₩&quot;&quot;₩&quot;&quot;₩&quot;&quot;₩&quot;\-#,##0_ ;_ * &quot;-&quot;_ ;_ @_ "/>
    <numFmt numFmtId="265" formatCode="yy\-mm\-dd\ h:mm"/>
    <numFmt numFmtId="266" formatCode="_(* #,##0.00_);_(* \(#,##0.00\);_(* &quot;-&quot;_);_(@_)"/>
    <numFmt numFmtId="267" formatCode="&quot;[제&quot;###&quot;호표]&quot;"/>
    <numFmt numFmtId="268" formatCode="#&quot;권&quot;"/>
    <numFmt numFmtId="269" formatCode="_(* #,##0.0_);_(* \(#,##0.0\);_(* &quot;-&quot;_);_(@_)"/>
    <numFmt numFmtId="270" formatCode="#."/>
    <numFmt numFmtId="271" formatCode="_-* #,##0.000_-;\-* #,##0.000_-;_-* &quot;-&quot;_-;_-@_-"/>
    <numFmt numFmtId="272" formatCode="0.0_)"/>
    <numFmt numFmtId="273" formatCode="0.000_)"/>
    <numFmt numFmtId="274" formatCode="&quot;할증&quot;0&quot;%&quot;"/>
    <numFmt numFmtId="275" formatCode="#,##0.00000_ ;[Red]\-#,##0.00000\ "/>
    <numFmt numFmtId="276" formatCode="_-* #,##0.000000000_-;\-* #,##0.000000000_-;_-* &quot;-&quot;_-;_-@_-"/>
    <numFmt numFmtId="277" formatCode="0.00000000"/>
    <numFmt numFmtId="278" formatCode="#\)"/>
    <numFmt numFmtId="279" formatCode="##\)"/>
    <numFmt numFmtId="280" formatCode="0.000_ "/>
    <numFmt numFmtId="281" formatCode="#,##0.0_);[Red]\(#,##0.0\)"/>
    <numFmt numFmtId="282" formatCode="mm&quot;월&quot;\ dd&quot;일&quot;"/>
    <numFmt numFmtId="283" formatCode="0_);[Red]\(0\)"/>
    <numFmt numFmtId="284" formatCode="0.0_);[Red]\(0.0\)"/>
    <numFmt numFmtId="285" formatCode="0.000_);[Red]\(0.000\)"/>
    <numFmt numFmtId="286" formatCode="0.0000_);[Red]\(0.0000\)"/>
    <numFmt numFmtId="287" formatCode="&quot;할증 &quot;##&quot;%&quot;"/>
    <numFmt numFmtId="288" formatCode="&quot;₩&quot;#,##0.00"/>
    <numFmt numFmtId="289" formatCode="&quot;₩&quot;#,##0_);[Red]\(&quot;₩&quot;#,##0\)"/>
    <numFmt numFmtId="290" formatCode="&quot;₩&quot;#,###\ "/>
    <numFmt numFmtId="291" formatCode="_-* #,##0.00_-;\-* #,##0.00_-;_-* &quot;-&quot;_-;_-@_-"/>
  </numFmts>
  <fonts count="175">
    <font>
      <sz val="11"/>
      <name val="돋움"/>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name val="돋움"/>
      <family val="3"/>
      <charset val="129"/>
    </font>
    <font>
      <sz val="11"/>
      <name val="돋움"/>
      <family val="3"/>
      <charset val="129"/>
    </font>
    <font>
      <sz val="12"/>
      <name val="바탕체"/>
      <family val="1"/>
      <charset val="129"/>
    </font>
    <font>
      <sz val="11"/>
      <name val="굴림체"/>
      <family val="3"/>
      <charset val="129"/>
    </font>
    <font>
      <sz val="12"/>
      <name val="¹UAAA¼"/>
      <family val="3"/>
      <charset val="129"/>
    </font>
    <font>
      <b/>
      <sz val="10"/>
      <name val="Helv"/>
      <family val="2"/>
    </font>
    <font>
      <b/>
      <sz val="11"/>
      <name val="돋움"/>
      <family val="3"/>
      <charset val="129"/>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b/>
      <i/>
      <sz val="16"/>
      <name val="Helv"/>
      <family val="2"/>
    </font>
    <font>
      <b/>
      <u/>
      <sz val="13"/>
      <name val="굴림체"/>
      <family val="3"/>
      <charset val="129"/>
    </font>
    <font>
      <sz val="12"/>
      <name val="굴림체"/>
      <family val="3"/>
      <charset val="129"/>
    </font>
    <font>
      <b/>
      <sz val="14"/>
      <color indexed="8"/>
      <name val="굴림"/>
      <family val="3"/>
      <charset val="129"/>
    </font>
    <font>
      <sz val="10"/>
      <name val="굴림"/>
      <family val="3"/>
      <charset val="129"/>
    </font>
    <font>
      <sz val="8"/>
      <name val="바탕"/>
      <family val="1"/>
      <charset val="129"/>
    </font>
    <font>
      <sz val="11"/>
      <name val="굴림"/>
      <family val="3"/>
      <charset val="129"/>
    </font>
    <font>
      <sz val="8"/>
      <name val="돋움"/>
      <family val="3"/>
      <charset val="129"/>
    </font>
    <font>
      <sz val="11"/>
      <color indexed="8"/>
      <name val="굴림"/>
      <family val="3"/>
      <charset val="129"/>
    </font>
    <font>
      <b/>
      <sz val="10"/>
      <name val="굴림"/>
      <family val="3"/>
      <charset val="129"/>
    </font>
    <font>
      <b/>
      <sz val="12"/>
      <name val="굴림"/>
      <family val="3"/>
      <charset val="129"/>
    </font>
    <font>
      <b/>
      <sz val="14"/>
      <name val="굴림"/>
      <family val="3"/>
      <charset val="129"/>
    </font>
    <font>
      <sz val="26"/>
      <name val="굴림"/>
      <family val="3"/>
      <charset val="129"/>
    </font>
    <font>
      <sz val="16"/>
      <name val="굴림"/>
      <family val="3"/>
      <charset val="129"/>
    </font>
    <font>
      <b/>
      <sz val="24"/>
      <name val="굴림"/>
      <family val="3"/>
      <charset val="129"/>
    </font>
    <font>
      <b/>
      <sz val="1"/>
      <color indexed="8"/>
      <name val="Courier"/>
      <family val="3"/>
    </font>
    <font>
      <sz val="1"/>
      <color indexed="8"/>
      <name val="Courier"/>
      <family val="3"/>
    </font>
    <font>
      <u/>
      <sz val="12"/>
      <color indexed="36"/>
      <name val="바탕체"/>
      <family val="1"/>
      <charset val="129"/>
    </font>
    <font>
      <b/>
      <sz val="12"/>
      <color indexed="16"/>
      <name val="굴림체"/>
      <family val="3"/>
      <charset val="129"/>
    </font>
    <font>
      <sz val="12"/>
      <name val="견고딕"/>
      <family val="1"/>
      <charset val="129"/>
    </font>
    <font>
      <sz val="10"/>
      <color indexed="24"/>
      <name val="Arial"/>
      <family val="2"/>
    </font>
    <font>
      <b/>
      <sz val="18"/>
      <color indexed="24"/>
      <name val="Arial"/>
      <family val="2"/>
    </font>
    <font>
      <b/>
      <sz val="12"/>
      <color indexed="24"/>
      <name val="Arial"/>
      <family val="2"/>
    </font>
    <font>
      <b/>
      <sz val="11"/>
      <color indexed="8"/>
      <name val="굴림"/>
      <family val="3"/>
      <charset val="129"/>
    </font>
    <font>
      <b/>
      <sz val="50"/>
      <name val="굴림"/>
      <family val="3"/>
      <charset val="129"/>
    </font>
    <font>
      <sz val="14"/>
      <name val="굴림"/>
      <family val="3"/>
      <charset val="129"/>
    </font>
    <font>
      <sz val="12"/>
      <name val="굴림"/>
      <family val="3"/>
      <charset val="129"/>
    </font>
    <font>
      <sz val="12"/>
      <name val="돋움"/>
      <family val="3"/>
      <charset val="129"/>
    </font>
    <font>
      <b/>
      <sz val="16"/>
      <name val="굴림"/>
      <family val="3"/>
      <charset val="129"/>
    </font>
    <font>
      <b/>
      <sz val="14"/>
      <name val="굴림체"/>
      <family val="3"/>
      <charset val="129"/>
    </font>
    <font>
      <sz val="8"/>
      <name val="바탕체"/>
      <family val="1"/>
      <charset val="129"/>
    </font>
    <font>
      <sz val="10"/>
      <name val="MS Sans Serif"/>
      <family val="2"/>
    </font>
    <font>
      <sz val="10"/>
      <name val="굴림체"/>
      <family val="3"/>
      <charset val="129"/>
    </font>
    <font>
      <sz val="10"/>
      <name val="Helv"/>
      <family val="2"/>
    </font>
    <font>
      <sz val="12"/>
      <name val="Times New Roman"/>
      <family val="1"/>
    </font>
    <font>
      <sz val="11"/>
      <name val="바탕체"/>
      <family val="1"/>
      <charset val="129"/>
    </font>
    <font>
      <sz val="10"/>
      <name val="Courier New"/>
      <family val="3"/>
    </font>
    <font>
      <sz val="12"/>
      <name val="견명조"/>
      <family val="1"/>
      <charset val="129"/>
    </font>
    <font>
      <sz val="10"/>
      <name val="돋움체"/>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2"/>
      <name val="명조"/>
      <family val="3"/>
      <charset val="129"/>
    </font>
    <font>
      <sz val="11"/>
      <color indexed="20"/>
      <name val="맑은 고딕"/>
      <family val="3"/>
      <charset val="129"/>
    </font>
    <font>
      <sz val="1"/>
      <color indexed="8"/>
      <name val="Courier"/>
      <family val="3"/>
    </font>
    <font>
      <sz val="9"/>
      <name val="돋움체"/>
      <family val="3"/>
      <charset val="129"/>
    </font>
    <font>
      <sz val="11"/>
      <name val="돋움체"/>
      <family val="3"/>
      <charset val="129"/>
    </font>
    <font>
      <sz val="11"/>
      <color indexed="60"/>
      <name val="맑은 고딕"/>
      <family val="3"/>
      <charset val="129"/>
    </font>
    <font>
      <sz val="10"/>
      <color indexed="10"/>
      <name val="돋움체"/>
      <family val="3"/>
      <charset val="129"/>
    </font>
    <font>
      <sz val="10"/>
      <name val="바탕"/>
      <family val="1"/>
      <charset val="129"/>
    </font>
    <font>
      <i/>
      <sz val="11"/>
      <color indexed="23"/>
      <name val="맑은 고딕"/>
      <family val="3"/>
      <charset val="129"/>
    </font>
    <font>
      <b/>
      <sz val="11"/>
      <color indexed="9"/>
      <name val="맑은 고딕"/>
      <family val="3"/>
      <charset val="129"/>
    </font>
    <font>
      <sz val="10"/>
      <name val="돋움"/>
      <family val="3"/>
      <charset val="129"/>
    </font>
    <font>
      <sz val="10"/>
      <name val="명조"/>
      <family val="3"/>
      <charset val="129"/>
    </font>
    <font>
      <sz val="11"/>
      <color indexed="52"/>
      <name val="맑은 고딕"/>
      <family val="3"/>
      <charset val="129"/>
    </font>
    <font>
      <sz val="10"/>
      <name val="바탕체"/>
      <family val="1"/>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¹ÙÅÁÃ¼"/>
      <family val="1"/>
    </font>
    <font>
      <sz val="9"/>
      <name val="Arial"/>
      <family val="2"/>
    </font>
    <font>
      <sz val="12"/>
      <name val="¹ÙÅÁÃ¼"/>
      <family val="1"/>
      <charset val="129"/>
    </font>
    <font>
      <u/>
      <sz val="10"/>
      <color indexed="12"/>
      <name val="Arial"/>
      <family val="2"/>
    </font>
    <font>
      <sz val="12"/>
      <color indexed="24"/>
      <name val="Arial"/>
      <family val="2"/>
    </font>
    <font>
      <b/>
      <i/>
      <sz val="11"/>
      <name val="Times New Roman"/>
      <family val="1"/>
    </font>
    <font>
      <b/>
      <sz val="10"/>
      <name val="Arial"/>
      <family val="2"/>
    </font>
    <font>
      <b/>
      <i/>
      <sz val="10"/>
      <name val="Times New Roman"/>
      <family val="1"/>
    </font>
    <font>
      <b/>
      <sz val="18"/>
      <name val="Arial"/>
      <family val="2"/>
    </font>
    <font>
      <sz val="10"/>
      <name val="Univers (WN)"/>
      <family val="2"/>
    </font>
    <font>
      <sz val="7"/>
      <name val="Small Fonts"/>
      <family val="2"/>
    </font>
    <font>
      <sz val="12"/>
      <name val="Helv"/>
      <family val="2"/>
    </font>
    <font>
      <sz val="18"/>
      <color indexed="12"/>
      <name val="MS Sans Serif"/>
      <family val="2"/>
    </font>
    <font>
      <u/>
      <sz val="10"/>
      <color indexed="36"/>
      <name val="Arial"/>
      <family val="2"/>
    </font>
    <font>
      <sz val="22"/>
      <name val="굴림"/>
      <family val="3"/>
      <charset val="129"/>
    </font>
    <font>
      <b/>
      <sz val="10"/>
      <name val="돋움"/>
      <family val="3"/>
      <charset val="129"/>
    </font>
    <font>
      <sz val="12"/>
      <name val="돋움체"/>
      <family val="3"/>
      <charset val="129"/>
    </font>
    <font>
      <i/>
      <sz val="12"/>
      <name val="굴림체"/>
      <family val="3"/>
      <charset val="129"/>
    </font>
    <font>
      <b/>
      <sz val="12"/>
      <name val="???"/>
      <family val="1"/>
    </font>
    <font>
      <sz val="12"/>
      <name val="COUR"/>
      <family val="1"/>
    </font>
    <font>
      <b/>
      <sz val="10"/>
      <name val="MS Sans Serif"/>
      <family val="2"/>
    </font>
    <font>
      <b/>
      <sz val="12"/>
      <color indexed="16"/>
      <name val="±¼¸²A¼"/>
      <family val="1"/>
      <charset val="129"/>
    </font>
    <font>
      <b/>
      <sz val="12"/>
      <name val="바탕체"/>
      <family val="1"/>
      <charset val="129"/>
    </font>
    <font>
      <sz val="12"/>
      <name val="Arial"/>
      <family val="2"/>
    </font>
    <font>
      <sz val="9.5"/>
      <name val="돋움"/>
      <family val="3"/>
      <charset val="129"/>
    </font>
    <font>
      <sz val="12"/>
      <color indexed="10"/>
      <name val="바탕체"/>
      <family val="1"/>
      <charset val="129"/>
    </font>
    <font>
      <sz val="12"/>
      <name val="뼻뮝"/>
      <family val="1"/>
      <charset val="129"/>
    </font>
    <font>
      <i/>
      <outline/>
      <shadow/>
      <u/>
      <sz val="1"/>
      <color indexed="24"/>
      <name val="Courier"/>
      <family val="3"/>
    </font>
    <font>
      <sz val="12"/>
      <name val="ⓒoUAAA¨u"/>
      <family val="1"/>
      <charset val="129"/>
    </font>
    <font>
      <sz val="11"/>
      <name val="￥i￠￢￠?o"/>
      <family val="3"/>
      <charset val="129"/>
    </font>
    <font>
      <sz val="11"/>
      <name val="μ¸¿o"/>
      <family val="3"/>
      <charset val="129"/>
    </font>
    <font>
      <sz val="11"/>
      <name val="µ¸¿ò"/>
      <family val="3"/>
      <charset val="129"/>
    </font>
    <font>
      <sz val="10"/>
      <name val="μ¸¿oA¼"/>
      <family val="3"/>
      <charset val="129"/>
    </font>
    <font>
      <sz val="12"/>
      <name val="System"/>
      <family val="2"/>
      <charset val="129"/>
    </font>
    <font>
      <sz val="8"/>
      <name val="¹UAAA¼"/>
      <family val="3"/>
      <charset val="129"/>
    </font>
    <font>
      <sz val="10"/>
      <name val="¹ÙÅÁÃ¼"/>
      <family val="3"/>
      <charset val="129"/>
    </font>
    <font>
      <sz val="8"/>
      <name val="¹ÙÅÁÃ¼"/>
      <family val="3"/>
      <charset val="129"/>
    </font>
    <font>
      <sz val="10"/>
      <name val="µ¸¿ò"/>
      <family val="3"/>
      <charset val="129"/>
    </font>
    <font>
      <sz val="12"/>
      <name val="±¼¸²Ã¼"/>
      <family val="3"/>
      <charset val="129"/>
    </font>
    <font>
      <sz val="12"/>
      <name val="±¼¸²A¼"/>
      <family val="3"/>
      <charset val="129"/>
    </font>
    <font>
      <sz val="11"/>
      <name val="±¼¸²Ã¼"/>
      <family val="3"/>
      <charset val="129"/>
    </font>
    <font>
      <sz val="11"/>
      <name val="±¼¸²A¼"/>
      <family val="3"/>
      <charset val="129"/>
    </font>
    <font>
      <sz val="12"/>
      <name val="μ¸¿oA¼"/>
      <family val="3"/>
      <charset val="129"/>
    </font>
    <font>
      <sz val="12"/>
      <name val="µ¸¿òÃ¼"/>
      <family val="3"/>
      <charset val="129"/>
    </font>
    <font>
      <sz val="10"/>
      <name val="MS Serif"/>
      <family val="1"/>
    </font>
    <font>
      <sz val="10"/>
      <color indexed="16"/>
      <name val="MS Serif"/>
      <family val="1"/>
    </font>
    <font>
      <u/>
      <sz val="10"/>
      <color indexed="14"/>
      <name val="MS Sans Serif"/>
      <family val="2"/>
    </font>
    <font>
      <u/>
      <sz val="8"/>
      <color indexed="12"/>
      <name val="Times New Roman"/>
      <family val="1"/>
    </font>
    <font>
      <sz val="8"/>
      <name val="Helv"/>
      <family val="2"/>
    </font>
    <font>
      <b/>
      <sz val="8"/>
      <name val="Times New Roman"/>
      <family val="1"/>
    </font>
    <font>
      <b/>
      <sz val="8"/>
      <color indexed="8"/>
      <name val="Helv"/>
      <family val="2"/>
    </font>
    <font>
      <sz val="24"/>
      <name val="굴림"/>
      <family val="3"/>
      <charset val="129"/>
    </font>
    <font>
      <b/>
      <sz val="22"/>
      <name val="굴림"/>
      <family val="3"/>
      <charset val="129"/>
    </font>
    <font>
      <sz val="8"/>
      <name val="맑은 고딕"/>
      <family val="2"/>
      <charset val="129"/>
      <scheme val="minor"/>
    </font>
    <font>
      <b/>
      <sz val="11"/>
      <color rgb="FF0000FF"/>
      <name val="굴림"/>
      <family val="3"/>
      <charset val="129"/>
    </font>
    <font>
      <b/>
      <sz val="11"/>
      <name val="굴림"/>
      <family val="3"/>
      <charset val="129"/>
    </font>
    <font>
      <b/>
      <sz val="11"/>
      <color theme="1"/>
      <name val="맑은 고딕"/>
      <family val="3"/>
      <charset val="129"/>
      <scheme val="minor"/>
    </font>
    <font>
      <b/>
      <sz val="11"/>
      <color rgb="FFFF0000"/>
      <name val="굴림"/>
      <family val="3"/>
      <charset val="129"/>
    </font>
    <font>
      <sz val="11"/>
      <color theme="1"/>
      <name val="굴림"/>
      <family val="3"/>
      <charset val="129"/>
    </font>
    <font>
      <b/>
      <sz val="10"/>
      <color theme="3" tint="0.39997558519241921"/>
      <name val="굴림"/>
      <family val="3"/>
      <charset val="129"/>
    </font>
    <font>
      <sz val="10"/>
      <color theme="3" tint="0.39997558519241921"/>
      <name val="굴림"/>
      <family val="3"/>
      <charset val="129"/>
    </font>
    <font>
      <sz val="8"/>
      <name val="맑은 고딕"/>
      <family val="3"/>
      <charset val="129"/>
      <scheme val="minor"/>
    </font>
    <font>
      <sz val="11"/>
      <color theme="3" tint="0.39997558519241921"/>
      <name val="굴림"/>
      <family val="3"/>
      <charset val="129"/>
    </font>
    <font>
      <b/>
      <sz val="12"/>
      <color indexed="8"/>
      <name val="굴림"/>
      <family val="3"/>
      <charset val="129"/>
    </font>
    <font>
      <b/>
      <sz val="12"/>
      <color theme="1"/>
      <name val="굴림"/>
      <family val="3"/>
      <charset val="129"/>
    </font>
    <font>
      <sz val="10"/>
      <color theme="1"/>
      <name val="굴림"/>
      <family val="3"/>
      <charset val="129"/>
    </font>
    <font>
      <sz val="10"/>
      <color theme="4"/>
      <name val="굴림"/>
      <family val="3"/>
      <charset val="129"/>
    </font>
    <font>
      <b/>
      <sz val="11"/>
      <color rgb="FFFFCCFF"/>
      <name val="굴림"/>
      <family val="3"/>
      <charset val="129"/>
    </font>
    <font>
      <sz val="10"/>
      <color rgb="FF000000"/>
      <name val="돋움"/>
      <family val="3"/>
      <charset val="129"/>
    </font>
    <font>
      <sz val="10"/>
      <color rgb="FF000000"/>
      <name val="한양신명조"/>
      <family val="3"/>
      <charset val="129"/>
    </font>
    <font>
      <b/>
      <sz val="10"/>
      <color rgb="FF000000"/>
      <name val="돋움"/>
      <family val="3"/>
      <charset val="129"/>
    </font>
    <font>
      <b/>
      <sz val="10"/>
      <color rgb="FF000000"/>
      <name val="한양신명조"/>
      <family val="3"/>
      <charset val="129"/>
    </font>
    <font>
      <b/>
      <sz val="11"/>
      <color rgb="FFFF0000"/>
      <name val="맑은 고딕"/>
      <family val="3"/>
      <charset val="129"/>
      <scheme val="minor"/>
    </font>
    <font>
      <sz val="8"/>
      <name val="굴림"/>
      <family val="3"/>
      <charset val="129"/>
    </font>
    <font>
      <sz val="11"/>
      <color theme="1"/>
      <name val="Calibri"/>
      <family val="2"/>
      <charset val="161"/>
    </font>
    <font>
      <sz val="8"/>
      <color rgb="FF00B0F0"/>
      <name val="굴림"/>
      <family val="3"/>
      <charset val="129"/>
    </font>
    <font>
      <sz val="11"/>
      <name val="맑은 고딕"/>
      <family val="2"/>
      <charset val="129"/>
      <scheme val="minor"/>
    </font>
    <font>
      <b/>
      <sz val="10"/>
      <color indexed="8"/>
      <name val="돋움"/>
      <family val="3"/>
      <charset val="129"/>
    </font>
    <font>
      <sz val="10"/>
      <color indexed="8"/>
      <name val="돋움"/>
      <family val="3"/>
      <charset val="129"/>
    </font>
    <font>
      <b/>
      <sz val="10"/>
      <color rgb="FFFFCCFF"/>
      <name val="돋움"/>
      <family val="3"/>
      <charset val="129"/>
    </font>
    <font>
      <sz val="9"/>
      <name val="돋움"/>
      <family val="3"/>
      <charset val="129"/>
    </font>
    <font>
      <b/>
      <sz val="10"/>
      <color theme="1"/>
      <name val="굴림"/>
      <family val="3"/>
      <charset val="129"/>
    </font>
    <font>
      <b/>
      <sz val="10"/>
      <color indexed="30"/>
      <name val="굴림"/>
      <family val="3"/>
      <charset val="129"/>
    </font>
    <font>
      <sz val="10"/>
      <name val="굴림"/>
      <family val="1"/>
      <charset val="129"/>
    </font>
    <font>
      <sz val="10"/>
      <color theme="1"/>
      <name val="맑은 고딕"/>
      <family val="2"/>
      <charset val="129"/>
      <scheme val="minor"/>
    </font>
    <font>
      <sz val="10"/>
      <color indexed="30"/>
      <name val="굴림"/>
      <family val="3"/>
      <charset val="129"/>
    </font>
    <font>
      <sz val="10"/>
      <color rgb="FFFF0000"/>
      <name val="굴림"/>
      <family val="3"/>
      <charset val="129"/>
    </font>
    <font>
      <b/>
      <sz val="10"/>
      <color rgb="FFFF0000"/>
      <name val="굴림"/>
      <family val="3"/>
      <charset val="129"/>
    </font>
    <font>
      <sz val="10"/>
      <color indexed="8"/>
      <name val="굴림"/>
      <family val="3"/>
      <charset val="129"/>
    </font>
    <font>
      <sz val="9"/>
      <name val="가는각진제목체"/>
      <family val="1"/>
      <charset val="129"/>
    </font>
    <font>
      <b/>
      <sz val="18"/>
      <name val="굴림"/>
      <family val="3"/>
      <charset val="129"/>
    </font>
  </fonts>
  <fills count="32">
    <fill>
      <patternFill patternType="none"/>
    </fill>
    <fill>
      <patternFill patternType="gray125"/>
    </fill>
    <fill>
      <patternFill patternType="solid">
        <f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bgColor indexed="64"/>
      </patternFill>
    </fill>
    <fill>
      <patternFill patternType="solid">
        <fgColor indexed="2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65"/>
        <bgColor indexed="64"/>
      </patternFill>
    </fill>
    <fill>
      <patternFill patternType="solid">
        <fgColor indexed="26"/>
      </patternFill>
    </fill>
    <fill>
      <patternFill patternType="solid">
        <fgColor indexed="43"/>
      </patternFill>
    </fill>
    <fill>
      <patternFill patternType="solid">
        <fgColor indexed="55"/>
      </patternFill>
    </fill>
    <fill>
      <patternFill patternType="solid">
        <fgColor theme="0"/>
        <bgColor indexed="64"/>
      </patternFill>
    </fill>
    <fill>
      <patternFill patternType="solid">
        <fgColor rgb="FFFFFF00"/>
        <bgColor indexed="64"/>
      </patternFill>
    </fill>
    <fill>
      <patternFill patternType="solid">
        <fgColor rgb="FFFFCCFF"/>
        <bgColor indexed="64"/>
      </patternFill>
    </fill>
    <fill>
      <patternFill patternType="solid">
        <fgColor rgb="FFCCCCFF"/>
        <bgColor indexed="64"/>
      </patternFill>
    </fill>
  </fills>
  <borders count="10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double">
        <color indexed="64"/>
      </top>
      <bottom/>
      <diagonal/>
    </border>
    <border>
      <left/>
      <right style="hair">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right/>
      <top/>
      <bottom style="double">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double">
        <color indexed="64"/>
      </top>
      <bottom style="double">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double">
        <color indexed="64"/>
      </top>
      <bottom style="double">
        <color indexed="64"/>
      </bottom>
      <diagonal/>
    </border>
    <border>
      <left style="thin">
        <color indexed="64"/>
      </left>
      <right/>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indexed="64"/>
      </left>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hair">
        <color indexed="64"/>
      </left>
      <right style="hair">
        <color indexed="64"/>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diagonal/>
    </border>
    <border>
      <left/>
      <right/>
      <top style="double">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thin">
        <color auto="1"/>
      </right>
      <top/>
      <bottom style="hair">
        <color indexed="64"/>
      </bottom>
      <diagonal/>
    </border>
    <border>
      <left/>
      <right/>
      <top/>
      <bottom style="thin">
        <color auto="1"/>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auto="1"/>
      </left>
      <right style="hair">
        <color auto="1"/>
      </right>
      <top style="thin">
        <color auto="1"/>
      </top>
      <bottom style="thin">
        <color indexed="64"/>
      </bottom>
      <diagonal/>
    </border>
    <border>
      <left style="thin">
        <color indexed="64"/>
      </left>
      <right style="hair">
        <color indexed="64"/>
      </right>
      <top style="thin">
        <color auto="1"/>
      </top>
      <bottom/>
      <diagonal/>
    </border>
    <border>
      <left style="hair">
        <color indexed="64"/>
      </left>
      <right/>
      <top style="thin">
        <color indexed="64"/>
      </top>
      <bottom/>
      <diagonal/>
    </border>
    <border>
      <left/>
      <right style="hair">
        <color indexed="64"/>
      </right>
      <top style="thin">
        <color indexed="64"/>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style="thick">
        <color rgb="FF000000"/>
      </bottom>
      <diagonal/>
    </border>
    <border>
      <left/>
      <right style="thick">
        <color rgb="FF000000"/>
      </right>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dotted">
        <color rgb="FF000000"/>
      </bottom>
      <diagonal/>
    </border>
    <border>
      <left style="thick">
        <color rgb="FF000000"/>
      </left>
      <right style="thick">
        <color rgb="FF000000"/>
      </right>
      <top style="dotted">
        <color rgb="FF000000"/>
      </top>
      <bottom style="dotted">
        <color rgb="FF000000"/>
      </bottom>
      <diagonal/>
    </border>
    <border>
      <left style="thick">
        <color rgb="FF000000"/>
      </left>
      <right style="thick">
        <color rgb="FF000000"/>
      </right>
      <top style="dotted">
        <color rgb="FF000000"/>
      </top>
      <bottom style="thick">
        <color rgb="FF000000"/>
      </bottom>
      <diagonal/>
    </border>
    <border>
      <left style="thin">
        <color rgb="FF000000"/>
      </left>
      <right style="thick">
        <color rgb="FF000000"/>
      </right>
      <top style="dotted">
        <color rgb="FF000000"/>
      </top>
      <bottom style="dotted">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auto="1"/>
      </left>
      <right style="thin">
        <color indexed="64"/>
      </right>
      <top style="thin">
        <color auto="1"/>
      </top>
      <bottom style="thin">
        <color indexed="64"/>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12"/>
      </left>
      <right style="thin">
        <color indexed="12"/>
      </right>
      <top/>
      <bottom style="thin">
        <color indexed="12"/>
      </bottom>
      <diagonal/>
    </border>
    <border>
      <left style="thin">
        <color indexed="12"/>
      </left>
      <right style="thin">
        <color indexed="12"/>
      </right>
      <top style="thin">
        <color indexed="12"/>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s>
  <cellStyleXfs count="2071">
    <xf numFmtId="0" fontId="0" fillId="0" borderId="0"/>
    <xf numFmtId="0" fontId="8" fillId="0" borderId="0">
      <protection locked="0"/>
    </xf>
    <xf numFmtId="232" fontId="8" fillId="0" borderId="0" applyFill="0" applyBorder="0" applyProtection="0"/>
    <xf numFmtId="0" fontId="8" fillId="0" borderId="0">
      <protection locked="0"/>
    </xf>
    <xf numFmtId="0" fontId="8" fillId="0" borderId="0">
      <protection locked="0"/>
    </xf>
    <xf numFmtId="0" fontId="8" fillId="0" borderId="0">
      <protection locked="0"/>
    </xf>
    <xf numFmtId="233" fontId="8" fillId="0" borderId="1">
      <alignment horizontal="centerContinuous" vertical="center"/>
    </xf>
    <xf numFmtId="3" fontId="8" fillId="0" borderId="0">
      <alignment vertical="center"/>
    </xf>
    <xf numFmtId="234" fontId="8" fillId="0" borderId="0">
      <alignment vertical="center"/>
    </xf>
    <xf numFmtId="4" fontId="8" fillId="0" borderId="0">
      <alignment vertical="center"/>
    </xf>
    <xf numFmtId="233" fontId="8" fillId="0" borderId="0">
      <alignment vertical="center"/>
    </xf>
    <xf numFmtId="3" fontId="100" fillId="0" borderId="2"/>
    <xf numFmtId="0" fontId="21" fillId="0" borderId="0">
      <alignment vertical="center"/>
    </xf>
    <xf numFmtId="0" fontId="101" fillId="0" borderId="0">
      <alignment vertical="center"/>
    </xf>
    <xf numFmtId="0" fontId="21" fillId="0" borderId="0">
      <alignment vertical="center"/>
    </xf>
    <xf numFmtId="0" fontId="7" fillId="0" borderId="0" applyFont="0" applyFill="0" applyBorder="0" applyAlignment="0" applyProtection="0"/>
    <xf numFmtId="0" fontId="8" fillId="0" borderId="0"/>
    <xf numFmtId="0" fontId="8" fillId="0" borderId="0"/>
    <xf numFmtId="0" fontId="13" fillId="0" borderId="0" applyFont="0" applyFill="0" applyBorder="0" applyAlignment="0" applyProtection="0"/>
    <xf numFmtId="0" fontId="102" fillId="0" borderId="0" applyFont="0" applyFill="0" applyBorder="0" applyAlignment="0" applyProtection="0"/>
    <xf numFmtId="0" fontId="13" fillId="0" borderId="0"/>
    <xf numFmtId="0" fontId="13" fillId="0" borderId="0" applyNumberFormat="0" applyFill="0" applyBorder="0" applyAlignment="0" applyProtection="0"/>
    <xf numFmtId="0" fontId="103" fillId="2" borderId="0"/>
    <xf numFmtId="0" fontId="13" fillId="0" borderId="0" applyFont="0" applyFill="0" applyBorder="0" applyAlignment="0" applyProtection="0"/>
    <xf numFmtId="38" fontId="50" fillId="0" borderId="0" applyFont="0" applyFill="0" applyBorder="0" applyAlignment="0" applyProtection="0"/>
    <xf numFmtId="0" fontId="13" fillId="0" borderId="0"/>
    <xf numFmtId="0" fontId="13" fillId="0" borderId="0"/>
    <xf numFmtId="0" fontId="13" fillId="0" borderId="0"/>
    <xf numFmtId="0" fontId="8" fillId="0" borderId="0"/>
    <xf numFmtId="0" fontId="13" fillId="0" borderId="0"/>
    <xf numFmtId="0" fontId="13" fillId="0" borderId="0"/>
    <xf numFmtId="38" fontId="50" fillId="0" borderId="0" applyFont="0" applyFill="0" applyBorder="0" applyAlignment="0" applyProtection="0"/>
    <xf numFmtId="0" fontId="13" fillId="0" borderId="0"/>
    <xf numFmtId="0" fontId="8" fillId="0" borderId="0"/>
    <xf numFmtId="38" fontId="50" fillId="0" borderId="0" applyFont="0" applyFill="0" applyBorder="0" applyAlignment="0" applyProtection="0"/>
    <xf numFmtId="0" fontId="51" fillId="0" borderId="0" applyFont="0" applyFill="0" applyBorder="0" applyAlignment="0" applyProtection="0"/>
    <xf numFmtId="38" fontId="50" fillId="0" borderId="0" applyFont="0" applyFill="0" applyBorder="0" applyAlignment="0" applyProtection="0"/>
    <xf numFmtId="38" fontId="50" fillId="0" borderId="0" applyFont="0" applyFill="0" applyBorder="0" applyAlignment="0" applyProtection="0"/>
    <xf numFmtId="0" fontId="13" fillId="0" borderId="0"/>
    <xf numFmtId="0" fontId="8" fillId="0" borderId="0"/>
    <xf numFmtId="0" fontId="51" fillId="0" borderId="0" applyFont="0" applyFill="0" applyBorder="0" applyAlignment="0" applyProtection="0"/>
    <xf numFmtId="38" fontId="50" fillId="0" borderId="0" applyFont="0" applyFill="0" applyBorder="0" applyAlignment="0" applyProtection="0"/>
    <xf numFmtId="0" fontId="52" fillId="0" borderId="0"/>
    <xf numFmtId="0" fontId="13" fillId="0" borderId="0"/>
    <xf numFmtId="0" fontId="13" fillId="0" borderId="0"/>
    <xf numFmtId="0" fontId="13" fillId="0" borderId="0"/>
    <xf numFmtId="0" fontId="51" fillId="0" borderId="0" applyFont="0" applyFill="0" applyBorder="0" applyAlignment="0" applyProtection="0"/>
    <xf numFmtId="0" fontId="13" fillId="0" borderId="0"/>
    <xf numFmtId="0" fontId="8" fillId="0" borderId="0" applyFont="0" applyFill="0" applyBorder="0" applyAlignment="0" applyProtection="0">
      <alignment vertical="center"/>
    </xf>
    <xf numFmtId="177" fontId="13" fillId="0" borderId="0" applyFont="0" applyFill="0" applyBorder="0" applyAlignment="0" applyProtection="0"/>
    <xf numFmtId="177" fontId="13" fillId="0" borderId="0" applyFont="0" applyFill="0" applyBorder="0" applyAlignment="0" applyProtection="0"/>
    <xf numFmtId="0" fontId="51"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40" fontId="50"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51" fillId="0" borderId="0" applyFont="0" applyFill="0" applyBorder="0" applyAlignment="0" applyProtection="0"/>
    <xf numFmtId="0" fontId="8" fillId="0" borderId="0"/>
    <xf numFmtId="0" fontId="51" fillId="0" borderId="0" applyFont="0" applyFill="0" applyBorder="0" applyAlignment="0" applyProtection="0"/>
    <xf numFmtId="0" fontId="50" fillId="0" borderId="0"/>
    <xf numFmtId="0" fontId="13" fillId="0" borderId="0"/>
    <xf numFmtId="235" fontId="7" fillId="0" borderId="0" applyFont="0" applyFill="0" applyBorder="0" applyAlignment="0" applyProtection="0"/>
    <xf numFmtId="176" fontId="8" fillId="0" borderId="0" applyFont="0" applyFill="0" applyBorder="0" applyAlignment="0" applyProtection="0"/>
    <xf numFmtId="0" fontId="13" fillId="0" borderId="0"/>
    <xf numFmtId="0" fontId="7"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38" fontId="50" fillId="0" borderId="0" applyFont="0" applyFill="0" applyBorder="0" applyAlignment="0" applyProtection="0"/>
    <xf numFmtId="0" fontId="51" fillId="0" borderId="0" applyFont="0" applyFill="0" applyBorder="0" applyAlignment="0" applyProtection="0"/>
    <xf numFmtId="0" fontId="13" fillId="0" borderId="0"/>
    <xf numFmtId="0" fontId="8" fillId="0" borderId="0"/>
    <xf numFmtId="0" fontId="51" fillId="0" borderId="0" applyFont="0" applyFill="0" applyBorder="0" applyAlignment="0" applyProtection="0"/>
    <xf numFmtId="0" fontId="8" fillId="0" borderId="0"/>
    <xf numFmtId="0" fontId="51" fillId="0" borderId="0" applyFont="0" applyFill="0" applyBorder="0" applyAlignment="0" applyProtection="0"/>
    <xf numFmtId="0" fontId="13" fillId="0" borderId="0"/>
    <xf numFmtId="0" fontId="13" fillId="0" borderId="0"/>
    <xf numFmtId="0" fontId="51" fillId="0" borderId="0" applyFont="0" applyFill="0" applyBorder="0" applyAlignment="0" applyProtection="0"/>
    <xf numFmtId="0" fontId="8" fillId="0" borderId="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13" fillId="0" borderId="0"/>
    <xf numFmtId="0" fontId="13" fillId="0" borderId="0" applyFont="0" applyFill="0" applyBorder="0" applyAlignment="0" applyProtection="0"/>
    <xf numFmtId="0" fontId="13" fillId="0" borderId="0"/>
    <xf numFmtId="0" fontId="7" fillId="0" borderId="0"/>
    <xf numFmtId="0" fontId="13" fillId="0" borderId="0"/>
    <xf numFmtId="177" fontId="13" fillId="0" borderId="0" applyFont="0" applyFill="0" applyBorder="0" applyAlignment="0" applyProtection="0"/>
    <xf numFmtId="0" fontId="13" fillId="0" borderId="0" applyFont="0" applyFill="0" applyBorder="0" applyAlignment="0" applyProtection="0"/>
    <xf numFmtId="0" fontId="35" fillId="0" borderId="0">
      <protection locked="0"/>
    </xf>
    <xf numFmtId="0" fontId="35" fillId="0" borderId="0">
      <protection locked="0"/>
    </xf>
    <xf numFmtId="0" fontId="13" fillId="0" borderId="0" applyFont="0" applyFill="0" applyBorder="0" applyAlignment="0" applyProtection="0"/>
    <xf numFmtId="0" fontId="13" fillId="0" borderId="0" applyFont="0" applyFill="0" applyBorder="0" applyAlignment="0" applyProtection="0"/>
    <xf numFmtId="0" fontId="53" fillId="0" borderId="0"/>
    <xf numFmtId="236" fontId="10" fillId="0" borderId="0">
      <protection locked="0"/>
    </xf>
    <xf numFmtId="227" fontId="86" fillId="0" borderId="0">
      <protection locked="0"/>
    </xf>
    <xf numFmtId="236" fontId="10" fillId="0" borderId="0">
      <protection locked="0"/>
    </xf>
    <xf numFmtId="237" fontId="8" fillId="0" borderId="0">
      <protection locked="0"/>
    </xf>
    <xf numFmtId="227" fontId="10" fillId="0" borderId="0">
      <protection locked="0"/>
    </xf>
    <xf numFmtId="237" fontId="8"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176" fontId="54" fillId="0" borderId="2">
      <alignment vertical="center"/>
    </xf>
    <xf numFmtId="9" fontId="75" fillId="0" borderId="0">
      <alignment vertical="center"/>
    </xf>
    <xf numFmtId="238" fontId="104" fillId="0" borderId="3" applyFill="0" applyProtection="0">
      <alignment horizontal="center"/>
    </xf>
    <xf numFmtId="227" fontId="75" fillId="0" borderId="0">
      <alignment vertical="center"/>
    </xf>
    <xf numFmtId="10" fontId="75" fillId="0" borderId="0">
      <alignment vertical="center"/>
    </xf>
    <xf numFmtId="239" fontId="7" fillId="0" borderId="0">
      <alignment vertical="center"/>
    </xf>
    <xf numFmtId="240" fontId="8" fillId="0" borderId="0">
      <alignment vertical="center"/>
    </xf>
    <xf numFmtId="221" fontId="8" fillId="0" borderId="0">
      <alignment vertical="center"/>
    </xf>
    <xf numFmtId="192" fontId="105" fillId="0" borderId="0">
      <alignment vertical="center"/>
    </xf>
    <xf numFmtId="0" fontId="9" fillId="0" borderId="0">
      <alignment horizontal="center" vertical="center"/>
    </xf>
    <xf numFmtId="3" fontId="55" fillId="0" borderId="4">
      <alignment horizontal="right" vertical="center"/>
    </xf>
    <xf numFmtId="3" fontId="55" fillId="0" borderId="4">
      <alignment horizontal="right" vertical="center"/>
    </xf>
    <xf numFmtId="216" fontId="6"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6"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6" fontId="7" fillId="0" borderId="0">
      <alignment vertical="center"/>
    </xf>
    <xf numFmtId="214" fontId="6"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6"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6"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214" fontId="7" fillId="0" borderId="0">
      <alignmen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3" fontId="55" fillId="0" borderId="4">
      <alignment horizontal="right" vertical="center"/>
    </xf>
    <xf numFmtId="224" fontId="46" fillId="0" borderId="0">
      <alignment vertical="center"/>
    </xf>
    <xf numFmtId="178" fontId="8" fillId="0" borderId="0">
      <alignment horizontal="center" vertical="center"/>
    </xf>
    <xf numFmtId="211" fontId="6" fillId="0" borderId="0">
      <alignment horizontal="center" vertical="center"/>
    </xf>
    <xf numFmtId="211" fontId="7" fillId="0" borderId="0">
      <alignment horizontal="center" vertical="center"/>
    </xf>
    <xf numFmtId="211" fontId="7" fillId="0" borderId="0">
      <alignment horizontal="center" vertical="center"/>
    </xf>
    <xf numFmtId="211" fontId="7" fillId="0" borderId="0">
      <alignment horizontal="center" vertical="center"/>
    </xf>
    <xf numFmtId="211" fontId="6" fillId="0" borderId="0">
      <alignment horizontal="center" vertical="center"/>
    </xf>
    <xf numFmtId="211" fontId="6" fillId="0" borderId="0">
      <alignment horizontal="center" vertical="center"/>
    </xf>
    <xf numFmtId="211" fontId="7" fillId="0" borderId="0">
      <alignment horizontal="center" vertical="center"/>
    </xf>
    <xf numFmtId="211" fontId="7" fillId="0" borderId="0">
      <alignment horizontal="center" vertical="center"/>
    </xf>
    <xf numFmtId="211" fontId="7" fillId="0" borderId="0">
      <alignment horizontal="center" vertical="center"/>
    </xf>
    <xf numFmtId="211" fontId="7" fillId="0" borderId="0">
      <alignment horizontal="center" vertical="center"/>
    </xf>
    <xf numFmtId="211" fontId="7" fillId="0" borderId="0">
      <alignment horizontal="center" vertical="center"/>
    </xf>
    <xf numFmtId="211" fontId="7" fillId="0" borderId="0">
      <alignment horizontal="center" vertical="center"/>
    </xf>
    <xf numFmtId="211" fontId="7" fillId="0" borderId="0">
      <alignment horizontal="center" vertical="center"/>
    </xf>
    <xf numFmtId="211" fontId="7" fillId="0" borderId="0">
      <alignment horizontal="center" vertical="center"/>
    </xf>
    <xf numFmtId="178" fontId="8" fillId="0" borderId="0">
      <alignment horizontal="center" vertical="center"/>
    </xf>
    <xf numFmtId="178" fontId="8" fillId="0" borderId="0">
      <alignment horizontal="center" vertical="center"/>
    </xf>
    <xf numFmtId="178" fontId="8" fillId="0" borderId="0">
      <alignment horizontal="center" vertical="center"/>
    </xf>
    <xf numFmtId="178" fontId="8" fillId="0" borderId="0">
      <alignment horizontal="center" vertical="center"/>
    </xf>
    <xf numFmtId="204" fontId="56" fillId="0" borderId="0">
      <alignment horizontal="center" vertical="center"/>
    </xf>
    <xf numFmtId="224" fontId="46" fillId="0" borderId="0">
      <alignment vertical="center"/>
    </xf>
    <xf numFmtId="3" fontId="55" fillId="0" borderId="4">
      <alignment horizontal="right" vertical="center"/>
    </xf>
    <xf numFmtId="223" fontId="57" fillId="0" borderId="0">
      <alignment vertical="center"/>
    </xf>
    <xf numFmtId="0" fontId="6" fillId="0" borderId="0"/>
    <xf numFmtId="182" fontId="8" fillId="0" borderId="0">
      <protection locked="0"/>
    </xf>
    <xf numFmtId="9" fontId="86" fillId="0" borderId="0" applyFont="0" applyFill="0" applyBorder="0" applyAlignment="0" applyProtection="0"/>
    <xf numFmtId="9" fontId="10" fillId="0" borderId="0" applyFont="0" applyFill="0" applyBorder="0" applyAlignment="0" applyProtection="0"/>
    <xf numFmtId="176" fontId="106" fillId="0" borderId="0" applyFont="0" applyFill="0" applyBorder="0" applyAlignment="0" applyProtection="0"/>
    <xf numFmtId="2" fontId="55" fillId="0" borderId="4">
      <alignment horizontal="right" vertical="center"/>
    </xf>
    <xf numFmtId="0" fontId="8" fillId="0" borderId="5">
      <alignment horizont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2" fontId="55" fillId="0" borderId="4">
      <alignment horizontal="right" vertical="center"/>
    </xf>
    <xf numFmtId="0" fontId="58" fillId="3" borderId="0" applyNumberFormat="0" applyBorder="0" applyAlignment="0" applyProtection="0">
      <alignment vertical="center"/>
    </xf>
    <xf numFmtId="0" fontId="58" fillId="4" borderId="0" applyNumberFormat="0" applyBorder="0" applyAlignment="0" applyProtection="0">
      <alignment vertical="center"/>
    </xf>
    <xf numFmtId="0" fontId="58" fillId="5" borderId="0" applyNumberFormat="0" applyBorder="0" applyAlignment="0" applyProtection="0">
      <alignment vertical="center"/>
    </xf>
    <xf numFmtId="0" fontId="58" fillId="6" borderId="0" applyNumberFormat="0" applyBorder="0" applyAlignment="0" applyProtection="0">
      <alignment vertical="center"/>
    </xf>
    <xf numFmtId="0" fontId="58" fillId="7" borderId="0" applyNumberFormat="0" applyBorder="0" applyAlignment="0" applyProtection="0">
      <alignment vertical="center"/>
    </xf>
    <xf numFmtId="0" fontId="58" fillId="8" borderId="0" applyNumberFormat="0" applyBorder="0" applyAlignment="0" applyProtection="0">
      <alignment vertical="center"/>
    </xf>
    <xf numFmtId="223" fontId="57" fillId="0" borderId="0">
      <alignment vertical="center"/>
    </xf>
    <xf numFmtId="0" fontId="35" fillId="0" borderId="0">
      <protection locked="0"/>
    </xf>
    <xf numFmtId="0" fontId="35" fillId="0" borderId="0">
      <protection locked="0"/>
    </xf>
    <xf numFmtId="0" fontId="58" fillId="9" borderId="0" applyNumberFormat="0" applyBorder="0" applyAlignment="0" applyProtection="0">
      <alignment vertical="center"/>
    </xf>
    <xf numFmtId="0" fontId="58" fillId="10" borderId="0" applyNumberFormat="0" applyBorder="0" applyAlignment="0" applyProtection="0">
      <alignment vertical="center"/>
    </xf>
    <xf numFmtId="0" fontId="58" fillId="11" borderId="0" applyNumberFormat="0" applyBorder="0" applyAlignment="0" applyProtection="0">
      <alignment vertical="center"/>
    </xf>
    <xf numFmtId="0" fontId="58" fillId="6" borderId="0" applyNumberFormat="0" applyBorder="0" applyAlignment="0" applyProtection="0">
      <alignment vertical="center"/>
    </xf>
    <xf numFmtId="0" fontId="58" fillId="9" borderId="0" applyNumberFormat="0" applyBorder="0" applyAlignment="0" applyProtection="0">
      <alignment vertical="center"/>
    </xf>
    <xf numFmtId="0" fontId="58" fillId="12" borderId="0" applyNumberFormat="0" applyBorder="0" applyAlignment="0" applyProtection="0">
      <alignment vertical="center"/>
    </xf>
    <xf numFmtId="0" fontId="59" fillId="13" borderId="0" applyNumberFormat="0" applyBorder="0" applyAlignment="0" applyProtection="0">
      <alignment vertical="center"/>
    </xf>
    <xf numFmtId="0" fontId="59" fillId="10" borderId="0" applyNumberFormat="0" applyBorder="0" applyAlignment="0" applyProtection="0">
      <alignment vertical="center"/>
    </xf>
    <xf numFmtId="0" fontId="59" fillId="11" borderId="0" applyNumberFormat="0" applyBorder="0" applyAlignment="0" applyProtection="0">
      <alignment vertical="center"/>
    </xf>
    <xf numFmtId="0" fontId="59" fillId="14" borderId="0" applyNumberFormat="0" applyBorder="0" applyAlignment="0" applyProtection="0">
      <alignment vertical="center"/>
    </xf>
    <xf numFmtId="0" fontId="59" fillId="15" borderId="0" applyNumberFormat="0" applyBorder="0" applyAlignment="0" applyProtection="0">
      <alignment vertical="center"/>
    </xf>
    <xf numFmtId="0" fontId="59" fillId="16" borderId="0" applyNumberFormat="0" applyBorder="0" applyAlignment="0" applyProtection="0">
      <alignment vertical="center"/>
    </xf>
    <xf numFmtId="0" fontId="107" fillId="0" borderId="0"/>
    <xf numFmtId="182" fontId="8" fillId="0" borderId="0">
      <protection locked="0"/>
    </xf>
    <xf numFmtId="176" fontId="13" fillId="0" borderId="0" applyFont="0" applyFill="0" applyBorder="0" applyAlignment="0" applyProtection="0"/>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0" fontId="112" fillId="0" borderId="0" applyFont="0" applyFill="0" applyBorder="0" applyAlignment="0" applyProtection="0"/>
    <xf numFmtId="0" fontId="113" fillId="0" borderId="0" applyFont="0" applyFill="0" applyBorder="0" applyAlignment="0" applyProtection="0"/>
    <xf numFmtId="0" fontId="9" fillId="0" borderId="6" applyProtection="0">
      <alignment horizontal="left" vertical="center" wrapText="1"/>
    </xf>
    <xf numFmtId="182" fontId="8" fillId="0" borderId="0">
      <protection locked="0"/>
    </xf>
    <xf numFmtId="182" fontId="8" fillId="0" borderId="0">
      <protection locked="0"/>
    </xf>
    <xf numFmtId="182" fontId="8" fillId="0" borderId="0">
      <protection locked="0"/>
    </xf>
    <xf numFmtId="0" fontId="10" fillId="0" borderId="0" applyFont="0" applyFill="0" applyBorder="0" applyAlignment="0" applyProtection="0"/>
    <xf numFmtId="206" fontId="84" fillId="0" borderId="0" applyFont="0" applyFill="0" applyBorder="0" applyAlignment="0" applyProtection="0"/>
    <xf numFmtId="42" fontId="114" fillId="0" borderId="0" applyFont="0" applyFill="0" applyBorder="0" applyAlignment="0" applyProtection="0"/>
    <xf numFmtId="42" fontId="115" fillId="0" borderId="0" applyFont="0" applyFill="0" applyBorder="0" applyAlignment="0" applyProtection="0"/>
    <xf numFmtId="206" fontId="10" fillId="0" borderId="0" applyFont="0" applyFill="0" applyBorder="0" applyAlignment="0" applyProtection="0"/>
    <xf numFmtId="206" fontId="86" fillId="0" borderId="0" applyFont="0" applyFill="0" applyBorder="0" applyAlignment="0" applyProtection="0"/>
    <xf numFmtId="42" fontId="114" fillId="0" borderId="0" applyFont="0" applyFill="0" applyBorder="0" applyAlignment="0" applyProtection="0"/>
    <xf numFmtId="42" fontId="115" fillId="0" borderId="0" applyFont="0" applyFill="0" applyBorder="0" applyAlignment="0" applyProtection="0"/>
    <xf numFmtId="206" fontId="10" fillId="0" borderId="0" applyFont="0" applyFill="0" applyBorder="0" applyAlignment="0" applyProtection="0"/>
    <xf numFmtId="206" fontId="86" fillId="0" borderId="0" applyFont="0" applyFill="0" applyBorder="0" applyAlignment="0" applyProtection="0"/>
    <xf numFmtId="206" fontId="10" fillId="0" borderId="0" applyFont="0" applyFill="0" applyBorder="0" applyAlignment="0" applyProtection="0"/>
    <xf numFmtId="206" fontId="86" fillId="0" borderId="0" applyFont="0" applyFill="0" applyBorder="0" applyAlignment="0" applyProtection="0"/>
    <xf numFmtId="206" fontId="10" fillId="0" borderId="0" applyFont="0" applyFill="0" applyBorder="0" applyAlignment="0" applyProtection="0"/>
    <xf numFmtId="206" fontId="86" fillId="0" borderId="0" applyFont="0" applyFill="0" applyBorder="0" applyAlignment="0" applyProtection="0"/>
    <xf numFmtId="0" fontId="10" fillId="0" borderId="0" applyFont="0" applyFill="0" applyBorder="0" applyAlignment="0" applyProtection="0"/>
    <xf numFmtId="0" fontId="86" fillId="0" borderId="0" applyFont="0" applyFill="0" applyBorder="0" applyAlignment="0" applyProtection="0"/>
    <xf numFmtId="206" fontId="10" fillId="0" borderId="0" applyFont="0" applyFill="0" applyBorder="0" applyAlignment="0" applyProtection="0"/>
    <xf numFmtId="206" fontId="86" fillId="0" borderId="0" applyFont="0" applyFill="0" applyBorder="0" applyAlignment="0" applyProtection="0"/>
    <xf numFmtId="206" fontId="114" fillId="0" borderId="0" applyFont="0" applyFill="0" applyBorder="0" applyAlignment="0" applyProtection="0"/>
    <xf numFmtId="242" fontId="86" fillId="0" borderId="0" applyFont="0" applyFill="0" applyBorder="0" applyAlignment="0" applyProtection="0"/>
    <xf numFmtId="204" fontId="10" fillId="0" borderId="0" applyFont="0" applyFill="0" applyBorder="0" applyAlignment="0" applyProtection="0"/>
    <xf numFmtId="206" fontId="86" fillId="0" borderId="0" applyFont="0" applyFill="0" applyBorder="0" applyAlignment="0" applyProtection="0"/>
    <xf numFmtId="42" fontId="114" fillId="0" borderId="0" applyFont="0" applyFill="0" applyBorder="0" applyAlignment="0" applyProtection="0"/>
    <xf numFmtId="42" fontId="115" fillId="0" borderId="0" applyFont="0" applyFill="0" applyBorder="0" applyAlignment="0" applyProtection="0"/>
    <xf numFmtId="0" fontId="10" fillId="0" borderId="0" applyFont="0" applyFill="0" applyBorder="0" applyAlignment="0" applyProtection="0"/>
    <xf numFmtId="206" fontId="115" fillId="0" borderId="0" applyFont="0" applyFill="0" applyBorder="0" applyAlignment="0" applyProtection="0"/>
    <xf numFmtId="206" fontId="10" fillId="0" borderId="0" applyFont="0" applyFill="0" applyBorder="0" applyAlignment="0" applyProtection="0"/>
    <xf numFmtId="206" fontId="86" fillId="0" borderId="0" applyFont="0" applyFill="0" applyBorder="0" applyAlignment="0" applyProtection="0"/>
    <xf numFmtId="0" fontId="10" fillId="0" borderId="0" applyFont="0" applyFill="0" applyBorder="0" applyAlignment="0" applyProtection="0"/>
    <xf numFmtId="243" fontId="86" fillId="0" borderId="0" applyFont="0" applyFill="0" applyBorder="0" applyAlignment="0" applyProtection="0"/>
    <xf numFmtId="244" fontId="10" fillId="0" borderId="0" applyFont="0" applyFill="0" applyBorder="0" applyAlignment="0" applyProtection="0"/>
    <xf numFmtId="244" fontId="86" fillId="0" borderId="0" applyFont="0" applyFill="0" applyBorder="0" applyAlignment="0" applyProtection="0"/>
    <xf numFmtId="245" fontId="13" fillId="0" borderId="0" applyFont="0" applyFill="0" applyBorder="0" applyAlignment="0" applyProtection="0"/>
    <xf numFmtId="245" fontId="13" fillId="0" borderId="0" applyFont="0" applyFill="0" applyBorder="0" applyAlignment="0" applyProtection="0"/>
    <xf numFmtId="37" fontId="10" fillId="0" borderId="0" applyFont="0" applyFill="0" applyBorder="0" applyAlignment="0" applyProtection="0"/>
    <xf numFmtId="42" fontId="115" fillId="0" borderId="0" applyFont="0" applyFill="0" applyBorder="0" applyAlignment="0" applyProtection="0"/>
    <xf numFmtId="182" fontId="8" fillId="0" borderId="0">
      <protection locked="0"/>
    </xf>
    <xf numFmtId="0" fontId="10" fillId="0" borderId="0" applyFont="0" applyFill="0" applyBorder="0" applyAlignment="0" applyProtection="0"/>
    <xf numFmtId="207" fontId="84" fillId="0" borderId="0" applyFont="0" applyFill="0" applyBorder="0" applyAlignment="0" applyProtection="0"/>
    <xf numFmtId="44" fontId="114" fillId="0" borderId="0" applyFont="0" applyFill="0" applyBorder="0" applyAlignment="0" applyProtection="0"/>
    <xf numFmtId="44" fontId="115" fillId="0" borderId="0" applyFont="0" applyFill="0" applyBorder="0" applyAlignment="0" applyProtection="0"/>
    <xf numFmtId="207" fontId="10" fillId="0" borderId="0" applyFont="0" applyFill="0" applyBorder="0" applyAlignment="0" applyProtection="0"/>
    <xf numFmtId="207" fontId="86" fillId="0" borderId="0" applyFont="0" applyFill="0" applyBorder="0" applyAlignment="0" applyProtection="0"/>
    <xf numFmtId="44" fontId="114" fillId="0" borderId="0" applyFont="0" applyFill="0" applyBorder="0" applyAlignment="0" applyProtection="0"/>
    <xf numFmtId="44" fontId="115" fillId="0" borderId="0" applyFont="0" applyFill="0" applyBorder="0" applyAlignment="0" applyProtection="0"/>
    <xf numFmtId="207" fontId="10" fillId="0" borderId="0" applyFont="0" applyFill="0" applyBorder="0" applyAlignment="0" applyProtection="0"/>
    <xf numFmtId="207" fontId="86" fillId="0" borderId="0" applyFont="0" applyFill="0" applyBorder="0" applyAlignment="0" applyProtection="0"/>
    <xf numFmtId="207" fontId="10" fillId="0" borderId="0" applyFont="0" applyFill="0" applyBorder="0" applyAlignment="0" applyProtection="0"/>
    <xf numFmtId="207" fontId="86" fillId="0" borderId="0" applyFont="0" applyFill="0" applyBorder="0" applyAlignment="0" applyProtection="0"/>
    <xf numFmtId="207" fontId="10" fillId="0" borderId="0" applyFont="0" applyFill="0" applyBorder="0" applyAlignment="0" applyProtection="0"/>
    <xf numFmtId="207" fontId="86" fillId="0" borderId="0" applyFont="0" applyFill="0" applyBorder="0" applyAlignment="0" applyProtection="0"/>
    <xf numFmtId="0" fontId="10" fillId="0" borderId="0" applyFont="0" applyFill="0" applyBorder="0" applyAlignment="0" applyProtection="0"/>
    <xf numFmtId="0" fontId="86" fillId="0" borderId="0" applyFont="0" applyFill="0" applyBorder="0" applyAlignment="0" applyProtection="0"/>
    <xf numFmtId="207" fontId="10" fillId="0" borderId="0" applyFont="0" applyFill="0" applyBorder="0" applyAlignment="0" applyProtection="0"/>
    <xf numFmtId="207" fontId="86" fillId="0" borderId="0" applyFont="0" applyFill="0" applyBorder="0" applyAlignment="0" applyProtection="0"/>
    <xf numFmtId="207" fontId="114" fillId="0" borderId="0" applyFont="0" applyFill="0" applyBorder="0" applyAlignment="0" applyProtection="0"/>
    <xf numFmtId="246" fontId="86" fillId="0" borderId="0" applyFont="0" applyFill="0" applyBorder="0" applyAlignment="0" applyProtection="0"/>
    <xf numFmtId="212" fontId="10" fillId="0" borderId="0" applyFont="0" applyFill="0" applyBorder="0" applyAlignment="0" applyProtection="0"/>
    <xf numFmtId="207" fontId="86" fillId="0" borderId="0" applyFont="0" applyFill="0" applyBorder="0" applyAlignment="0" applyProtection="0"/>
    <xf numFmtId="44" fontId="114" fillId="0" borderId="0" applyFont="0" applyFill="0" applyBorder="0" applyAlignment="0" applyProtection="0"/>
    <xf numFmtId="44" fontId="115" fillId="0" borderId="0" applyFont="0" applyFill="0" applyBorder="0" applyAlignment="0" applyProtection="0"/>
    <xf numFmtId="0" fontId="10" fillId="0" borderId="0" applyFont="0" applyFill="0" applyBorder="0" applyAlignment="0" applyProtection="0"/>
    <xf numFmtId="207" fontId="115" fillId="0" borderId="0" applyFont="0" applyFill="0" applyBorder="0" applyAlignment="0" applyProtection="0"/>
    <xf numFmtId="207" fontId="10" fillId="0" borderId="0" applyFont="0" applyFill="0" applyBorder="0" applyAlignment="0" applyProtection="0"/>
    <xf numFmtId="207" fontId="86" fillId="0" borderId="0" applyFont="0" applyFill="0" applyBorder="0" applyAlignment="0" applyProtection="0"/>
    <xf numFmtId="0" fontId="10" fillId="0" borderId="0" applyFont="0" applyFill="0" applyBorder="0" applyAlignment="0" applyProtection="0"/>
    <xf numFmtId="247" fontId="86" fillId="0" borderId="0" applyFont="0" applyFill="0" applyBorder="0" applyAlignment="0" applyProtection="0"/>
    <xf numFmtId="248" fontId="10" fillId="0" borderId="0" applyFont="0" applyFill="0" applyBorder="0" applyAlignment="0" applyProtection="0"/>
    <xf numFmtId="248" fontId="86" fillId="0" borderId="0" applyFont="0" applyFill="0" applyBorder="0" applyAlignment="0" applyProtection="0"/>
    <xf numFmtId="249" fontId="13" fillId="0" borderId="0" applyFont="0" applyFill="0" applyBorder="0" applyAlignment="0" applyProtection="0"/>
    <xf numFmtId="249" fontId="13" fillId="0" borderId="0" applyFont="0" applyFill="0" applyBorder="0" applyAlignment="0" applyProtection="0"/>
    <xf numFmtId="37" fontId="10" fillId="0" borderId="0" applyFont="0" applyFill="0" applyBorder="0" applyAlignment="0" applyProtection="0"/>
    <xf numFmtId="44" fontId="115" fillId="0" borderId="0" applyFont="0" applyFill="0" applyBorder="0" applyAlignment="0" applyProtection="0"/>
    <xf numFmtId="182" fontId="8" fillId="0" borderId="0">
      <protection locked="0"/>
    </xf>
    <xf numFmtId="0" fontId="112" fillId="0" borderId="0" applyFont="0" applyFill="0" applyBorder="0" applyAlignment="0" applyProtection="0"/>
    <xf numFmtId="0" fontId="112" fillId="0" borderId="0" applyFont="0" applyFill="0" applyBorder="0" applyAlignment="0" applyProtection="0"/>
    <xf numFmtId="191" fontId="86" fillId="0" borderId="0">
      <protection locked="0"/>
    </xf>
    <xf numFmtId="250" fontId="10" fillId="0" borderId="0">
      <protection locked="0"/>
    </xf>
    <xf numFmtId="0" fontId="50" fillId="0" borderId="0"/>
    <xf numFmtId="0" fontId="75" fillId="0" borderId="2" applyNumberFormat="0" applyBorder="0" applyAlignment="0"/>
    <xf numFmtId="182" fontId="8" fillId="0" borderId="0">
      <protection locked="0"/>
    </xf>
    <xf numFmtId="0" fontId="116" fillId="0" borderId="0" applyFont="0" applyFill="0" applyBorder="0" applyAlignment="0" applyProtection="0"/>
    <xf numFmtId="176" fontId="84"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176" fontId="10" fillId="0" borderId="0" applyFont="0" applyFill="0" applyBorder="0" applyAlignment="0" applyProtection="0"/>
    <xf numFmtId="176" fontId="86"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176" fontId="10" fillId="0" borderId="0" applyFont="0" applyFill="0" applyBorder="0" applyAlignment="0" applyProtection="0"/>
    <xf numFmtId="176" fontId="86" fillId="0" borderId="0" applyFont="0" applyFill="0" applyBorder="0" applyAlignment="0" applyProtection="0"/>
    <xf numFmtId="176" fontId="10" fillId="0" borderId="0" applyFont="0" applyFill="0" applyBorder="0" applyAlignment="0" applyProtection="0"/>
    <xf numFmtId="176" fontId="86" fillId="0" borderId="0" applyFont="0" applyFill="0" applyBorder="0" applyAlignment="0" applyProtection="0"/>
    <xf numFmtId="176" fontId="10" fillId="0" borderId="0" applyFont="0" applyFill="0" applyBorder="0" applyAlignment="0" applyProtection="0"/>
    <xf numFmtId="176" fontId="86" fillId="0" borderId="0" applyFont="0" applyFill="0" applyBorder="0" applyAlignment="0" applyProtection="0"/>
    <xf numFmtId="0" fontId="10" fillId="0" borderId="0" applyFont="0" applyFill="0" applyBorder="0" applyAlignment="0" applyProtection="0"/>
    <xf numFmtId="0" fontId="86" fillId="0" borderId="0" applyFont="0" applyFill="0" applyBorder="0" applyAlignment="0" applyProtection="0"/>
    <xf numFmtId="176" fontId="10" fillId="0" borderId="0" applyFont="0" applyFill="0" applyBorder="0" applyAlignment="0" applyProtection="0"/>
    <xf numFmtId="176" fontId="86" fillId="0" borderId="0" applyFont="0" applyFill="0" applyBorder="0" applyAlignment="0" applyProtection="0"/>
    <xf numFmtId="176" fontId="114" fillId="0" borderId="0" applyFont="0" applyFill="0" applyBorder="0" applyAlignment="0" applyProtection="0"/>
    <xf numFmtId="251" fontId="86" fillId="0" borderId="0" applyFont="0" applyFill="0" applyBorder="0" applyAlignment="0" applyProtection="0"/>
    <xf numFmtId="252" fontId="7" fillId="0" borderId="0" applyFont="0" applyFill="0" applyBorder="0" applyAlignment="0" applyProtection="0"/>
    <xf numFmtId="176" fontId="86"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176" fontId="10" fillId="0" borderId="0" applyFont="0" applyFill="0" applyBorder="0" applyAlignment="0" applyProtection="0"/>
    <xf numFmtId="176" fontId="115" fillId="0" borderId="0" applyFont="0" applyFill="0" applyBorder="0" applyAlignment="0" applyProtection="0"/>
    <xf numFmtId="176" fontId="10" fillId="0" borderId="0" applyFont="0" applyFill="0" applyBorder="0" applyAlignment="0" applyProtection="0"/>
    <xf numFmtId="176" fontId="86" fillId="0" borderId="0" applyFont="0" applyFill="0" applyBorder="0" applyAlignment="0" applyProtection="0"/>
    <xf numFmtId="0" fontId="7" fillId="0" borderId="0" applyFont="0" applyFill="0" applyBorder="0" applyAlignment="0" applyProtection="0"/>
    <xf numFmtId="178" fontId="86" fillId="0" borderId="0" applyFont="0" applyFill="0" applyBorder="0" applyAlignment="0" applyProtection="0"/>
    <xf numFmtId="37" fontId="10" fillId="0" borderId="0" applyFont="0" applyFill="0" applyBorder="0" applyAlignment="0" applyProtection="0"/>
    <xf numFmtId="41" fontId="115" fillId="0" borderId="0" applyFont="0" applyFill="0" applyBorder="0" applyAlignment="0" applyProtection="0"/>
    <xf numFmtId="0" fontId="10" fillId="0" borderId="0" applyFont="0" applyFill="0" applyBorder="0" applyAlignment="0" applyProtection="0"/>
    <xf numFmtId="177" fontId="84" fillId="0" borderId="0" applyFont="0" applyFill="0" applyBorder="0" applyAlignment="0" applyProtection="0"/>
    <xf numFmtId="43" fontId="114" fillId="0" borderId="0" applyFont="0" applyFill="0" applyBorder="0" applyAlignment="0" applyProtection="0"/>
    <xf numFmtId="43" fontId="115" fillId="0" borderId="0" applyFont="0" applyFill="0" applyBorder="0" applyAlignment="0" applyProtection="0"/>
    <xf numFmtId="177" fontId="10" fillId="0" borderId="0" applyFont="0" applyFill="0" applyBorder="0" applyAlignment="0" applyProtection="0"/>
    <xf numFmtId="177" fontId="86" fillId="0" borderId="0" applyFont="0" applyFill="0" applyBorder="0" applyAlignment="0" applyProtection="0"/>
    <xf numFmtId="43" fontId="114" fillId="0" borderId="0" applyFont="0" applyFill="0" applyBorder="0" applyAlignment="0" applyProtection="0"/>
    <xf numFmtId="43" fontId="115" fillId="0" borderId="0" applyFont="0" applyFill="0" applyBorder="0" applyAlignment="0" applyProtection="0"/>
    <xf numFmtId="177" fontId="10" fillId="0" borderId="0" applyFont="0" applyFill="0" applyBorder="0" applyAlignment="0" applyProtection="0"/>
    <xf numFmtId="177" fontId="86" fillId="0" borderId="0" applyFont="0" applyFill="0" applyBorder="0" applyAlignment="0" applyProtection="0"/>
    <xf numFmtId="177" fontId="10" fillId="0" borderId="0" applyFont="0" applyFill="0" applyBorder="0" applyAlignment="0" applyProtection="0"/>
    <xf numFmtId="177" fontId="86" fillId="0" borderId="0" applyFont="0" applyFill="0" applyBorder="0" applyAlignment="0" applyProtection="0"/>
    <xf numFmtId="177" fontId="10" fillId="0" borderId="0" applyFont="0" applyFill="0" applyBorder="0" applyAlignment="0" applyProtection="0"/>
    <xf numFmtId="177" fontId="86" fillId="0" borderId="0" applyFont="0" applyFill="0" applyBorder="0" applyAlignment="0" applyProtection="0"/>
    <xf numFmtId="0" fontId="10" fillId="0" borderId="0" applyFont="0" applyFill="0" applyBorder="0" applyAlignment="0" applyProtection="0"/>
    <xf numFmtId="0" fontId="86" fillId="0" borderId="0" applyFont="0" applyFill="0" applyBorder="0" applyAlignment="0" applyProtection="0"/>
    <xf numFmtId="177" fontId="10" fillId="0" borderId="0" applyFont="0" applyFill="0" applyBorder="0" applyAlignment="0" applyProtection="0"/>
    <xf numFmtId="177" fontId="86" fillId="0" borderId="0" applyFont="0" applyFill="0" applyBorder="0" applyAlignment="0" applyProtection="0"/>
    <xf numFmtId="177" fontId="114" fillId="0" borderId="0" applyFont="0" applyFill="0" applyBorder="0" applyAlignment="0" applyProtection="0"/>
    <xf numFmtId="253" fontId="86" fillId="0" borderId="0" applyFont="0" applyFill="0" applyBorder="0" applyAlignment="0" applyProtection="0"/>
    <xf numFmtId="254" fontId="7" fillId="0" borderId="0" applyFont="0" applyFill="0" applyBorder="0" applyAlignment="0" applyProtection="0"/>
    <xf numFmtId="177" fontId="86" fillId="0" borderId="0" applyFont="0" applyFill="0" applyBorder="0" applyAlignment="0" applyProtection="0"/>
    <xf numFmtId="43" fontId="114" fillId="0" borderId="0" applyFont="0" applyFill="0" applyBorder="0" applyAlignment="0" applyProtection="0"/>
    <xf numFmtId="43" fontId="115" fillId="0" borderId="0" applyFont="0" applyFill="0" applyBorder="0" applyAlignment="0" applyProtection="0"/>
    <xf numFmtId="177" fontId="10" fillId="0" borderId="0" applyFont="0" applyFill="0" applyBorder="0" applyAlignment="0" applyProtection="0"/>
    <xf numFmtId="177" fontId="115" fillId="0" borderId="0" applyFont="0" applyFill="0" applyBorder="0" applyAlignment="0" applyProtection="0"/>
    <xf numFmtId="177" fontId="10" fillId="0" borderId="0" applyFont="0" applyFill="0" applyBorder="0" applyAlignment="0" applyProtection="0"/>
    <xf numFmtId="177" fontId="86" fillId="0" borderId="0" applyFont="0" applyFill="0" applyBorder="0" applyAlignment="0" applyProtection="0"/>
    <xf numFmtId="0" fontId="51" fillId="0" borderId="0" applyFont="0" applyFill="0" applyBorder="0" applyAlignment="0" applyProtection="0"/>
    <xf numFmtId="255" fontId="86" fillId="0" borderId="0" applyFont="0" applyFill="0" applyBorder="0" applyAlignment="0" applyProtection="0"/>
    <xf numFmtId="37" fontId="10" fillId="0" borderId="0" applyFont="0" applyFill="0" applyBorder="0" applyAlignment="0" applyProtection="0"/>
    <xf numFmtId="43" fontId="115" fillId="0" borderId="0" applyFont="0" applyFill="0" applyBorder="0" applyAlignment="0" applyProtection="0"/>
    <xf numFmtId="4" fontId="35" fillId="0" borderId="0">
      <protection locked="0"/>
    </xf>
    <xf numFmtId="256" fontId="86" fillId="0" borderId="0">
      <protection locked="0"/>
    </xf>
    <xf numFmtId="4" fontId="35" fillId="0" borderId="0">
      <protection locked="0"/>
    </xf>
    <xf numFmtId="257" fontId="10" fillId="0" borderId="0">
      <protection locked="0"/>
    </xf>
    <xf numFmtId="0" fontId="7" fillId="0" borderId="0" applyFont="0" applyFill="0" applyBorder="0" applyAlignment="0" applyProtection="0"/>
    <xf numFmtId="0" fontId="85" fillId="0" borderId="0"/>
    <xf numFmtId="0" fontId="13" fillId="0" borderId="0" applyFont="0" applyFill="0" applyBorder="0" applyAlignment="0" applyProtection="0"/>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0" fontId="117" fillId="0" borderId="0"/>
    <xf numFmtId="0" fontId="118" fillId="0" borderId="0"/>
    <xf numFmtId="0" fontId="86" fillId="0" borderId="0"/>
    <xf numFmtId="37" fontId="10" fillId="0" borderId="0"/>
    <xf numFmtId="37" fontId="86" fillId="0" borderId="0"/>
    <xf numFmtId="37" fontId="10" fillId="0" borderId="0"/>
    <xf numFmtId="0" fontId="119" fillId="0" borderId="0"/>
    <xf numFmtId="0" fontId="114" fillId="0" borderId="0"/>
    <xf numFmtId="0" fontId="84" fillId="0" borderId="0"/>
    <xf numFmtId="0" fontId="10" fillId="0" borderId="0"/>
    <xf numFmtId="0" fontId="86" fillId="0" borderId="0"/>
    <xf numFmtId="0" fontId="10" fillId="0" borderId="0"/>
    <xf numFmtId="0" fontId="86" fillId="0" borderId="0"/>
    <xf numFmtId="0" fontId="10" fillId="0" borderId="0"/>
    <xf numFmtId="0" fontId="86" fillId="0" borderId="0"/>
    <xf numFmtId="0" fontId="10" fillId="0" borderId="0"/>
    <xf numFmtId="0" fontId="86" fillId="0" borderId="0"/>
    <xf numFmtId="0" fontId="10" fillId="0" borderId="0"/>
    <xf numFmtId="0" fontId="115" fillId="0" borderId="0"/>
    <xf numFmtId="0" fontId="10" fillId="0" borderId="0"/>
    <xf numFmtId="37" fontId="86" fillId="0" borderId="0"/>
    <xf numFmtId="37" fontId="10" fillId="0" borderId="0"/>
    <xf numFmtId="37" fontId="86" fillId="0" borderId="0"/>
    <xf numFmtId="37" fontId="10" fillId="0" borderId="0"/>
    <xf numFmtId="0" fontId="86" fillId="0" borderId="0"/>
    <xf numFmtId="0" fontId="10" fillId="0" borderId="0"/>
    <xf numFmtId="0" fontId="86" fillId="0" borderId="0"/>
    <xf numFmtId="0" fontId="10" fillId="0" borderId="0"/>
    <xf numFmtId="0" fontId="86" fillId="0" borderId="0"/>
    <xf numFmtId="0" fontId="10" fillId="0" borderId="0"/>
    <xf numFmtId="0" fontId="84" fillId="0" borderId="0"/>
    <xf numFmtId="0" fontId="10" fillId="0" borderId="0"/>
    <xf numFmtId="0" fontId="86" fillId="0" borderId="0"/>
    <xf numFmtId="0" fontId="10" fillId="0" borderId="0"/>
    <xf numFmtId="0"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2" fontId="10" fillId="0" borderId="0"/>
    <xf numFmtId="2" fontId="86" fillId="0" borderId="0"/>
    <xf numFmtId="2" fontId="10" fillId="0" borderId="0"/>
    <xf numFmtId="0" fontId="86" fillId="0" borderId="0"/>
    <xf numFmtId="0" fontId="10" fillId="0" borderId="0"/>
    <xf numFmtId="37" fontId="86" fillId="0" borderId="0"/>
    <xf numFmtId="37" fontId="10" fillId="0" borderId="0"/>
    <xf numFmtId="0" fontId="86" fillId="0" borderId="0"/>
    <xf numFmtId="221" fontId="10" fillId="0" borderId="0"/>
    <xf numFmtId="37" fontId="86" fillId="0" borderId="0"/>
    <xf numFmtId="37" fontId="10" fillId="0" borderId="0"/>
    <xf numFmtId="0" fontId="86" fillId="0" borderId="0"/>
    <xf numFmtId="0" fontId="10" fillId="0" borderId="0"/>
    <xf numFmtId="0" fontId="86" fillId="0" borderId="0"/>
    <xf numFmtId="0" fontId="10" fillId="0" borderId="0"/>
    <xf numFmtId="37" fontId="86" fillId="0" borderId="0"/>
    <xf numFmtId="37" fontId="10" fillId="0" borderId="0"/>
    <xf numFmtId="37" fontId="86" fillId="0" borderId="0"/>
    <xf numFmtId="0" fontId="118" fillId="0" borderId="0"/>
    <xf numFmtId="0" fontId="120" fillId="0" borderId="0"/>
    <xf numFmtId="37" fontId="10" fillId="0" borderId="0"/>
    <xf numFmtId="37" fontId="86" fillId="0" borderId="0"/>
    <xf numFmtId="37" fontId="10" fillId="0" borderId="0"/>
    <xf numFmtId="37" fontId="86" fillId="0" borderId="0"/>
    <xf numFmtId="37" fontId="10" fillId="0" borderId="0"/>
    <xf numFmtId="0"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0" fontId="10" fillId="0" borderId="0"/>
    <xf numFmtId="0" fontId="86" fillId="0" borderId="0"/>
    <xf numFmtId="0" fontId="10" fillId="0" borderId="0"/>
    <xf numFmtId="0" fontId="115" fillId="0" borderId="0"/>
    <xf numFmtId="0" fontId="114" fillId="0" borderId="0"/>
    <xf numFmtId="0" fontId="86" fillId="0" borderId="0"/>
    <xf numFmtId="0" fontId="10" fillId="0" borderId="0"/>
    <xf numFmtId="37" fontId="86" fillId="0" borderId="0"/>
    <xf numFmtId="37" fontId="10" fillId="0" borderId="0"/>
    <xf numFmtId="0" fontId="86" fillId="0" borderId="0"/>
    <xf numFmtId="0" fontId="10" fillId="0" borderId="0"/>
    <xf numFmtId="0" fontId="86" fillId="0" borderId="0"/>
    <xf numFmtId="0" fontId="10" fillId="0" borderId="0"/>
    <xf numFmtId="0" fontId="86" fillId="0" borderId="0"/>
    <xf numFmtId="0"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0" fontId="86" fillId="0" borderId="0"/>
    <xf numFmtId="0" fontId="114" fillId="0" borderId="0"/>
    <xf numFmtId="37" fontId="86" fillId="0" borderId="0"/>
    <xf numFmtId="37" fontId="10" fillId="0" borderId="0"/>
    <xf numFmtId="37" fontId="86" fillId="0" borderId="0"/>
    <xf numFmtId="37" fontId="10" fillId="0" borderId="0"/>
    <xf numFmtId="37" fontId="86" fillId="0" borderId="0"/>
    <xf numFmtId="37" fontId="10" fillId="0" borderId="0"/>
    <xf numFmtId="0" fontId="86" fillId="0" borderId="0"/>
    <xf numFmtId="0" fontId="10" fillId="0" borderId="0"/>
    <xf numFmtId="0" fontId="121"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0" fontId="120" fillId="0" borderId="0"/>
    <xf numFmtId="0" fontId="118" fillId="0" borderId="0"/>
    <xf numFmtId="0" fontId="120" fillId="0" borderId="0"/>
    <xf numFmtId="0" fontId="118" fillId="0" borderId="0"/>
    <xf numFmtId="37" fontId="86" fillId="0" borderId="0"/>
    <xf numFmtId="37" fontId="10" fillId="0" borderId="0"/>
    <xf numFmtId="37" fontId="86" fillId="0" borderId="0"/>
    <xf numFmtId="37" fontId="10" fillId="0" borderId="0"/>
    <xf numFmtId="0" fontId="122" fillId="0" borderId="0"/>
    <xf numFmtId="0" fontId="10" fillId="0" borderId="0"/>
    <xf numFmtId="0" fontId="86" fillId="0" borderId="0"/>
    <xf numFmtId="0" fontId="123" fillId="0" borderId="0"/>
    <xf numFmtId="0" fontId="122" fillId="0" borderId="0"/>
    <xf numFmtId="0" fontId="123" fillId="0" borderId="0"/>
    <xf numFmtId="0" fontId="122" fillId="0" borderId="0"/>
    <xf numFmtId="0" fontId="123" fillId="0" borderId="0"/>
    <xf numFmtId="0" fontId="115" fillId="0" borderId="0"/>
    <xf numFmtId="0" fontId="114" fillId="0" borderId="0"/>
    <xf numFmtId="0" fontId="124" fillId="0" borderId="0"/>
    <xf numFmtId="0" fontId="125" fillId="0" borderId="0"/>
    <xf numFmtId="0" fontId="13" fillId="0" borderId="0"/>
    <xf numFmtId="0" fontId="126" fillId="0" borderId="0"/>
    <xf numFmtId="0" fontId="127" fillId="0" borderId="0"/>
    <xf numFmtId="0" fontId="126" fillId="0" borderId="0"/>
    <xf numFmtId="0" fontId="86" fillId="0" borderId="0"/>
    <xf numFmtId="0" fontId="10" fillId="0" borderId="0"/>
    <xf numFmtId="0" fontId="86" fillId="0" borderId="0"/>
    <xf numFmtId="0"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37" fontId="86" fillId="0" borderId="0"/>
    <xf numFmtId="37" fontId="10" fillId="0" borderId="0"/>
    <xf numFmtId="0" fontId="120" fillId="0" borderId="0"/>
    <xf numFmtId="0" fontId="118" fillId="0" borderId="0"/>
    <xf numFmtId="0" fontId="120" fillId="0" borderId="0"/>
    <xf numFmtId="0" fontId="118" fillId="0" borderId="0"/>
    <xf numFmtId="0" fontId="86" fillId="0" borderId="0"/>
    <xf numFmtId="0" fontId="10" fillId="0" borderId="0"/>
    <xf numFmtId="0" fontId="115" fillId="0" borderId="0"/>
    <xf numFmtId="0" fontId="114" fillId="0" borderId="0"/>
    <xf numFmtId="0" fontId="6" fillId="0" borderId="0" applyFill="0" applyBorder="0" applyAlignment="0"/>
    <xf numFmtId="0" fontId="11" fillId="0" borderId="0"/>
    <xf numFmtId="0" fontId="87" fillId="0" borderId="0" applyNumberFormat="0" applyFill="0" applyBorder="0" applyAlignment="0" applyProtection="0">
      <alignment vertical="top"/>
      <protection locked="0"/>
    </xf>
    <xf numFmtId="182" fontId="8" fillId="0" borderId="0">
      <protection locked="0"/>
    </xf>
    <xf numFmtId="0" fontId="35" fillId="0" borderId="7">
      <protection locked="0"/>
    </xf>
    <xf numFmtId="0" fontId="35" fillId="0" borderId="7">
      <protection locked="0"/>
    </xf>
    <xf numFmtId="176" fontId="106" fillId="0" borderId="0" applyFont="0" applyFill="0" applyBorder="0" applyAlignment="0" applyProtection="0"/>
    <xf numFmtId="4" fontId="64" fillId="0" borderId="0">
      <protection locked="0"/>
    </xf>
    <xf numFmtId="38" fontId="13" fillId="0" borderId="0" applyFont="0" applyFill="0" applyBorder="0" applyAlignment="0" applyProtection="0"/>
    <xf numFmtId="187" fontId="14" fillId="0" borderId="0"/>
    <xf numFmtId="43" fontId="13" fillId="0" borderId="0" applyFont="0" applyFill="0" applyBorder="0" applyAlignment="0" applyProtection="0"/>
    <xf numFmtId="3" fontId="39" fillId="0" borderId="0" applyFont="0" applyFill="0" applyBorder="0" applyAlignment="0" applyProtection="0"/>
    <xf numFmtId="0" fontId="128" fillId="0" borderId="0" applyNumberFormat="0" applyAlignment="0">
      <alignment horizontal="left"/>
    </xf>
    <xf numFmtId="0" fontId="51" fillId="0" borderId="0" applyFont="0" applyFill="0" applyBorder="0" applyAlignment="0" applyProtection="0"/>
    <xf numFmtId="212" fontId="8" fillId="0" borderId="0">
      <protection locked="0"/>
    </xf>
    <xf numFmtId="0" fontId="13" fillId="0" borderId="0" applyFont="0" applyFill="0" applyBorder="0" applyAlignment="0" applyProtection="0"/>
    <xf numFmtId="185" fontId="13" fillId="0" borderId="0" applyFont="0" applyFill="0" applyBorder="0" applyAlignment="0" applyProtection="0"/>
    <xf numFmtId="198" fontId="7" fillId="0" borderId="0" applyFont="0" applyFill="0" applyBorder="0" applyAlignment="0" applyProtection="0"/>
    <xf numFmtId="188" fontId="13" fillId="0" borderId="0"/>
    <xf numFmtId="0" fontId="39" fillId="0" borderId="0" applyFont="0" applyFill="0" applyBorder="0" applyAlignment="0" applyProtection="0"/>
    <xf numFmtId="0" fontId="21" fillId="0" borderId="0" applyFont="0" applyFill="0" applyBorder="0" applyAlignment="0" applyProtection="0"/>
    <xf numFmtId="208" fontId="21" fillId="0" borderId="0" applyFont="0" applyFill="0" applyBorder="0" applyAlignment="0" applyProtection="0"/>
    <xf numFmtId="189" fontId="13" fillId="0" borderId="0"/>
    <xf numFmtId="258" fontId="10" fillId="0" borderId="0">
      <protection locked="0"/>
    </xf>
    <xf numFmtId="259" fontId="86" fillId="0" borderId="0">
      <protection locked="0"/>
    </xf>
    <xf numFmtId="258" fontId="10" fillId="0" borderId="0">
      <protection locked="0"/>
    </xf>
    <xf numFmtId="260" fontId="25" fillId="0" borderId="0">
      <protection locked="0"/>
    </xf>
    <xf numFmtId="259" fontId="10" fillId="0" borderId="0">
      <protection locked="0"/>
    </xf>
    <xf numFmtId="259" fontId="86" fillId="0" borderId="0">
      <protection locked="0"/>
    </xf>
    <xf numFmtId="259" fontId="10" fillId="0" borderId="0">
      <protection locked="0"/>
    </xf>
    <xf numFmtId="260" fontId="25" fillId="0" borderId="0">
      <protection locked="0"/>
    </xf>
    <xf numFmtId="261" fontId="10" fillId="0" borderId="0">
      <protection locked="0"/>
    </xf>
    <xf numFmtId="262" fontId="86" fillId="0" borderId="0">
      <protection locked="0"/>
    </xf>
    <xf numFmtId="261" fontId="10" fillId="0" borderId="0">
      <protection locked="0"/>
    </xf>
    <xf numFmtId="263" fontId="25" fillId="0" borderId="0">
      <protection locked="0"/>
    </xf>
    <xf numFmtId="262" fontId="10" fillId="0" borderId="0">
      <protection locked="0"/>
    </xf>
    <xf numFmtId="262" fontId="86" fillId="0" borderId="0">
      <protection locked="0"/>
    </xf>
    <xf numFmtId="176" fontId="13" fillId="0" borderId="0" applyFont="0" applyFill="0" applyBorder="0" applyAlignment="0" applyProtection="0"/>
    <xf numFmtId="0" fontId="129" fillId="0" borderId="0" applyNumberFormat="0" applyAlignment="0">
      <alignment horizontal="left"/>
    </xf>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2" fontId="39" fillId="0" borderId="0" applyFont="0" applyFill="0" applyBorder="0" applyAlignment="0" applyProtection="0"/>
    <xf numFmtId="0" fontId="130" fillId="0" borderId="0" applyNumberFormat="0" applyFill="0" applyBorder="0" applyAlignment="0" applyProtection="0"/>
    <xf numFmtId="264" fontId="8" fillId="0" borderId="0"/>
    <xf numFmtId="0" fontId="8" fillId="0" borderId="0"/>
    <xf numFmtId="38" fontId="15" fillId="17" borderId="0" applyNumberFormat="0" applyBorder="0" applyAlignment="0" applyProtection="0"/>
    <xf numFmtId="3" fontId="75" fillId="0" borderId="8">
      <alignment horizontal="right" vertical="center"/>
    </xf>
    <xf numFmtId="4" fontId="75" fillId="0" borderId="8">
      <alignment horizontal="right" vertical="center"/>
    </xf>
    <xf numFmtId="0" fontId="89" fillId="0" borderId="0" applyAlignment="0">
      <alignment horizontal="right"/>
    </xf>
    <xf numFmtId="0" fontId="90" fillId="0" borderId="0"/>
    <xf numFmtId="0" fontId="91" fillId="0" borderId="0"/>
    <xf numFmtId="0" fontId="16" fillId="0" borderId="0">
      <alignment horizontal="left"/>
    </xf>
    <xf numFmtId="0" fontId="17" fillId="0" borderId="9" applyNumberFormat="0" applyAlignment="0" applyProtection="0">
      <alignment horizontal="left" vertical="center"/>
    </xf>
    <xf numFmtId="0" fontId="17" fillId="0" borderId="10">
      <alignment horizontal="left" vertical="center"/>
    </xf>
    <xf numFmtId="0" fontId="40" fillId="0" borderId="0" applyNumberFormat="0" applyFill="0" applyBorder="0" applyAlignment="0" applyProtection="0"/>
    <xf numFmtId="0" fontId="41" fillId="0" borderId="0" applyNumberFormat="0" applyFill="0" applyBorder="0" applyAlignment="0" applyProtection="0"/>
    <xf numFmtId="0" fontId="92" fillId="0" borderId="0" applyProtection="0"/>
    <xf numFmtId="0" fontId="17" fillId="0" borderId="0" applyProtection="0"/>
    <xf numFmtId="0" fontId="93" fillId="0" borderId="0" applyNumberFormat="0" applyFill="0" applyBorder="0" applyAlignment="0" applyProtection="0"/>
    <xf numFmtId="0" fontId="131" fillId="0" borderId="0" applyNumberFormat="0" applyFill="0" applyBorder="0" applyAlignment="0" applyProtection="0">
      <alignment vertical="top"/>
      <protection locked="0"/>
    </xf>
    <xf numFmtId="0" fontId="8" fillId="0" borderId="0" applyFont="0" applyFill="0" applyBorder="0" applyAlignment="0" applyProtection="0"/>
    <xf numFmtId="10" fontId="15" fillId="17" borderId="2" applyNumberFormat="0" applyBorder="0" applyAlignment="0" applyProtection="0"/>
    <xf numFmtId="0" fontId="7" fillId="0" borderId="11">
      <protection locked="0"/>
    </xf>
    <xf numFmtId="0" fontId="8" fillId="0" borderId="0" applyFont="0" applyFill="0" applyBorder="0" applyAlignment="0" applyProtection="0"/>
    <xf numFmtId="203" fontId="13" fillId="0" borderId="0" applyFont="0" applyFill="0" applyBorder="0" applyAlignment="0" applyProtection="0"/>
    <xf numFmtId="205" fontId="13" fillId="0" borderId="0" applyFont="0" applyFill="0" applyBorder="0" applyAlignment="0" applyProtection="0"/>
    <xf numFmtId="0" fontId="18" fillId="0" borderId="11"/>
    <xf numFmtId="0" fontId="13" fillId="0" borderId="0" applyFont="0" applyFill="0" applyBorder="0" applyAlignment="0" applyProtection="0"/>
    <xf numFmtId="0" fontId="13" fillId="0" borderId="0" applyFont="0" applyFill="0" applyBorder="0" applyAlignment="0" applyProtection="0"/>
    <xf numFmtId="176" fontId="106" fillId="0" borderId="0" applyFont="0" applyFill="0" applyBorder="0" applyAlignment="0" applyProtection="0"/>
    <xf numFmtId="37" fontId="94" fillId="0" borderId="0"/>
    <xf numFmtId="0" fontId="13" fillId="0" borderId="0" applyNumberFormat="0" applyFill="0" applyBorder="0" applyAlignment="0" applyProtection="0"/>
    <xf numFmtId="186" fontId="19"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8" fillId="0" borderId="0"/>
    <xf numFmtId="0" fontId="13" fillId="0" borderId="0"/>
    <xf numFmtId="0" fontId="13" fillId="0" borderId="0" applyFont="0" applyFill="0" applyBorder="0" applyAlignment="0" applyProtection="0"/>
    <xf numFmtId="0" fontId="13" fillId="0" borderId="0" applyFont="0" applyFill="0" applyBorder="0" applyAlignment="0" applyProtection="0"/>
    <xf numFmtId="177" fontId="57" fillId="0" borderId="0">
      <alignment vertical="center"/>
    </xf>
    <xf numFmtId="213" fontId="8" fillId="0" borderId="0">
      <protection locked="0"/>
    </xf>
    <xf numFmtId="10" fontId="13" fillId="0" borderId="0" applyFont="0" applyFill="0" applyBorder="0" applyAlignment="0" applyProtection="0"/>
    <xf numFmtId="265" fontId="75" fillId="0" borderId="0">
      <protection locked="0"/>
    </xf>
    <xf numFmtId="0" fontId="8" fillId="0" borderId="0" applyFont="0" applyFill="0" applyBorder="0" applyAlignment="0" applyProtection="0"/>
    <xf numFmtId="30" fontId="132" fillId="0" borderId="0" applyNumberFormat="0" applyFill="0" applyBorder="0" applyAlignment="0" applyProtection="0">
      <alignment horizontal="left"/>
    </xf>
    <xf numFmtId="38" fontId="50" fillId="0" borderId="0" applyFont="0" applyFill="0" applyBorder="0" applyAlignment="0" applyProtection="0"/>
    <xf numFmtId="0" fontId="21" fillId="0" borderId="0" applyFont="0" applyFill="0" applyBorder="0" applyAlignment="0" applyProtection="0"/>
    <xf numFmtId="215" fontId="57" fillId="0" borderId="0">
      <alignment vertical="center"/>
    </xf>
    <xf numFmtId="215" fontId="57" fillId="0" borderId="0">
      <alignment vertical="distributed"/>
    </xf>
    <xf numFmtId="0" fontId="50" fillId="0" borderId="0"/>
    <xf numFmtId="0" fontId="133" fillId="0" borderId="0">
      <alignment horizontal="center" vertical="center"/>
    </xf>
    <xf numFmtId="0" fontId="18" fillId="0" borderId="0"/>
    <xf numFmtId="40" fontId="134" fillId="0" borderId="0" applyBorder="0">
      <alignment horizontal="right"/>
    </xf>
    <xf numFmtId="0" fontId="96" fillId="18" borderId="0">
      <alignment horizontal="centerContinuous"/>
    </xf>
    <xf numFmtId="0" fontId="20" fillId="0" borderId="0" applyFill="0" applyBorder="0" applyProtection="0">
      <alignment horizontal="centerContinuous" vertical="center"/>
    </xf>
    <xf numFmtId="0" fontId="21" fillId="17" borderId="0" applyFill="0" applyBorder="0" applyProtection="0">
      <alignment horizontal="center" vertical="center"/>
    </xf>
    <xf numFmtId="0" fontId="39" fillId="0" borderId="7" applyNumberFormat="0" applyFont="0" applyFill="0" applyAlignment="0" applyProtection="0"/>
    <xf numFmtId="0" fontId="49" fillId="0" borderId="5">
      <alignment horizontal="left"/>
    </xf>
    <xf numFmtId="209" fontId="21" fillId="0" borderId="0" applyFont="0" applyFill="0" applyBorder="0" applyAlignment="0" applyProtection="0"/>
    <xf numFmtId="210" fontId="21" fillId="0" borderId="0" applyFont="0" applyFill="0" applyBorder="0" applyAlignment="0" applyProtection="0"/>
    <xf numFmtId="0" fontId="8" fillId="0" borderId="0" applyFont="0" applyFill="0" applyBorder="0" applyAlignment="0" applyProtection="0"/>
    <xf numFmtId="0" fontId="97" fillId="0" borderId="0" applyNumberFormat="0" applyFill="0" applyBorder="0" applyAlignment="0" applyProtection="0">
      <alignment vertical="top"/>
      <protection locked="0"/>
    </xf>
    <xf numFmtId="0" fontId="111" fillId="0" borderId="0">
      <protection locked="0"/>
    </xf>
    <xf numFmtId="0" fontId="59" fillId="19" borderId="0" applyNumberFormat="0" applyBorder="0" applyAlignment="0" applyProtection="0">
      <alignment vertical="center"/>
    </xf>
    <xf numFmtId="0" fontId="59" fillId="20" borderId="0" applyNumberFormat="0" applyBorder="0" applyAlignment="0" applyProtection="0">
      <alignment vertical="center"/>
    </xf>
    <xf numFmtId="0" fontId="59" fillId="21" borderId="0" applyNumberFormat="0" applyBorder="0" applyAlignment="0" applyProtection="0">
      <alignment vertical="center"/>
    </xf>
    <xf numFmtId="0" fontId="59" fillId="14" borderId="0" applyNumberFormat="0" applyBorder="0" applyAlignment="0" applyProtection="0">
      <alignment vertical="center"/>
    </xf>
    <xf numFmtId="0" fontId="59" fillId="15" borderId="0" applyNumberFormat="0" applyBorder="0" applyAlignment="0" applyProtection="0">
      <alignment vertical="center"/>
    </xf>
    <xf numFmtId="0" fontId="59" fillId="22" borderId="0" applyNumberFormat="0" applyBorder="0" applyAlignment="0" applyProtection="0">
      <alignment vertical="center"/>
    </xf>
    <xf numFmtId="0" fontId="60" fillId="0" borderId="0" applyNumberFormat="0" applyFill="0" applyBorder="0" applyAlignment="0" applyProtection="0">
      <alignment vertical="center"/>
    </xf>
    <xf numFmtId="0" fontId="61" fillId="23" borderId="12" applyNumberFormat="0" applyAlignment="0" applyProtection="0">
      <alignment vertical="center"/>
    </xf>
    <xf numFmtId="195" fontId="8" fillId="0" borderId="0">
      <protection locked="0"/>
    </xf>
    <xf numFmtId="0" fontId="34" fillId="0" borderId="0">
      <protection locked="0"/>
    </xf>
    <xf numFmtId="0" fontId="34" fillId="0" borderId="0">
      <protection locked="0"/>
    </xf>
    <xf numFmtId="0" fontId="62" fillId="0" borderId="0"/>
    <xf numFmtId="0" fontId="57" fillId="0" borderId="0">
      <alignment vertical="center"/>
    </xf>
    <xf numFmtId="207" fontId="6" fillId="0" borderId="0"/>
    <xf numFmtId="207" fontId="6" fillId="0" borderId="0"/>
    <xf numFmtId="207" fontId="6" fillId="0" borderId="0"/>
    <xf numFmtId="207" fontId="6" fillId="0" borderId="0"/>
    <xf numFmtId="207" fontId="6" fillId="0" borderId="0"/>
    <xf numFmtId="207" fontId="6" fillId="0" borderId="0"/>
    <xf numFmtId="207" fontId="6" fillId="0" borderId="0"/>
    <xf numFmtId="207" fontId="6" fillId="0" borderId="0"/>
    <xf numFmtId="207" fontId="6" fillId="0" borderId="0"/>
    <xf numFmtId="207" fontId="6" fillId="0" borderId="0"/>
    <xf numFmtId="207" fontId="6" fillId="0" borderId="0"/>
    <xf numFmtId="241" fontId="108" fillId="0" borderId="6">
      <alignment horizontal="right" vertical="center"/>
    </xf>
    <xf numFmtId="0" fontId="6" fillId="0" borderId="0"/>
    <xf numFmtId="0" fontId="7" fillId="0" borderId="0">
      <protection locked="0"/>
    </xf>
    <xf numFmtId="0" fontId="63" fillId="4" borderId="0" applyNumberFormat="0" applyBorder="0" applyAlignment="0" applyProtection="0">
      <alignment vertical="center"/>
    </xf>
    <xf numFmtId="0" fontId="35" fillId="0" borderId="0">
      <protection locked="0"/>
    </xf>
    <xf numFmtId="0" fontId="45" fillId="0" borderId="0">
      <alignment vertical="center"/>
    </xf>
    <xf numFmtId="3" fontId="50" fillId="0" borderId="13">
      <alignment horizontal="center"/>
    </xf>
    <xf numFmtId="0" fontId="12" fillId="0" borderId="14">
      <alignment vertical="center"/>
    </xf>
    <xf numFmtId="1" fontId="9" fillId="0" borderId="2" applyFill="0" applyBorder="0">
      <alignment horizontal="center"/>
    </xf>
    <xf numFmtId="190" fontId="65" fillId="0" borderId="15" applyFont="0" applyFill="0" applyBorder="0" applyAlignment="0" applyProtection="0">
      <alignment horizontal="center" vertical="center"/>
    </xf>
    <xf numFmtId="0" fontId="25" fillId="0" borderId="6">
      <alignment horizontal="center" vertical="center"/>
    </xf>
    <xf numFmtId="0" fontId="109" fillId="24" borderId="0">
      <alignment horizontal="left"/>
    </xf>
    <xf numFmtId="0" fontId="35" fillId="0" borderId="0">
      <protection locked="0"/>
    </xf>
    <xf numFmtId="0" fontId="36" fillId="0" borderId="0" applyNumberFormat="0" applyFill="0" applyBorder="0" applyAlignment="0" applyProtection="0">
      <alignment vertical="top"/>
      <protection locked="0"/>
    </xf>
    <xf numFmtId="0" fontId="13" fillId="0" borderId="0" applyFont="0" applyFill="0" applyBorder="0" applyAlignment="0" applyProtection="0"/>
    <xf numFmtId="0" fontId="13" fillId="0" borderId="0" applyFont="0" applyFill="0" applyBorder="0" applyAlignment="0" applyProtection="0"/>
    <xf numFmtId="176" fontId="51" fillId="0" borderId="8">
      <alignment vertical="center"/>
    </xf>
    <xf numFmtId="0" fontId="6" fillId="25" borderId="16" applyNumberFormat="0" applyFont="0" applyAlignment="0" applyProtection="0">
      <alignment vertical="center"/>
    </xf>
    <xf numFmtId="0" fontId="13" fillId="0" borderId="0" applyFont="0" applyFill="0" applyBorder="0" applyAlignment="0" applyProtection="0"/>
    <xf numFmtId="0" fontId="13" fillId="0" borderId="0" applyFont="0" applyFill="0" applyBorder="0" applyAlignment="0" applyProtection="0"/>
    <xf numFmtId="10" fontId="65" fillId="0" borderId="0">
      <alignment vertical="center"/>
    </xf>
    <xf numFmtId="37" fontId="35"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226" fontId="8" fillId="0" borderId="0">
      <alignment vertical="center"/>
    </xf>
    <xf numFmtId="9" fontId="9" fillId="17" borderId="0" applyFill="0" applyBorder="0" applyProtection="0">
      <alignment horizontal="right"/>
    </xf>
    <xf numFmtId="10" fontId="9" fillId="0" borderId="0" applyFill="0" applyBorder="0" applyProtection="0">
      <alignment horizontal="right"/>
    </xf>
    <xf numFmtId="9" fontId="7" fillId="0" borderId="0" applyFont="0" applyFill="0" applyBorder="0" applyAlignment="0" applyProtection="0"/>
    <xf numFmtId="0" fontId="66" fillId="0" borderId="0" applyFont="0" applyFill="0" applyBorder="0" applyProtection="0">
      <alignment horizontal="center" vertical="center"/>
    </xf>
    <xf numFmtId="0" fontId="66" fillId="0" borderId="0" applyFont="0" applyFill="0" applyBorder="0" applyProtection="0">
      <alignment horizontal="center" vertical="center"/>
    </xf>
    <xf numFmtId="0" fontId="67" fillId="26" borderId="0" applyNumberFormat="0" applyBorder="0" applyAlignment="0" applyProtection="0">
      <alignment vertical="center"/>
    </xf>
    <xf numFmtId="0" fontId="6" fillId="0" borderId="17">
      <alignment horizontal="center" vertical="center"/>
    </xf>
    <xf numFmtId="0" fontId="110" fillId="0" borderId="0"/>
    <xf numFmtId="176" fontId="68" fillId="0" borderId="18">
      <alignment vertical="center"/>
    </xf>
    <xf numFmtId="190" fontId="69" fillId="0" borderId="6">
      <alignment vertical="center"/>
    </xf>
    <xf numFmtId="0" fontId="70" fillId="0" borderId="0" applyNumberFormat="0" applyFill="0" applyBorder="0" applyAlignment="0" applyProtection="0">
      <alignment vertical="center"/>
    </xf>
    <xf numFmtId="0" fontId="71" fillId="27" borderId="19" applyNumberFormat="0" applyAlignment="0" applyProtection="0">
      <alignment vertical="center"/>
    </xf>
    <xf numFmtId="0" fontId="7" fillId="0" borderId="0" applyFont="0" applyFill="0" applyBorder="0" applyAlignment="0" applyProtection="0"/>
    <xf numFmtId="0" fontId="25" fillId="0" borderId="6">
      <alignment horizontal="center" vertical="center"/>
    </xf>
    <xf numFmtId="222" fontId="65" fillId="0" borderId="0">
      <alignment vertical="center"/>
    </xf>
    <xf numFmtId="176" fontId="72" fillId="0" borderId="18">
      <alignment vertical="center"/>
    </xf>
    <xf numFmtId="192" fontId="37" fillId="0" borderId="0">
      <alignment vertical="center"/>
    </xf>
    <xf numFmtId="41" fontId="7" fillId="0" borderId="0" applyFont="0" applyFill="0" applyBorder="0" applyAlignment="0" applyProtection="0"/>
    <xf numFmtId="41" fontId="7"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13" fillId="0" borderId="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40" fontId="50"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8" fillId="0" borderId="0"/>
    <xf numFmtId="40" fontId="50"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52" fillId="0" borderId="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52" fillId="0" borderId="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52" fillId="0" borderId="0"/>
    <xf numFmtId="40" fontId="50" fillId="0" borderId="0" applyFont="0" applyFill="0" applyBorder="0" applyAlignment="0" applyProtection="0"/>
    <xf numFmtId="177" fontId="13" fillId="0" borderId="0" applyFont="0" applyFill="0" applyBorder="0" applyAlignment="0" applyProtection="0"/>
    <xf numFmtId="40" fontId="50"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0" fontId="52" fillId="0" borderId="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52" fillId="0" borderId="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40" fontId="50"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40" fontId="50" fillId="0" borderId="0" applyFont="0" applyFill="0" applyBorder="0" applyAlignment="0" applyProtection="0"/>
    <xf numFmtId="0" fontId="13" fillId="0" borderId="0" applyFont="0" applyFill="0" applyBorder="0" applyAlignment="0" applyProtection="0"/>
    <xf numFmtId="40" fontId="50"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177" fontId="13" fillId="0" borderId="0" applyFont="0" applyFill="0" applyBorder="0" applyAlignment="0" applyProtection="0"/>
    <xf numFmtId="0" fontId="13" fillId="0" borderId="0" applyFont="0" applyFill="0" applyBorder="0" applyAlignment="0" applyProtection="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73" fillId="0" borderId="21"/>
    <xf numFmtId="0" fontId="74" fillId="0" borderId="22" applyNumberFormat="0" applyFill="0" applyAlignment="0" applyProtection="0">
      <alignment vertical="center"/>
    </xf>
    <xf numFmtId="225" fontId="75" fillId="0" borderId="2" applyBorder="0">
      <alignment vertical="center"/>
    </xf>
    <xf numFmtId="0" fontId="76" fillId="0" borderId="23" applyNumberFormat="0" applyFill="0" applyAlignment="0" applyProtection="0">
      <alignment vertical="center"/>
    </xf>
    <xf numFmtId="0" fontId="38" fillId="0" borderId="0">
      <alignment horizontal="center" vertical="center"/>
    </xf>
    <xf numFmtId="0" fontId="51" fillId="0" borderId="6" applyFill="0" applyProtection="0">
      <alignment horizontal="center" vertical="center"/>
    </xf>
    <xf numFmtId="0" fontId="77" fillId="8" borderId="12" applyNumberFormat="0" applyAlignment="0" applyProtection="0">
      <alignment vertical="center"/>
    </xf>
    <xf numFmtId="4" fontId="35" fillId="0" borderId="0">
      <protection locked="0"/>
    </xf>
    <xf numFmtId="0" fontId="62" fillId="0" borderId="0"/>
    <xf numFmtId="4" fontId="35" fillId="0" borderId="0">
      <protection locked="0"/>
    </xf>
    <xf numFmtId="196" fontId="8" fillId="0" borderId="0">
      <protection locked="0"/>
    </xf>
    <xf numFmtId="0" fontId="78" fillId="0" borderId="0" applyNumberFormat="0" applyFill="0" applyBorder="0" applyAlignment="0" applyProtection="0">
      <alignment vertical="center"/>
    </xf>
    <xf numFmtId="0" fontId="79" fillId="0" borderId="24" applyNumberFormat="0" applyFill="0" applyAlignment="0" applyProtection="0">
      <alignment vertical="center"/>
    </xf>
    <xf numFmtId="0" fontId="80" fillId="0" borderId="25" applyNumberFormat="0" applyFill="0" applyAlignment="0" applyProtection="0">
      <alignment vertical="center"/>
    </xf>
    <xf numFmtId="0" fontId="81" fillId="0" borderId="26" applyNumberFormat="0" applyFill="0" applyAlignment="0" applyProtection="0">
      <alignment vertical="center"/>
    </xf>
    <xf numFmtId="0" fontId="81" fillId="0" borderId="0" applyNumberFormat="0" applyFill="0" applyBorder="0" applyAlignment="0" applyProtection="0">
      <alignment vertical="center"/>
    </xf>
    <xf numFmtId="0" fontId="82" fillId="5" borderId="0" applyNumberFormat="0" applyBorder="0" applyAlignment="0" applyProtection="0">
      <alignment vertical="center"/>
    </xf>
    <xf numFmtId="0" fontId="8" fillId="0" borderId="0"/>
    <xf numFmtId="0" fontId="83" fillId="23" borderId="27" applyNumberFormat="0" applyAlignment="0" applyProtection="0">
      <alignment vertical="center"/>
    </xf>
    <xf numFmtId="0" fontId="25" fillId="0" borderId="6" applyFill="0" applyProtection="0">
      <alignment horizontal="center" vertical="center"/>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203" fontId="6" fillId="0" borderId="0" applyFont="0" applyFill="0" applyBorder="0" applyAlignment="0" applyProtection="0"/>
    <xf numFmtId="215" fontId="7" fillId="0" borderId="0" applyFont="0" applyFill="0" applyBorder="0" applyAlignment="0" applyProtection="0"/>
    <xf numFmtId="176" fontId="8" fillId="0" borderId="0" applyFont="0" applyFill="0" applyBorder="0" applyAlignment="0" applyProtection="0"/>
    <xf numFmtId="176" fontId="8" fillId="0" borderId="0" applyNumberFormat="0" applyFont="0" applyFill="0" applyBorder="0" applyProtection="0">
      <alignment vertical="center"/>
    </xf>
    <xf numFmtId="184" fontId="7" fillId="17" borderId="0" applyFill="0" applyBorder="0" applyProtection="0">
      <alignment horizontal="right"/>
    </xf>
    <xf numFmtId="222" fontId="66" fillId="0" borderId="0" applyFont="0" applyFill="0" applyBorder="0" applyAlignment="0" applyProtection="0"/>
    <xf numFmtId="0" fontId="21" fillId="0" borderId="0" applyFont="0" applyFill="0" applyBorder="0" applyAlignment="0" applyProtection="0"/>
    <xf numFmtId="217" fontId="50" fillId="0" borderId="0" applyFont="0" applyFill="0" applyBorder="0" applyAlignment="0" applyProtection="0"/>
    <xf numFmtId="218" fontId="50" fillId="0" borderId="0" applyFont="0" applyFill="0" applyBorder="0" applyAlignment="0" applyProtection="0"/>
    <xf numFmtId="219" fontId="50" fillId="0" borderId="0" applyFont="0" applyFill="0" applyBorder="0" applyAlignment="0" applyProtection="0"/>
    <xf numFmtId="220" fontId="50" fillId="0" borderId="0" applyFont="0" applyFill="0" applyBorder="0" applyAlignment="0" applyProtection="0"/>
    <xf numFmtId="0" fontId="8" fillId="0" borderId="0" applyFont="0" applyFill="0" applyBorder="0" applyAlignment="0" applyProtection="0"/>
    <xf numFmtId="220" fontId="8" fillId="0" borderId="0" applyFont="0" applyFill="0" applyBorder="0" applyAlignment="0" applyProtection="0"/>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42" fontId="7" fillId="0" borderId="0" applyFont="0" applyFill="0" applyBorder="0" applyAlignment="0" applyProtection="0"/>
    <xf numFmtId="194" fontId="8" fillId="0" borderId="0">
      <protection locked="0"/>
    </xf>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0" fontId="6" fillId="0" borderId="20"/>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182" fontId="8" fillId="0" borderId="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alignment vertical="center"/>
    </xf>
    <xf numFmtId="0" fontId="8" fillId="0" borderId="0"/>
    <xf numFmtId="0" fontId="6" fillId="0" borderId="0"/>
    <xf numFmtId="0" fontId="8" fillId="0" borderId="0"/>
    <xf numFmtId="0" fontId="7" fillId="0" borderId="0"/>
    <xf numFmtId="0" fontId="7" fillId="0" borderId="0"/>
    <xf numFmtId="0" fontId="72" fillId="0" borderId="0"/>
    <xf numFmtId="0" fontId="8" fillId="0" borderId="0"/>
    <xf numFmtId="0" fontId="8" fillId="0" borderId="0"/>
    <xf numFmtId="0" fontId="8" fillId="0" borderId="6">
      <alignment vertical="center" wrapText="1"/>
    </xf>
    <xf numFmtId="0" fontId="6" fillId="0" borderId="2" applyNumberFormat="0" applyFill="0" applyProtection="0">
      <alignment vertical="center"/>
    </xf>
    <xf numFmtId="0" fontId="51" fillId="0" borderId="6">
      <alignment horizontal="center" vertical="center" wrapText="1"/>
    </xf>
    <xf numFmtId="0" fontId="35" fillId="0" borderId="7">
      <protection locked="0"/>
    </xf>
    <xf numFmtId="193" fontId="8" fillId="0" borderId="0">
      <protection locked="0"/>
    </xf>
    <xf numFmtId="197" fontId="8" fillId="0" borderId="0">
      <protection locked="0"/>
    </xf>
    <xf numFmtId="41" fontId="6" fillId="0" borderId="0" applyFont="0" applyFill="0" applyBorder="0" applyAlignment="0" applyProtection="0"/>
    <xf numFmtId="201" fontId="8" fillId="0" borderId="0" applyFont="0" applyFill="0" applyBorder="0" applyAlignment="0" applyProtection="0"/>
    <xf numFmtId="190" fontId="8" fillId="0" borderId="0" applyFont="0" applyFill="0" applyBorder="0" applyAlignment="0" applyProtection="0"/>
    <xf numFmtId="41" fontId="6" fillId="0" borderId="0" applyFont="0" applyFill="0" applyBorder="0" applyAlignment="0" applyProtection="0"/>
    <xf numFmtId="0" fontId="8" fillId="0" borderId="0"/>
    <xf numFmtId="0" fontId="5" fillId="0" borderId="0">
      <alignment vertical="center"/>
    </xf>
    <xf numFmtId="0" fontId="4" fillId="0" borderId="0">
      <alignment vertical="center"/>
    </xf>
    <xf numFmtId="0" fontId="6" fillId="0" borderId="0"/>
    <xf numFmtId="0" fontId="3" fillId="0" borderId="0">
      <alignment vertical="center"/>
    </xf>
    <xf numFmtId="0" fontId="6" fillId="0" borderId="0"/>
    <xf numFmtId="9" fontId="6" fillId="0" borderId="0" applyFont="0" applyFill="0" applyBorder="0" applyAlignment="0" applyProtection="0"/>
    <xf numFmtId="0" fontId="6" fillId="0" borderId="0"/>
    <xf numFmtId="0" fontId="8" fillId="0" borderId="0"/>
    <xf numFmtId="41" fontId="173" fillId="0" borderId="0" applyFont="0" applyFill="0" applyBorder="0" applyAlignment="0" applyProtection="0">
      <alignment vertical="center"/>
    </xf>
    <xf numFmtId="0" fontId="8" fillId="0" borderId="0"/>
  </cellStyleXfs>
  <cellXfs count="891">
    <xf numFmtId="0" fontId="0" fillId="0" borderId="0" xfId="0"/>
    <xf numFmtId="0" fontId="29" fillId="0" borderId="0" xfId="2044" applyFont="1"/>
    <xf numFmtId="0" fontId="33" fillId="0" borderId="0" xfId="2044" applyFont="1" applyAlignment="1">
      <alignment horizontal="centerContinuous"/>
    </xf>
    <xf numFmtId="0" fontId="29" fillId="0" borderId="0" xfId="2044" applyFont="1" applyAlignment="1">
      <alignment horizontal="centerContinuous"/>
    </xf>
    <xf numFmtId="181" fontId="27" fillId="0" borderId="0" xfId="1031" applyNumberFormat="1" applyFont="1" applyFill="1" applyAlignment="1">
      <alignment horizontal="center" vertical="center"/>
    </xf>
    <xf numFmtId="181" fontId="27" fillId="0" borderId="0" xfId="1031" applyNumberFormat="1" applyFont="1" applyFill="1" applyAlignment="1">
      <alignment horizontal="right" vertical="center"/>
    </xf>
    <xf numFmtId="181" fontId="27" fillId="0" borderId="0" xfId="2044" applyNumberFormat="1" applyFont="1" applyAlignment="1">
      <alignment horizontal="right" vertical="center"/>
    </xf>
    <xf numFmtId="181" fontId="27" fillId="0" borderId="0" xfId="2044" applyNumberFormat="1" applyFont="1" applyAlignment="1">
      <alignment horizontal="center" vertical="center" shrinkToFit="1"/>
    </xf>
    <xf numFmtId="181" fontId="27" fillId="0" borderId="0" xfId="2044" applyNumberFormat="1" applyFont="1" applyAlignment="1">
      <alignment vertical="center"/>
    </xf>
    <xf numFmtId="181" fontId="42" fillId="0" borderId="0" xfId="2044" applyNumberFormat="1" applyFont="1" applyAlignment="1">
      <alignment vertical="center"/>
    </xf>
    <xf numFmtId="0" fontId="25" fillId="0" borderId="0" xfId="2045" applyFont="1"/>
    <xf numFmtId="0" fontId="45" fillId="17" borderId="28" xfId="2045" applyFont="1" applyFill="1" applyBorder="1" applyAlignment="1">
      <alignment horizontal="left" vertical="center"/>
    </xf>
    <xf numFmtId="0" fontId="47" fillId="17" borderId="0" xfId="2045" applyFont="1" applyFill="1" applyAlignment="1">
      <alignment vertical="center"/>
    </xf>
    <xf numFmtId="0" fontId="45" fillId="17" borderId="0" xfId="2045" applyFont="1" applyFill="1" applyAlignment="1">
      <alignment horizontal="left" vertical="center"/>
    </xf>
    <xf numFmtId="0" fontId="45" fillId="17" borderId="0" xfId="2045" applyFont="1" applyFill="1" applyAlignment="1">
      <alignment horizontal="right" vertical="center"/>
    </xf>
    <xf numFmtId="0" fontId="45" fillId="17" borderId="0" xfId="2045" quotePrefix="1" applyFont="1" applyFill="1" applyAlignment="1">
      <alignment horizontal="left" vertical="center"/>
    </xf>
    <xf numFmtId="0" fontId="45" fillId="17" borderId="20" xfId="2045" applyFont="1" applyFill="1" applyBorder="1" applyAlignment="1">
      <alignment horizontal="left" vertical="center"/>
    </xf>
    <xf numFmtId="0" fontId="45" fillId="0" borderId="0" xfId="2045" applyFont="1"/>
    <xf numFmtId="0" fontId="32" fillId="17" borderId="28" xfId="2045" applyFont="1" applyFill="1" applyBorder="1" applyAlignment="1">
      <alignment horizontal="left" vertical="center"/>
    </xf>
    <xf numFmtId="0" fontId="44" fillId="17" borderId="0" xfId="2045" applyFont="1" applyFill="1" applyAlignment="1">
      <alignment horizontal="left" vertical="center"/>
    </xf>
    <xf numFmtId="0" fontId="44" fillId="17" borderId="0" xfId="2045" applyFont="1" applyFill="1" applyAlignment="1">
      <alignment horizontal="right" vertical="center"/>
    </xf>
    <xf numFmtId="0" fontId="44" fillId="17" borderId="0" xfId="2045" quotePrefix="1" applyFont="1" applyFill="1" applyAlignment="1">
      <alignment horizontal="left" vertical="center"/>
    </xf>
    <xf numFmtId="0" fontId="32" fillId="17" borderId="0" xfId="2045" applyFont="1" applyFill="1" applyAlignment="1">
      <alignment horizontal="left" vertical="center"/>
    </xf>
    <xf numFmtId="0" fontId="44" fillId="17" borderId="0" xfId="2045" applyFont="1" applyFill="1" applyAlignment="1">
      <alignment horizontal="center" vertical="center"/>
    </xf>
    <xf numFmtId="201" fontId="25" fillId="0" borderId="0" xfId="1032" applyNumberFormat="1" applyFont="1" applyAlignment="1">
      <alignment vertical="center"/>
    </xf>
    <xf numFmtId="181" fontId="27" fillId="0" borderId="6" xfId="1031" applyNumberFormat="1" applyFont="1" applyFill="1" applyBorder="1" applyAlignment="1">
      <alignment horizontal="center" vertical="center"/>
    </xf>
    <xf numFmtId="181" fontId="27" fillId="0" borderId="6" xfId="2044" applyNumberFormat="1" applyFont="1" applyBorder="1" applyAlignment="1">
      <alignment vertical="center"/>
    </xf>
    <xf numFmtId="181" fontId="27" fillId="0" borderId="6" xfId="1031" applyNumberFormat="1" applyFont="1" applyFill="1" applyBorder="1" applyAlignment="1">
      <alignment horizontal="right" vertical="center"/>
    </xf>
    <xf numFmtId="181" fontId="27" fillId="0" borderId="6" xfId="1031" applyNumberFormat="1" applyFont="1" applyFill="1" applyBorder="1" applyAlignment="1">
      <alignment vertical="center"/>
    </xf>
    <xf numFmtId="0" fontId="31" fillId="17" borderId="0" xfId="2045" applyFont="1" applyFill="1" applyAlignment="1">
      <alignment horizontal="centerContinuous"/>
    </xf>
    <xf numFmtId="0" fontId="31" fillId="17" borderId="20" xfId="2045" applyFont="1" applyFill="1" applyBorder="1" applyAlignment="1">
      <alignment horizontal="centerContinuous"/>
    </xf>
    <xf numFmtId="0" fontId="31" fillId="17" borderId="0" xfId="2045" applyFont="1" applyFill="1" applyAlignment="1">
      <alignment horizontal="centerContinuous" vertical="center"/>
    </xf>
    <xf numFmtId="0" fontId="31" fillId="17" borderId="20" xfId="2045" applyFont="1" applyFill="1" applyBorder="1" applyAlignment="1">
      <alignment horizontal="centerContinuous" vertical="center"/>
    </xf>
    <xf numFmtId="0" fontId="98" fillId="17" borderId="28" xfId="2045" applyFont="1" applyFill="1" applyBorder="1" applyAlignment="1">
      <alignment horizontal="centerContinuous" vertical="center"/>
    </xf>
    <xf numFmtId="0" fontId="51" fillId="0" borderId="34" xfId="0" applyFont="1" applyBorder="1" applyAlignment="1">
      <alignment horizontal="left" vertical="center"/>
    </xf>
    <xf numFmtId="0" fontId="51" fillId="0" borderId="34" xfId="0" applyFont="1" applyBorder="1" applyAlignment="1">
      <alignment vertical="center"/>
    </xf>
    <xf numFmtId="0" fontId="51" fillId="0" borderId="30" xfId="1028" applyNumberFormat="1" applyFont="1" applyBorder="1" applyAlignment="1" applyProtection="1">
      <alignment vertical="center" shrinkToFit="1"/>
      <protection locked="0"/>
    </xf>
    <xf numFmtId="0" fontId="51" fillId="0" borderId="30" xfId="1028" applyNumberFormat="1" applyFont="1" applyBorder="1" applyAlignment="1" applyProtection="1">
      <alignment horizontal="left" vertical="center" shrinkToFit="1"/>
      <protection locked="0"/>
    </xf>
    <xf numFmtId="181" fontId="42" fillId="0" borderId="37" xfId="1031" applyNumberFormat="1" applyFont="1" applyFill="1" applyBorder="1" applyAlignment="1">
      <alignment horizontal="right" vertical="center"/>
    </xf>
    <xf numFmtId="0" fontId="25" fillId="0" borderId="14" xfId="2045" applyFont="1" applyBorder="1"/>
    <xf numFmtId="0" fontId="135" fillId="17" borderId="28" xfId="2045" applyFont="1" applyFill="1" applyBorder="1" applyAlignment="1">
      <alignment horizontal="centerContinuous"/>
    </xf>
    <xf numFmtId="181" fontId="22" fillId="0" borderId="31" xfId="2044" applyNumberFormat="1" applyFont="1" applyBorder="1" applyAlignment="1">
      <alignment horizontal="centerContinuous" vertical="center"/>
    </xf>
    <xf numFmtId="181" fontId="22" fillId="0" borderId="38" xfId="2044" applyNumberFormat="1" applyFont="1" applyBorder="1" applyAlignment="1">
      <alignment horizontal="centerContinuous" vertical="center"/>
    </xf>
    <xf numFmtId="181" fontId="22" fillId="0" borderId="32" xfId="2044" applyNumberFormat="1" applyFont="1" applyBorder="1" applyAlignment="1">
      <alignment horizontal="centerContinuous" vertical="center"/>
    </xf>
    <xf numFmtId="181" fontId="27" fillId="28" borderId="6" xfId="1031" applyNumberFormat="1" applyFont="1" applyFill="1" applyBorder="1" applyAlignment="1">
      <alignment horizontal="center" vertical="center"/>
    </xf>
    <xf numFmtId="181" fontId="27" fillId="28" borderId="6" xfId="1031" applyNumberFormat="1" applyFont="1" applyFill="1" applyBorder="1" applyAlignment="1">
      <alignment horizontal="right" vertical="center"/>
    </xf>
    <xf numFmtId="181" fontId="27" fillId="28" borderId="6" xfId="1031" applyNumberFormat="1" applyFont="1" applyFill="1" applyBorder="1" applyAlignment="1">
      <alignment vertical="center"/>
    </xf>
    <xf numFmtId="181" fontId="27" fillId="28" borderId="6" xfId="2044" applyNumberFormat="1" applyFont="1" applyFill="1" applyBorder="1" applyAlignment="1">
      <alignment vertical="center"/>
    </xf>
    <xf numFmtId="0" fontId="23" fillId="0" borderId="6" xfId="2049" applyFont="1" applyBorder="1" applyAlignment="1">
      <alignment horizontal="center" vertical="center"/>
    </xf>
    <xf numFmtId="181" fontId="27" fillId="0" borderId="6" xfId="2044" applyNumberFormat="1" applyFont="1" applyBorder="1" applyAlignment="1">
      <alignment horizontal="center" vertical="center"/>
    </xf>
    <xf numFmtId="181" fontId="22" fillId="0" borderId="35" xfId="2044" applyNumberFormat="1" applyFont="1" applyBorder="1" applyAlignment="1">
      <alignment horizontal="centerContinuous" vertical="center"/>
    </xf>
    <xf numFmtId="181" fontId="22" fillId="0" borderId="36" xfId="2044" applyNumberFormat="1" applyFont="1" applyBorder="1" applyAlignment="1">
      <alignment horizontal="centerContinuous" vertical="center"/>
    </xf>
    <xf numFmtId="181" fontId="27" fillId="0" borderId="35" xfId="2044" quotePrefix="1" applyNumberFormat="1" applyFont="1" applyBorder="1" applyAlignment="1">
      <alignment horizontal="center" vertical="center"/>
    </xf>
    <xf numFmtId="181" fontId="27" fillId="0" borderId="39" xfId="2044" applyNumberFormat="1" applyFont="1" applyBorder="1" applyAlignment="1">
      <alignment horizontal="center" vertical="center" shrinkToFit="1"/>
    </xf>
    <xf numFmtId="181" fontId="27" fillId="28" borderId="39" xfId="2044" applyNumberFormat="1" applyFont="1" applyFill="1" applyBorder="1" applyAlignment="1">
      <alignment horizontal="center" vertical="center" shrinkToFit="1"/>
    </xf>
    <xf numFmtId="270" fontId="27" fillId="0" borderId="35" xfId="2044" quotePrefix="1" applyNumberFormat="1" applyFont="1" applyBorder="1" applyAlignment="1">
      <alignment horizontal="center" vertical="center"/>
    </xf>
    <xf numFmtId="0" fontId="28" fillId="0" borderId="6" xfId="2049" applyFont="1" applyBorder="1" applyAlignment="1">
      <alignment horizontal="center" vertical="center"/>
    </xf>
    <xf numFmtId="201" fontId="23" fillId="0" borderId="6" xfId="2058" applyNumberFormat="1" applyFont="1" applyFill="1" applyBorder="1" applyAlignment="1" applyProtection="1">
      <alignment vertical="center" shrinkToFit="1"/>
    </xf>
    <xf numFmtId="178" fontId="23" fillId="0" borderId="6" xfId="2058" applyNumberFormat="1" applyFont="1" applyFill="1" applyBorder="1" applyAlignment="1" applyProtection="1">
      <alignment horizontal="center" vertical="center"/>
    </xf>
    <xf numFmtId="201" fontId="23" fillId="0" borderId="6" xfId="2058" applyNumberFormat="1" applyFont="1" applyFill="1" applyBorder="1" applyAlignment="1" applyProtection="1">
      <alignment vertical="center"/>
    </xf>
    <xf numFmtId="183" fontId="23" fillId="0" borderId="6" xfId="2057" applyNumberFormat="1" applyFont="1" applyFill="1" applyBorder="1" applyAlignment="1" applyProtection="1">
      <alignment horizontal="right" vertical="center"/>
    </xf>
    <xf numFmtId="180" fontId="23" fillId="0" borderId="6" xfId="2057" applyNumberFormat="1" applyFont="1" applyFill="1" applyBorder="1" applyAlignment="1">
      <alignment horizontal="right" vertical="center"/>
    </xf>
    <xf numFmtId="181" fontId="23" fillId="0" borderId="6" xfId="2057" applyNumberFormat="1" applyFont="1" applyFill="1" applyBorder="1" applyAlignment="1" applyProtection="1">
      <alignment horizontal="center" vertical="center"/>
    </xf>
    <xf numFmtId="181" fontId="23" fillId="0" borderId="6" xfId="2057" applyNumberFormat="1" applyFont="1" applyFill="1" applyBorder="1" applyAlignment="1" applyProtection="1">
      <alignment horizontal="right" vertical="center"/>
    </xf>
    <xf numFmtId="0" fontId="23" fillId="0" borderId="6" xfId="2059" applyNumberFormat="1" applyFont="1" applyFill="1" applyBorder="1" applyAlignment="1" applyProtection="1">
      <alignment vertical="center"/>
    </xf>
    <xf numFmtId="201" fontId="23" fillId="0" borderId="6" xfId="2059" applyNumberFormat="1" applyFont="1" applyFill="1" applyBorder="1" applyAlignment="1" applyProtection="1">
      <alignment horizontal="center" vertical="center" shrinkToFit="1"/>
    </xf>
    <xf numFmtId="41" fontId="23" fillId="0" borderId="6" xfId="2059" applyFont="1" applyFill="1" applyBorder="1" applyAlignment="1" applyProtection="1">
      <alignment horizontal="right" vertical="center"/>
    </xf>
    <xf numFmtId="180" fontId="23" fillId="0" borderId="6" xfId="2059" applyNumberFormat="1" applyFont="1" applyFill="1" applyBorder="1" applyAlignment="1" applyProtection="1">
      <alignment horizontal="right" vertical="center"/>
    </xf>
    <xf numFmtId="201" fontId="23" fillId="0" borderId="6" xfId="2059" applyNumberFormat="1" applyFont="1" applyFill="1" applyBorder="1" applyAlignment="1" applyProtection="1">
      <alignment vertical="center"/>
    </xf>
    <xf numFmtId="271" fontId="23" fillId="0" borderId="6" xfId="2059" applyNumberFormat="1" applyFont="1" applyFill="1" applyBorder="1" applyAlignment="1" applyProtection="1">
      <alignment horizontal="right" vertical="center"/>
    </xf>
    <xf numFmtId="201" fontId="23" fillId="0" borderId="6" xfId="2059" applyNumberFormat="1" applyFont="1" applyFill="1" applyBorder="1" applyAlignment="1" applyProtection="1">
      <alignment vertical="center" shrinkToFit="1"/>
    </xf>
    <xf numFmtId="180" fontId="23" fillId="0" borderId="6" xfId="2059" applyNumberFormat="1" applyFont="1" applyFill="1" applyBorder="1" applyAlignment="1" applyProtection="1">
      <alignment horizontal="center" vertical="center"/>
    </xf>
    <xf numFmtId="271" fontId="23" fillId="0" borderId="6" xfId="2058" applyNumberFormat="1" applyFont="1" applyFill="1" applyBorder="1" applyAlignment="1" applyProtection="1">
      <alignment horizontal="center" vertical="center"/>
    </xf>
    <xf numFmtId="180" fontId="23" fillId="0" borderId="6" xfId="2058" applyNumberFormat="1" applyFont="1" applyFill="1" applyBorder="1" applyAlignment="1" applyProtection="1">
      <alignment horizontal="center" vertical="center"/>
    </xf>
    <xf numFmtId="180" fontId="23" fillId="0" borderId="6" xfId="2058" applyNumberFormat="1" applyFont="1" applyFill="1" applyBorder="1" applyAlignment="1" applyProtection="1">
      <alignment horizontal="right" vertical="center"/>
    </xf>
    <xf numFmtId="178" fontId="23" fillId="0" borderId="6" xfId="2057" applyNumberFormat="1" applyFont="1" applyFill="1" applyBorder="1" applyAlignment="1">
      <alignment horizontal="right" vertical="center"/>
    </xf>
    <xf numFmtId="178" fontId="23" fillId="0" borderId="6" xfId="2058" applyNumberFormat="1" applyFont="1" applyFill="1" applyBorder="1" applyAlignment="1" applyProtection="1">
      <alignment horizontal="right" vertical="center"/>
    </xf>
    <xf numFmtId="0" fontId="23" fillId="0" borderId="58" xfId="2049" applyFont="1" applyBorder="1" applyAlignment="1">
      <alignment horizontal="center" vertical="center"/>
    </xf>
    <xf numFmtId="181" fontId="138" fillId="0" borderId="0" xfId="2044" applyNumberFormat="1" applyFont="1" applyAlignment="1">
      <alignment vertical="center"/>
    </xf>
    <xf numFmtId="201" fontId="25" fillId="0" borderId="0" xfId="2059" applyNumberFormat="1" applyFont="1" applyAlignment="1">
      <alignment vertical="center"/>
    </xf>
    <xf numFmtId="201" fontId="25" fillId="0" borderId="6" xfId="1032" applyNumberFormat="1" applyFont="1" applyBorder="1" applyAlignment="1">
      <alignment vertical="center"/>
    </xf>
    <xf numFmtId="202" fontId="25" fillId="0" borderId="51" xfId="1032" applyNumberFormat="1" applyFont="1" applyBorder="1" applyAlignment="1">
      <alignment vertical="center"/>
    </xf>
    <xf numFmtId="201" fontId="25" fillId="0" borderId="0" xfId="1032" applyNumberFormat="1" applyFont="1" applyBorder="1" applyAlignment="1">
      <alignment vertical="center"/>
    </xf>
    <xf numFmtId="201" fontId="25" fillId="0" borderId="6" xfId="2059" applyNumberFormat="1" applyFont="1" applyBorder="1" applyAlignment="1">
      <alignment vertical="center"/>
    </xf>
    <xf numFmtId="270" fontId="45" fillId="17" borderId="0" xfId="2045" applyNumberFormat="1" applyFont="1" applyFill="1" applyAlignment="1">
      <alignment horizontal="center" vertical="center"/>
    </xf>
    <xf numFmtId="0" fontId="25" fillId="0" borderId="52" xfId="2045" applyFont="1" applyBorder="1"/>
    <xf numFmtId="0" fontId="25" fillId="0" borderId="50" xfId="2045" applyFont="1" applyBorder="1"/>
    <xf numFmtId="0" fontId="25" fillId="0" borderId="51" xfId="2045" applyFont="1" applyBorder="1"/>
    <xf numFmtId="202" fontId="25" fillId="0" borderId="0" xfId="1032" applyNumberFormat="1" applyFont="1" applyBorder="1" applyAlignment="1">
      <alignment vertical="center"/>
    </xf>
    <xf numFmtId="181" fontId="141" fillId="0" borderId="0" xfId="2044" applyNumberFormat="1" applyFont="1" applyAlignment="1">
      <alignment horizontal="center" vertical="center"/>
    </xf>
    <xf numFmtId="266" fontId="25" fillId="0" borderId="0" xfId="1601" applyNumberFormat="1" applyFont="1" applyFill="1" applyBorder="1" applyAlignment="1">
      <alignment horizontal="right" vertical="center"/>
    </xf>
    <xf numFmtId="176" fontId="25" fillId="0" borderId="0" xfId="1601" applyFont="1" applyFill="1" applyBorder="1" applyAlignment="1">
      <alignment vertical="center"/>
    </xf>
    <xf numFmtId="190" fontId="23" fillId="0" borderId="6" xfId="2049" applyNumberFormat="1" applyFont="1" applyBorder="1" applyAlignment="1">
      <alignment vertical="center"/>
    </xf>
    <xf numFmtId="181" fontId="23" fillId="0" borderId="6" xfId="2049" applyNumberFormat="1" applyFont="1" applyBorder="1" applyAlignment="1">
      <alignment horizontal="center" vertical="center"/>
    </xf>
    <xf numFmtId="0" fontId="23" fillId="0" borderId="6" xfId="2049" applyFont="1" applyBorder="1" applyAlignment="1">
      <alignment horizontal="center" vertical="center" shrinkToFit="1"/>
    </xf>
    <xf numFmtId="201" fontId="28" fillId="0" borderId="0" xfId="2058" applyNumberFormat="1" applyFont="1" applyFill="1" applyBorder="1" applyAlignment="1">
      <alignment horizontal="right" vertical="center"/>
    </xf>
    <xf numFmtId="178" fontId="28" fillId="0" borderId="6" xfId="2058" applyNumberFormat="1" applyFont="1" applyFill="1" applyBorder="1" applyAlignment="1" applyProtection="1">
      <alignment horizontal="center" vertical="center"/>
    </xf>
    <xf numFmtId="181" fontId="28" fillId="0" borderId="6" xfId="2057" applyNumberFormat="1" applyFont="1" applyFill="1" applyBorder="1" applyAlignment="1" applyProtection="1">
      <alignment horizontal="center" vertical="center"/>
    </xf>
    <xf numFmtId="180" fontId="28" fillId="0" borderId="6" xfId="2059" applyNumberFormat="1" applyFont="1" applyFill="1" applyBorder="1" applyAlignment="1" applyProtection="1">
      <alignment horizontal="right" vertical="center"/>
    </xf>
    <xf numFmtId="190" fontId="27" fillId="0" borderId="0" xfId="2044" applyNumberFormat="1" applyFont="1" applyAlignment="1">
      <alignment vertical="center"/>
    </xf>
    <xf numFmtId="201" fontId="23" fillId="0" borderId="6" xfId="2057" applyFont="1" applyFill="1" applyBorder="1" applyAlignment="1" applyProtection="1">
      <alignment vertical="center"/>
    </xf>
    <xf numFmtId="190" fontId="23" fillId="0" borderId="6" xfId="2058" applyFont="1" applyFill="1" applyBorder="1" applyAlignment="1" applyProtection="1">
      <alignment vertical="center"/>
    </xf>
    <xf numFmtId="201" fontId="23" fillId="0" borderId="6" xfId="2057" applyFont="1" applyFill="1" applyBorder="1" applyAlignment="1">
      <alignment vertical="center"/>
    </xf>
    <xf numFmtId="201" fontId="23" fillId="0" borderId="58" xfId="2057" applyFont="1" applyFill="1" applyBorder="1" applyAlignment="1">
      <alignment vertical="center"/>
    </xf>
    <xf numFmtId="183" fontId="23" fillId="0" borderId="6" xfId="2057" applyNumberFormat="1" applyFont="1" applyFill="1" applyBorder="1" applyAlignment="1" applyProtection="1">
      <alignment horizontal="left" vertical="center"/>
    </xf>
    <xf numFmtId="0" fontId="23" fillId="0" borderId="61" xfId="2049" applyFont="1" applyBorder="1" applyAlignment="1">
      <alignment vertical="center" shrinkToFit="1"/>
    </xf>
    <xf numFmtId="0" fontId="47" fillId="17" borderId="0" xfId="2045" applyFont="1" applyFill="1" applyAlignment="1">
      <alignment horizontal="center" vertical="center"/>
    </xf>
    <xf numFmtId="181" fontId="27" fillId="0" borderId="6" xfId="1031" applyNumberFormat="1" applyFont="1" applyFill="1" applyBorder="1" applyAlignment="1" applyProtection="1">
      <alignment horizontal="center" vertical="center"/>
    </xf>
    <xf numFmtId="181" fontId="42" fillId="0" borderId="63" xfId="2044" applyNumberFormat="1" applyFont="1" applyBorder="1" applyAlignment="1">
      <alignment vertical="center"/>
    </xf>
    <xf numFmtId="181" fontId="42" fillId="0" borderId="64" xfId="2044" applyNumberFormat="1" applyFont="1" applyBorder="1" applyAlignment="1">
      <alignment vertical="center"/>
    </xf>
    <xf numFmtId="181" fontId="42" fillId="0" borderId="65" xfId="2044" applyNumberFormat="1" applyFont="1" applyBorder="1" applyAlignment="1">
      <alignment vertical="center"/>
    </xf>
    <xf numFmtId="0" fontId="72" fillId="0" borderId="34" xfId="0" applyFont="1" applyBorder="1" applyAlignment="1">
      <alignment vertical="center"/>
    </xf>
    <xf numFmtId="201" fontId="72" fillId="0" borderId="34" xfId="2046" applyNumberFormat="1" applyFont="1" applyBorder="1" applyAlignment="1">
      <alignment vertical="center"/>
    </xf>
    <xf numFmtId="0" fontId="25" fillId="0" borderId="0" xfId="2049" applyFont="1" applyAlignment="1">
      <alignment vertical="center"/>
    </xf>
    <xf numFmtId="201" fontId="28" fillId="0" borderId="0" xfId="2049" applyNumberFormat="1" applyFont="1" applyAlignment="1">
      <alignment horizontal="right" vertical="center"/>
    </xf>
    <xf numFmtId="201" fontId="139" fillId="0" borderId="0" xfId="2049" applyNumberFormat="1" applyFont="1" applyAlignment="1">
      <alignment vertical="center"/>
    </xf>
    <xf numFmtId="201" fontId="139" fillId="0" borderId="0" xfId="2049" applyNumberFormat="1" applyFont="1" applyAlignment="1">
      <alignment horizontal="center" vertical="center"/>
    </xf>
    <xf numFmtId="201" fontId="23" fillId="0" borderId="6" xfId="2049" applyNumberFormat="1" applyFont="1" applyBorder="1" applyAlignment="1">
      <alignment vertical="center"/>
    </xf>
    <xf numFmtId="0" fontId="25" fillId="0" borderId="6" xfId="2049" applyFont="1" applyBorder="1" applyAlignment="1">
      <alignment horizontal="center" vertical="center" wrapText="1"/>
    </xf>
    <xf numFmtId="229" fontId="28" fillId="0" borderId="0" xfId="2049" applyNumberFormat="1" applyFont="1" applyAlignment="1">
      <alignment horizontal="center" vertical="center" shrinkToFit="1"/>
    </xf>
    <xf numFmtId="190" fontId="23" fillId="0" borderId="6" xfId="2049" applyNumberFormat="1" applyFont="1" applyBorder="1" applyAlignment="1">
      <alignment horizontal="left" vertical="center"/>
    </xf>
    <xf numFmtId="201" fontId="23" fillId="0" borderId="6" xfId="2049" applyNumberFormat="1" applyFont="1" applyBorder="1" applyAlignment="1">
      <alignment vertical="center" shrinkToFit="1"/>
    </xf>
    <xf numFmtId="202" fontId="23" fillId="0" borderId="6" xfId="2049" applyNumberFormat="1" applyFont="1" applyBorder="1" applyAlignment="1">
      <alignment vertical="center"/>
    </xf>
    <xf numFmtId="181" fontId="28" fillId="0" borderId="6" xfId="2049" applyNumberFormat="1" applyFont="1" applyBorder="1" applyAlignment="1">
      <alignment horizontal="center" vertical="center"/>
    </xf>
    <xf numFmtId="190" fontId="23" fillId="0" borderId="6" xfId="2049" applyNumberFormat="1" applyFont="1" applyBorder="1" applyAlignment="1">
      <alignment horizontal="left" vertical="center" wrapText="1"/>
    </xf>
    <xf numFmtId="190" fontId="23" fillId="0" borderId="58" xfId="2049" applyNumberFormat="1" applyFont="1" applyBorder="1" applyAlignment="1">
      <alignment horizontal="left" vertical="center"/>
    </xf>
    <xf numFmtId="201" fontId="23" fillId="0" borderId="58" xfId="2049" applyNumberFormat="1" applyFont="1" applyBorder="1" applyAlignment="1">
      <alignment vertical="center" shrinkToFit="1"/>
    </xf>
    <xf numFmtId="0" fontId="28" fillId="0" borderId="58" xfId="2049" applyFont="1" applyBorder="1" applyAlignment="1">
      <alignment horizontal="center" vertical="center"/>
    </xf>
    <xf numFmtId="201" fontId="23" fillId="0" borderId="58" xfId="2049" applyNumberFormat="1" applyFont="1" applyBorder="1" applyAlignment="1">
      <alignment vertical="center"/>
    </xf>
    <xf numFmtId="0" fontId="23" fillId="0" borderId="39" xfId="2049" applyFont="1" applyBorder="1" applyAlignment="1">
      <alignment vertical="center" shrinkToFit="1"/>
    </xf>
    <xf numFmtId="0" fontId="139" fillId="0" borderId="0" xfId="2049" applyFont="1" applyAlignment="1">
      <alignment horizontal="right" vertical="center" shrinkToFit="1"/>
    </xf>
    <xf numFmtId="267" fontId="25" fillId="0" borderId="28" xfId="2049" applyNumberFormat="1" applyFont="1" applyBorder="1" applyAlignment="1">
      <alignment vertical="center"/>
    </xf>
    <xf numFmtId="190" fontId="25" fillId="0" borderId="0" xfId="2049" applyNumberFormat="1" applyFont="1" applyAlignment="1">
      <alignment horizontal="left" vertical="center"/>
    </xf>
    <xf numFmtId="0" fontId="25" fillId="0" borderId="0" xfId="2049" applyFont="1" applyAlignment="1">
      <alignment vertical="center" shrinkToFit="1"/>
    </xf>
    <xf numFmtId="0" fontId="25" fillId="0" borderId="0" xfId="2049" applyFont="1" applyAlignment="1">
      <alignment horizontal="center" vertical="center"/>
    </xf>
    <xf numFmtId="190" fontId="25" fillId="0" borderId="0" xfId="2049" applyNumberFormat="1" applyFont="1" applyAlignment="1">
      <alignment vertical="center"/>
    </xf>
    <xf numFmtId="0" fontId="139" fillId="0" borderId="0" xfId="2049" applyFont="1" applyAlignment="1">
      <alignment horizontal="center" vertical="center"/>
    </xf>
    <xf numFmtId="0" fontId="25" fillId="0" borderId="20" xfId="2049" applyFont="1" applyBorder="1" applyAlignment="1">
      <alignment vertical="center" shrinkToFit="1"/>
    </xf>
    <xf numFmtId="201" fontId="25" fillId="0" borderId="0" xfId="2059" applyNumberFormat="1" applyFont="1" applyFill="1" applyAlignment="1">
      <alignment vertical="center"/>
    </xf>
    <xf numFmtId="201" fontId="28" fillId="0" borderId="35" xfId="2049" applyNumberFormat="1" applyFont="1" applyBorder="1" applyAlignment="1">
      <alignment horizontal="right" vertical="center"/>
    </xf>
    <xf numFmtId="228" fontId="23" fillId="0" borderId="5" xfId="2058" applyNumberFormat="1" applyFont="1" applyFill="1" applyBorder="1" applyAlignment="1" applyProtection="1">
      <alignment horizontal="center" vertical="center" shrinkToFit="1"/>
    </xf>
    <xf numFmtId="181" fontId="23" fillId="0" borderId="39" xfId="2049" applyNumberFormat="1" applyFont="1" applyBorder="1" applyAlignment="1">
      <alignment vertical="center" shrinkToFit="1"/>
    </xf>
    <xf numFmtId="201" fontId="23" fillId="0" borderId="39" xfId="2059" applyNumberFormat="1" applyFont="1" applyFill="1" applyBorder="1" applyAlignment="1" applyProtection="1">
      <alignment vertical="center"/>
    </xf>
    <xf numFmtId="201" fontId="23" fillId="0" borderId="39" xfId="2058" applyNumberFormat="1" applyFont="1" applyFill="1" applyBorder="1" applyAlignment="1" applyProtection="1">
      <alignment horizontal="left" vertical="center" shrinkToFit="1"/>
    </xf>
    <xf numFmtId="201" fontId="23" fillId="0" borderId="39" xfId="2049" applyNumberFormat="1" applyFont="1" applyBorder="1" applyAlignment="1">
      <alignment vertical="center" shrinkToFit="1"/>
    </xf>
    <xf numFmtId="178" fontId="23" fillId="0" borderId="39" xfId="2058" applyNumberFormat="1" applyFont="1" applyFill="1" applyBorder="1" applyAlignment="1" applyProtection="1">
      <alignment horizontal="left" vertical="center" shrinkToFit="1"/>
    </xf>
    <xf numFmtId="190" fontId="23" fillId="0" borderId="5" xfId="2049" applyNumberFormat="1" applyFont="1" applyBorder="1" applyAlignment="1">
      <alignment horizontal="center" vertical="center" shrinkToFit="1"/>
    </xf>
    <xf numFmtId="228" fontId="23" fillId="0" borderId="57" xfId="2058" applyNumberFormat="1" applyFont="1" applyFill="1" applyBorder="1" applyAlignment="1" applyProtection="1">
      <alignment horizontal="center" vertical="center" shrinkToFit="1"/>
    </xf>
    <xf numFmtId="182" fontId="23" fillId="0" borderId="6" xfId="2057" applyNumberFormat="1" applyFont="1" applyFill="1" applyBorder="1" applyAlignment="1" applyProtection="1">
      <alignment horizontal="right" vertical="center"/>
    </xf>
    <xf numFmtId="201" fontId="139" fillId="0" borderId="48" xfId="1032" applyNumberFormat="1" applyFont="1" applyBorder="1" applyAlignment="1">
      <alignment horizontal="center" vertical="center"/>
    </xf>
    <xf numFmtId="201" fontId="139" fillId="0" borderId="33" xfId="1032" applyNumberFormat="1" applyFont="1" applyBorder="1" applyAlignment="1">
      <alignment horizontal="center" vertical="center" wrapText="1"/>
    </xf>
    <xf numFmtId="201" fontId="139" fillId="0" borderId="33" xfId="1032" applyNumberFormat="1" applyFont="1" applyBorder="1" applyAlignment="1">
      <alignment horizontal="center" vertical="center"/>
    </xf>
    <xf numFmtId="201" fontId="139" fillId="0" borderId="49" xfId="1032" applyNumberFormat="1" applyFont="1" applyBorder="1" applyAlignment="1">
      <alignment horizontal="center" vertical="center"/>
    </xf>
    <xf numFmtId="201" fontId="25" fillId="0" borderId="5" xfId="1032" applyNumberFormat="1" applyFont="1" applyBorder="1" applyAlignment="1">
      <alignment horizontal="center" vertical="center"/>
    </xf>
    <xf numFmtId="201" fontId="25" fillId="0" borderId="6" xfId="1032" applyNumberFormat="1" applyFont="1" applyBorder="1" applyAlignment="1" applyProtection="1">
      <alignment horizontal="left" vertical="center"/>
    </xf>
    <xf numFmtId="201" fontId="25" fillId="0" borderId="39" xfId="1032" applyNumberFormat="1" applyFont="1" applyBorder="1" applyAlignment="1">
      <alignment vertical="center"/>
    </xf>
    <xf numFmtId="0" fontId="25" fillId="0" borderId="6" xfId="1032" applyNumberFormat="1" applyFont="1" applyBorder="1" applyAlignment="1" applyProtection="1">
      <alignment horizontal="left" vertical="center"/>
    </xf>
    <xf numFmtId="201" fontId="25" fillId="0" borderId="6" xfId="2049" applyNumberFormat="1" applyFont="1" applyBorder="1" applyAlignment="1">
      <alignment horizontal="left" vertical="center"/>
    </xf>
    <xf numFmtId="201" fontId="25" fillId="0" borderId="6" xfId="2060" applyNumberFormat="1" applyFont="1" applyBorder="1" applyAlignment="1">
      <alignment horizontal="left" vertical="center"/>
    </xf>
    <xf numFmtId="201" fontId="25" fillId="0" borderId="6" xfId="1032" applyNumberFormat="1" applyFont="1" applyBorder="1" applyAlignment="1">
      <alignment horizontal="left" vertical="center"/>
    </xf>
    <xf numFmtId="201" fontId="27" fillId="0" borderId="6" xfId="1032" applyNumberFormat="1" applyFont="1" applyBorder="1" applyAlignment="1" applyProtection="1">
      <alignment horizontal="left" vertical="center"/>
    </xf>
    <xf numFmtId="201" fontId="25" fillId="0" borderId="5" xfId="2059" applyNumberFormat="1" applyFont="1" applyBorder="1" applyAlignment="1">
      <alignment vertical="center"/>
    </xf>
    <xf numFmtId="201" fontId="25" fillId="0" borderId="39" xfId="2059" applyNumberFormat="1" applyFont="1" applyBorder="1" applyAlignment="1">
      <alignment vertical="center"/>
    </xf>
    <xf numFmtId="201" fontId="25" fillId="0" borderId="70" xfId="2059" applyNumberFormat="1" applyFont="1" applyBorder="1" applyAlignment="1">
      <alignment vertical="center"/>
    </xf>
    <xf numFmtId="201" fontId="25" fillId="0" borderId="13" xfId="2059" applyNumberFormat="1" applyFont="1" applyBorder="1" applyAlignment="1">
      <alignment vertical="center"/>
    </xf>
    <xf numFmtId="201" fontId="25" fillId="0" borderId="71" xfId="2059" applyNumberFormat="1" applyFont="1" applyBorder="1" applyAlignment="1">
      <alignment vertical="center"/>
    </xf>
    <xf numFmtId="181" fontId="22" fillId="0" borderId="0" xfId="2044" applyNumberFormat="1" applyFont="1" applyAlignment="1">
      <alignment horizontal="left" vertical="center"/>
    </xf>
    <xf numFmtId="181" fontId="147" fillId="0" borderId="0" xfId="2044" applyNumberFormat="1" applyFont="1" applyAlignment="1">
      <alignment vertical="center"/>
    </xf>
    <xf numFmtId="181" fontId="29" fillId="0" borderId="69" xfId="2044" applyNumberFormat="1" applyFont="1" applyBorder="1" applyAlignment="1">
      <alignment vertical="center"/>
    </xf>
    <xf numFmtId="181" fontId="30" fillId="0" borderId="69" xfId="2044" applyNumberFormat="1" applyFont="1" applyBorder="1" applyAlignment="1">
      <alignment vertical="center"/>
    </xf>
    <xf numFmtId="0" fontId="44" fillId="0" borderId="69" xfId="2049" applyFont="1" applyBorder="1" applyAlignment="1">
      <alignment horizontal="center" vertical="center"/>
    </xf>
    <xf numFmtId="190" fontId="44" fillId="0" borderId="69" xfId="1033" applyNumberFormat="1" applyFont="1" applyFill="1" applyBorder="1" applyAlignment="1">
      <alignment vertical="center"/>
    </xf>
    <xf numFmtId="190" fontId="29" fillId="0" borderId="69" xfId="2049" applyNumberFormat="1" applyFont="1" applyBorder="1" applyAlignment="1">
      <alignment vertical="center"/>
    </xf>
    <xf numFmtId="190" fontId="44" fillId="0" borderId="69" xfId="2049" applyNumberFormat="1" applyFont="1" applyBorder="1" applyAlignment="1">
      <alignment vertical="center"/>
    </xf>
    <xf numFmtId="0" fontId="44" fillId="0" borderId="69" xfId="2049" applyFont="1" applyBorder="1" applyAlignment="1">
      <alignment vertical="center" shrinkToFit="1"/>
    </xf>
    <xf numFmtId="0" fontId="148" fillId="0" borderId="0" xfId="2062" applyFont="1">
      <alignment vertical="center"/>
    </xf>
    <xf numFmtId="276" fontId="27" fillId="0" borderId="0" xfId="1028" applyNumberFormat="1" applyFont="1" applyAlignment="1">
      <alignment vertical="center"/>
    </xf>
    <xf numFmtId="181" fontId="42" fillId="0" borderId="6" xfId="2044" applyNumberFormat="1" applyFont="1" applyBorder="1" applyAlignment="1">
      <alignment vertical="center"/>
    </xf>
    <xf numFmtId="10" fontId="27" fillId="0" borderId="54" xfId="2044" applyNumberFormat="1" applyFont="1" applyBorder="1" applyAlignment="1">
      <alignment horizontal="center" vertical="center" shrinkToFit="1"/>
    </xf>
    <xf numFmtId="190" fontId="23" fillId="0" borderId="6" xfId="2049" quotePrefix="1" applyNumberFormat="1" applyFont="1" applyBorder="1" applyAlignment="1">
      <alignment horizontal="left" vertical="center"/>
    </xf>
    <xf numFmtId="201" fontId="23" fillId="0" borderId="6" xfId="2041" applyNumberFormat="1" applyFont="1" applyBorder="1">
      <alignment vertical="center"/>
    </xf>
    <xf numFmtId="178" fontId="23" fillId="0" borderId="6" xfId="2049" applyNumberFormat="1" applyFont="1" applyBorder="1" applyAlignment="1">
      <alignment horizontal="center" vertical="center"/>
    </xf>
    <xf numFmtId="178" fontId="28" fillId="0" borderId="6" xfId="2049" applyNumberFormat="1" applyFont="1" applyBorder="1" applyAlignment="1">
      <alignment horizontal="center" vertical="center"/>
    </xf>
    <xf numFmtId="183" fontId="23" fillId="0" borderId="32" xfId="2057" applyNumberFormat="1" applyFont="1" applyFill="1" applyBorder="1" applyAlignment="1" applyProtection="1">
      <alignment horizontal="right" vertical="center"/>
    </xf>
    <xf numFmtId="181" fontId="23" fillId="0" borderId="32" xfId="2057" applyNumberFormat="1" applyFont="1" applyFill="1" applyBorder="1" applyAlignment="1" applyProtection="1">
      <alignment horizontal="right" vertical="center"/>
    </xf>
    <xf numFmtId="0" fontId="152" fillId="0" borderId="82" xfId="0" applyFont="1" applyBorder="1" applyAlignment="1">
      <alignment horizontal="center" vertical="center" wrapText="1"/>
    </xf>
    <xf numFmtId="0" fontId="153" fillId="0" borderId="82" xfId="0" applyFont="1" applyBorder="1" applyAlignment="1">
      <alignment horizontal="justify" vertical="center" wrapText="1"/>
    </xf>
    <xf numFmtId="3" fontId="155" fillId="0" borderId="82" xfId="0" applyNumberFormat="1" applyFont="1" applyBorder="1" applyAlignment="1">
      <alignment horizontal="right" wrapText="1"/>
    </xf>
    <xf numFmtId="0" fontId="152" fillId="0" borderId="83" xfId="0" applyFont="1" applyBorder="1" applyAlignment="1">
      <alignment horizontal="center" vertical="center" wrapText="1"/>
    </xf>
    <xf numFmtId="0" fontId="153" fillId="0" borderId="83" xfId="0" applyFont="1" applyBorder="1" applyAlignment="1">
      <alignment horizontal="justify" vertical="center" wrapText="1"/>
    </xf>
    <xf numFmtId="3" fontId="155" fillId="0" borderId="83" xfId="0" applyNumberFormat="1" applyFont="1" applyBorder="1" applyAlignment="1">
      <alignment horizontal="right" wrapText="1"/>
    </xf>
    <xf numFmtId="0" fontId="152" fillId="0" borderId="84" xfId="0" applyFont="1" applyBorder="1" applyAlignment="1">
      <alignment horizontal="center" vertical="center" wrapText="1"/>
    </xf>
    <xf numFmtId="0" fontId="153" fillId="0" borderId="84" xfId="0" applyFont="1" applyBorder="1" applyAlignment="1">
      <alignment horizontal="justify" vertical="center" wrapText="1"/>
    </xf>
    <xf numFmtId="3" fontId="155" fillId="0" borderId="84" xfId="0" applyNumberFormat="1" applyFont="1" applyBorder="1" applyAlignment="1">
      <alignment horizontal="right" wrapText="1"/>
    </xf>
    <xf numFmtId="0" fontId="155" fillId="0" borderId="83" xfId="0" applyFont="1" applyBorder="1" applyAlignment="1">
      <alignment horizontal="right" wrapText="1"/>
    </xf>
    <xf numFmtId="0" fontId="153" fillId="0" borderId="85" xfId="0" applyFont="1" applyBorder="1" applyAlignment="1">
      <alignment horizontal="justify" vertical="center" wrapText="1"/>
    </xf>
    <xf numFmtId="0" fontId="152" fillId="0" borderId="83" xfId="0" applyFont="1" applyBorder="1" applyAlignment="1">
      <alignment horizontal="justify" vertical="center" wrapText="1"/>
    </xf>
    <xf numFmtId="0" fontId="152" fillId="0" borderId="84" xfId="0" applyFont="1" applyBorder="1" applyAlignment="1">
      <alignment horizontal="justify" vertical="center" wrapText="1"/>
    </xf>
    <xf numFmtId="0" fontId="155" fillId="0" borderId="85" xfId="0" applyFont="1" applyBorder="1" applyAlignment="1">
      <alignment horizontal="right" wrapText="1"/>
    </xf>
    <xf numFmtId="3" fontId="155" fillId="0" borderId="85" xfId="0" applyNumberFormat="1" applyFont="1" applyBorder="1" applyAlignment="1">
      <alignment horizontal="right" wrapText="1"/>
    </xf>
    <xf numFmtId="0" fontId="155" fillId="0" borderId="84" xfId="0" applyFont="1" applyBorder="1" applyAlignment="1">
      <alignment horizontal="right" wrapText="1"/>
    </xf>
    <xf numFmtId="201" fontId="25" fillId="0" borderId="6" xfId="1032" applyNumberFormat="1" applyFont="1" applyFill="1" applyBorder="1" applyAlignment="1">
      <alignment vertical="center"/>
    </xf>
    <xf numFmtId="201" fontId="25" fillId="0" borderId="6" xfId="2059" applyNumberFormat="1" applyFont="1" applyFill="1" applyBorder="1" applyAlignment="1">
      <alignment vertical="center"/>
    </xf>
    <xf numFmtId="0" fontId="3" fillId="0" borderId="0" xfId="2064">
      <alignment vertical="center"/>
    </xf>
    <xf numFmtId="0" fontId="156" fillId="29" borderId="56" xfId="2064" applyFont="1" applyFill="1" applyBorder="1">
      <alignment vertical="center"/>
    </xf>
    <xf numFmtId="0" fontId="146" fillId="0" borderId="6" xfId="2049" applyFont="1" applyBorder="1" applyAlignment="1">
      <alignment vertical="center" shrinkToFit="1"/>
    </xf>
    <xf numFmtId="0" fontId="3" fillId="0" borderId="56" xfId="2064" applyBorder="1">
      <alignment vertical="center"/>
    </xf>
    <xf numFmtId="0" fontId="146" fillId="0" borderId="0" xfId="2049" applyFont="1" applyAlignment="1">
      <alignment vertical="center" shrinkToFit="1"/>
    </xf>
    <xf numFmtId="0" fontId="157" fillId="0" borderId="6" xfId="2049" applyFont="1" applyBorder="1" applyAlignment="1">
      <alignment vertical="center" shrinkToFit="1"/>
    </xf>
    <xf numFmtId="0" fontId="146" fillId="29" borderId="6" xfId="2049" applyFont="1" applyFill="1" applyBorder="1" applyAlignment="1">
      <alignment vertical="center" shrinkToFit="1"/>
    </xf>
    <xf numFmtId="0" fontId="3" fillId="29" borderId="56" xfId="2064" applyFill="1" applyBorder="1">
      <alignment vertical="center"/>
    </xf>
    <xf numFmtId="0" fontId="3" fillId="29" borderId="0" xfId="2064" applyFill="1">
      <alignment vertical="center"/>
    </xf>
    <xf numFmtId="0" fontId="140" fillId="29" borderId="0" xfId="2064" applyFont="1" applyFill="1">
      <alignment vertical="center"/>
    </xf>
    <xf numFmtId="0" fontId="3" fillId="0" borderId="56" xfId="2064" quotePrefix="1" applyBorder="1">
      <alignment vertical="center"/>
    </xf>
    <xf numFmtId="0" fontId="3" fillId="0" borderId="0" xfId="2064" quotePrefix="1">
      <alignment vertical="center"/>
    </xf>
    <xf numFmtId="0" fontId="3" fillId="0" borderId="18" xfId="2064" applyBorder="1">
      <alignment vertical="center"/>
    </xf>
    <xf numFmtId="0" fontId="25" fillId="0" borderId="6" xfId="2049" applyFont="1" applyBorder="1" applyAlignment="1">
      <alignment vertical="center" shrinkToFit="1"/>
    </xf>
    <xf numFmtId="0" fontId="23" fillId="31" borderId="6" xfId="2049" applyFont="1" applyFill="1" applyBorder="1" applyAlignment="1">
      <alignment vertical="center" wrapText="1"/>
    </xf>
    <xf numFmtId="0" fontId="23" fillId="31" borderId="6" xfId="2049" applyFont="1" applyFill="1" applyBorder="1" applyAlignment="1">
      <alignment vertical="center" shrinkToFit="1"/>
    </xf>
    <xf numFmtId="0" fontId="156" fillId="0" borderId="56" xfId="2064" applyFont="1" applyBorder="1">
      <alignment vertical="center"/>
    </xf>
    <xf numFmtId="0" fontId="25" fillId="0" borderId="5" xfId="2049" applyFont="1" applyBorder="1" applyAlignment="1">
      <alignment vertical="center"/>
    </xf>
    <xf numFmtId="0" fontId="159" fillId="0" borderId="6" xfId="2049" applyFont="1" applyBorder="1" applyAlignment="1">
      <alignment vertical="center" shrinkToFit="1"/>
    </xf>
    <xf numFmtId="0" fontId="159" fillId="30" borderId="6" xfId="2049" applyFont="1" applyFill="1" applyBorder="1" applyAlignment="1">
      <alignment vertical="center" shrinkToFit="1"/>
    </xf>
    <xf numFmtId="0" fontId="156" fillId="29" borderId="86" xfId="2064" applyFont="1" applyFill="1" applyBorder="1">
      <alignment vertical="center"/>
    </xf>
    <xf numFmtId="0" fontId="156" fillId="29" borderId="87" xfId="2064" applyFont="1" applyFill="1" applyBorder="1">
      <alignment vertical="center"/>
    </xf>
    <xf numFmtId="0" fontId="156" fillId="29" borderId="88" xfId="2064" applyFont="1" applyFill="1" applyBorder="1">
      <alignment vertical="center"/>
    </xf>
    <xf numFmtId="0" fontId="146" fillId="0" borderId="4" xfId="2049" applyFont="1" applyBorder="1" applyAlignment="1">
      <alignment vertical="center" shrinkToFit="1"/>
    </xf>
    <xf numFmtId="201" fontId="72" fillId="0" borderId="4" xfId="2065" applyNumberFormat="1" applyFont="1" applyBorder="1" applyAlignment="1">
      <alignment vertical="center"/>
    </xf>
    <xf numFmtId="201" fontId="72" fillId="0" borderId="6" xfId="2065" applyNumberFormat="1" applyFont="1" applyBorder="1" applyAlignment="1">
      <alignment vertical="center"/>
    </xf>
    <xf numFmtId="0" fontId="72" fillId="0" borderId="6" xfId="2049" applyFont="1" applyBorder="1" applyAlignment="1">
      <alignment vertical="center" wrapText="1"/>
    </xf>
    <xf numFmtId="201" fontId="72" fillId="0" borderId="34" xfId="2065" applyNumberFormat="1" applyFont="1" applyBorder="1" applyAlignment="1">
      <alignment vertical="center"/>
    </xf>
    <xf numFmtId="201" fontId="99" fillId="0" borderId="5" xfId="2046" applyNumberFormat="1" applyFont="1" applyBorder="1" applyAlignment="1">
      <alignment vertical="center"/>
    </xf>
    <xf numFmtId="201" fontId="72" fillId="0" borderId="6" xfId="2046" applyNumberFormat="1" applyFont="1" applyBorder="1" applyAlignment="1">
      <alignment horizontal="center" vertical="center"/>
    </xf>
    <xf numFmtId="201" fontId="72" fillId="0" borderId="5" xfId="2046" applyNumberFormat="1" applyFont="1" applyBorder="1" applyAlignment="1">
      <alignment vertical="center"/>
    </xf>
    <xf numFmtId="201" fontId="72" fillId="0" borderId="6" xfId="2046" applyNumberFormat="1" applyFont="1" applyBorder="1" applyAlignment="1">
      <alignment vertical="center"/>
    </xf>
    <xf numFmtId="0" fontId="72" fillId="0" borderId="5" xfId="0" applyFont="1" applyBorder="1" applyAlignment="1">
      <alignment vertical="center"/>
    </xf>
    <xf numFmtId="0" fontId="72" fillId="0" borderId="6" xfId="0" applyFont="1" applyBorder="1" applyAlignment="1">
      <alignment vertical="center"/>
    </xf>
    <xf numFmtId="201" fontId="72" fillId="0" borderId="6" xfId="2046" quotePrefix="1" applyNumberFormat="1" applyFont="1" applyBorder="1" applyAlignment="1">
      <alignment vertical="center"/>
    </xf>
    <xf numFmtId="0" fontId="72" fillId="0" borderId="6" xfId="0" applyFont="1" applyBorder="1" applyAlignment="1">
      <alignment vertical="center" wrapText="1"/>
    </xf>
    <xf numFmtId="0" fontId="72" fillId="0" borderId="5" xfId="0" applyFont="1" applyBorder="1" applyAlignment="1">
      <alignment vertical="center" wrapText="1"/>
    </xf>
    <xf numFmtId="0" fontId="72" fillId="0" borderId="6" xfId="0" applyFont="1" applyBorder="1" applyAlignment="1">
      <alignment horizontal="center" vertical="center"/>
    </xf>
    <xf numFmtId="0" fontId="2" fillId="0" borderId="0" xfId="2064" applyFont="1">
      <alignment vertical="center"/>
    </xf>
    <xf numFmtId="181" fontId="29" fillId="28" borderId="69" xfId="2044" applyNumberFormat="1" applyFont="1" applyFill="1" applyBorder="1" applyAlignment="1">
      <alignment vertical="center"/>
    </xf>
    <xf numFmtId="181" fontId="30" fillId="28" borderId="69" xfId="2044" applyNumberFormat="1" applyFont="1" applyFill="1" applyBorder="1" applyAlignment="1">
      <alignment vertical="center"/>
    </xf>
    <xf numFmtId="0" fontId="44" fillId="28" borderId="69" xfId="2049" applyFont="1" applyFill="1" applyBorder="1" applyAlignment="1">
      <alignment horizontal="center" vertical="center"/>
    </xf>
    <xf numFmtId="190" fontId="44" fillId="28" borderId="69" xfId="1033" applyNumberFormat="1" applyFont="1" applyFill="1" applyBorder="1" applyAlignment="1">
      <alignment vertical="center"/>
    </xf>
    <xf numFmtId="190" fontId="29" fillId="28" borderId="69" xfId="2049" applyNumberFormat="1" applyFont="1" applyFill="1" applyBorder="1" applyAlignment="1">
      <alignment vertical="center"/>
    </xf>
    <xf numFmtId="190" fontId="44" fillId="28" borderId="69" xfId="2049" applyNumberFormat="1" applyFont="1" applyFill="1" applyBorder="1" applyAlignment="1">
      <alignment vertical="center"/>
    </xf>
    <xf numFmtId="0" fontId="44" fillId="28" borderId="69" xfId="2049" applyFont="1" applyFill="1" applyBorder="1" applyAlignment="1">
      <alignment vertical="center" shrinkToFit="1"/>
    </xf>
    <xf numFmtId="41" fontId="151" fillId="28" borderId="0" xfId="1028" applyFont="1" applyFill="1" applyAlignment="1">
      <alignment vertical="center"/>
    </xf>
    <xf numFmtId="0" fontId="44" fillId="28" borderId="0" xfId="2049" applyFont="1" applyFill="1" applyAlignment="1">
      <alignment vertical="center"/>
    </xf>
    <xf numFmtId="190" fontId="23" fillId="28" borderId="33" xfId="1033" applyNumberFormat="1" applyFont="1" applyFill="1" applyBorder="1" applyAlignment="1" applyProtection="1">
      <alignment horizontal="centerContinuous" vertical="center"/>
    </xf>
    <xf numFmtId="190" fontId="23" fillId="28" borderId="33" xfId="2049" applyNumberFormat="1" applyFont="1" applyFill="1" applyBorder="1" applyAlignment="1">
      <alignment horizontal="centerContinuous" vertical="center"/>
    </xf>
    <xf numFmtId="0" fontId="23" fillId="28" borderId="0" xfId="2049" applyFont="1" applyFill="1" applyAlignment="1">
      <alignment vertical="center"/>
    </xf>
    <xf numFmtId="0" fontId="47" fillId="28" borderId="0" xfId="2049" applyFont="1" applyFill="1" applyAlignment="1">
      <alignment vertical="center"/>
    </xf>
    <xf numFmtId="190" fontId="23" fillId="28" borderId="6" xfId="1033" applyNumberFormat="1" applyFont="1" applyFill="1" applyBorder="1" applyAlignment="1" applyProtection="1">
      <alignment horizontal="center" vertical="center"/>
    </xf>
    <xf numFmtId="190" fontId="23" fillId="28" borderId="6" xfId="2049" applyNumberFormat="1" applyFont="1" applyFill="1" applyBorder="1" applyAlignment="1">
      <alignment horizontal="center" vertical="center"/>
    </xf>
    <xf numFmtId="43" fontId="23" fillId="28" borderId="0" xfId="2049" applyNumberFormat="1" applyFont="1" applyFill="1" applyAlignment="1">
      <alignment vertical="center"/>
    </xf>
    <xf numFmtId="270" fontId="28" fillId="28" borderId="5" xfId="2049" quotePrefix="1" applyNumberFormat="1" applyFont="1" applyFill="1" applyBorder="1" applyAlignment="1">
      <alignment horizontal="center" vertical="center"/>
    </xf>
    <xf numFmtId="181" fontId="28" fillId="28" borderId="6" xfId="2049" applyNumberFormat="1" applyFont="1" applyFill="1" applyBorder="1" applyAlignment="1">
      <alignment vertical="center" shrinkToFit="1"/>
    </xf>
    <xf numFmtId="182" fontId="23" fillId="28" borderId="6" xfId="1033" applyNumberFormat="1" applyFont="1" applyFill="1" applyBorder="1" applyAlignment="1" applyProtection="1">
      <alignment vertical="center"/>
    </xf>
    <xf numFmtId="181" fontId="144" fillId="28" borderId="6" xfId="2049" applyNumberFormat="1" applyFont="1" applyFill="1" applyBorder="1" applyAlignment="1">
      <alignment horizontal="center" vertical="center" shrinkToFit="1"/>
    </xf>
    <xf numFmtId="182" fontId="23" fillId="28" borderId="6" xfId="1033" applyNumberFormat="1" applyFont="1" applyFill="1" applyBorder="1" applyAlignment="1" applyProtection="1">
      <alignment horizontal="right" vertical="center"/>
    </xf>
    <xf numFmtId="181" fontId="23" fillId="28" borderId="6" xfId="1033" applyNumberFormat="1" applyFont="1" applyFill="1" applyBorder="1" applyAlignment="1">
      <alignment horizontal="center" vertical="center"/>
    </xf>
    <xf numFmtId="190" fontId="23" fillId="28" borderId="6" xfId="1033" applyNumberFormat="1" applyFont="1" applyFill="1" applyBorder="1" applyAlignment="1" applyProtection="1">
      <alignment horizontal="right" vertical="center"/>
    </xf>
    <xf numFmtId="0" fontId="28" fillId="28" borderId="0" xfId="2049" applyFont="1" applyFill="1" applyAlignment="1">
      <alignment vertical="center"/>
    </xf>
    <xf numFmtId="0" fontId="23" fillId="28" borderId="0" xfId="2049" applyFont="1" applyFill="1" applyAlignment="1">
      <alignment vertical="center" shrinkToFit="1"/>
    </xf>
    <xf numFmtId="0" fontId="25" fillId="28" borderId="6" xfId="2049" applyFont="1" applyFill="1" applyBorder="1" applyAlignment="1">
      <alignment vertical="center" wrapText="1"/>
    </xf>
    <xf numFmtId="0" fontId="25" fillId="28" borderId="4" xfId="2049" applyFont="1" applyFill="1" applyBorder="1" applyAlignment="1">
      <alignment vertical="center" wrapText="1"/>
    </xf>
    <xf numFmtId="0" fontId="23" fillId="28" borderId="57" xfId="2049" applyFont="1" applyFill="1" applyBorder="1" applyAlignment="1">
      <alignment horizontal="right" vertical="center"/>
    </xf>
    <xf numFmtId="0" fontId="23" fillId="28" borderId="58" xfId="2049" applyFont="1" applyFill="1" applyBorder="1" applyAlignment="1">
      <alignment vertical="center"/>
    </xf>
    <xf numFmtId="0" fontId="144" fillId="28" borderId="58" xfId="2049" applyFont="1" applyFill="1" applyBorder="1" applyAlignment="1">
      <alignment vertical="center"/>
    </xf>
    <xf numFmtId="178" fontId="23" fillId="28" borderId="58" xfId="1033" applyFont="1" applyFill="1" applyBorder="1" applyAlignment="1">
      <alignment horizontal="right" vertical="center"/>
    </xf>
    <xf numFmtId="0" fontId="23" fillId="28" borderId="58" xfId="2049" applyFont="1" applyFill="1" applyBorder="1" applyAlignment="1">
      <alignment horizontal="center" vertical="center"/>
    </xf>
    <xf numFmtId="190" fontId="23" fillId="28" borderId="58" xfId="1033" applyNumberFormat="1" applyFont="1" applyFill="1" applyBorder="1" applyAlignment="1">
      <alignment vertical="center"/>
    </xf>
    <xf numFmtId="190" fontId="23" fillId="28" borderId="58" xfId="2049" applyNumberFormat="1" applyFont="1" applyFill="1" applyBorder="1" applyAlignment="1">
      <alignment vertical="center"/>
    </xf>
    <xf numFmtId="41" fontId="23" fillId="28" borderId="58" xfId="2049" quotePrefix="1" applyNumberFormat="1" applyFont="1" applyFill="1" applyBorder="1" applyAlignment="1">
      <alignment vertical="center" shrinkToFit="1"/>
    </xf>
    <xf numFmtId="0" fontId="28" fillId="28" borderId="70" xfId="2049" applyFont="1" applyFill="1" applyBorder="1" applyAlignment="1">
      <alignment horizontal="right" vertical="center"/>
    </xf>
    <xf numFmtId="41" fontId="28" fillId="28" borderId="13" xfId="2049" quotePrefix="1" applyNumberFormat="1" applyFont="1" applyFill="1" applyBorder="1" applyAlignment="1">
      <alignment vertical="center" shrinkToFit="1"/>
    </xf>
    <xf numFmtId="0" fontId="28" fillId="28" borderId="13" xfId="2049" applyFont="1" applyFill="1" applyBorder="1" applyAlignment="1">
      <alignment vertical="center"/>
    </xf>
    <xf numFmtId="0" fontId="143" fillId="28" borderId="13" xfId="2049" applyFont="1" applyFill="1" applyBorder="1" applyAlignment="1">
      <alignment vertical="center"/>
    </xf>
    <xf numFmtId="178" fontId="28" fillId="28" borderId="13" xfId="1033" applyFont="1" applyFill="1" applyBorder="1" applyAlignment="1">
      <alignment horizontal="right" vertical="center"/>
    </xf>
    <xf numFmtId="0" fontId="28" fillId="28" borderId="13" xfId="2049" applyFont="1" applyFill="1" applyBorder="1" applyAlignment="1">
      <alignment horizontal="center" vertical="center"/>
    </xf>
    <xf numFmtId="190" fontId="28" fillId="28" borderId="13" xfId="1033" applyNumberFormat="1" applyFont="1" applyFill="1" applyBorder="1" applyAlignment="1">
      <alignment vertical="center"/>
    </xf>
    <xf numFmtId="190" fontId="28" fillId="28" borderId="13" xfId="2049" applyNumberFormat="1" applyFont="1" applyFill="1" applyBorder="1" applyAlignment="1">
      <alignment vertical="center"/>
    </xf>
    <xf numFmtId="0" fontId="23" fillId="28" borderId="28" xfId="2049" applyFont="1" applyFill="1" applyBorder="1" applyAlignment="1">
      <alignment horizontal="right" vertical="center"/>
    </xf>
    <xf numFmtId="0" fontId="144" fillId="28" borderId="0" xfId="2049" applyFont="1" applyFill="1" applyAlignment="1">
      <alignment vertical="center"/>
    </xf>
    <xf numFmtId="178" fontId="23" fillId="28" borderId="0" xfId="1033" applyFont="1" applyFill="1" applyBorder="1" applyAlignment="1">
      <alignment horizontal="right" vertical="center"/>
    </xf>
    <xf numFmtId="0" fontId="23" fillId="28" borderId="0" xfId="2049" applyFont="1" applyFill="1" applyAlignment="1">
      <alignment horizontal="center" vertical="center"/>
    </xf>
    <xf numFmtId="190" fontId="23" fillId="28" borderId="0" xfId="1033" applyNumberFormat="1" applyFont="1" applyFill="1" applyBorder="1" applyAlignment="1">
      <alignment vertical="center"/>
    </xf>
    <xf numFmtId="190" fontId="23" fillId="28" borderId="0" xfId="2049" applyNumberFormat="1" applyFont="1" applyFill="1" applyAlignment="1">
      <alignment vertical="center"/>
    </xf>
    <xf numFmtId="0" fontId="23" fillId="28" borderId="20" xfId="2049" applyFont="1" applyFill="1" applyBorder="1" applyAlignment="1">
      <alignment vertical="center" shrinkToFit="1"/>
    </xf>
    <xf numFmtId="0" fontId="142" fillId="28" borderId="0" xfId="2062" applyFont="1" applyFill="1" applyAlignment="1">
      <alignment horizontal="center" vertical="center"/>
    </xf>
    <xf numFmtId="0" fontId="142" fillId="28" borderId="0" xfId="2062" applyFont="1" applyFill="1">
      <alignment vertical="center"/>
    </xf>
    <xf numFmtId="0" fontId="25" fillId="28" borderId="6" xfId="2049" applyFont="1" applyFill="1" applyBorder="1" applyAlignment="1">
      <alignment horizontal="left" vertical="center"/>
    </xf>
    <xf numFmtId="201" fontId="25" fillId="28" borderId="6" xfId="2049" applyNumberFormat="1" applyFont="1" applyFill="1" applyBorder="1" applyAlignment="1">
      <alignment horizontal="center" vertical="center" shrinkToFit="1"/>
    </xf>
    <xf numFmtId="0" fontId="25" fillId="28" borderId="6" xfId="2049" applyFont="1" applyFill="1" applyBorder="1" applyAlignment="1">
      <alignment horizontal="center" vertical="center"/>
    </xf>
    <xf numFmtId="201" fontId="25" fillId="28" borderId="4" xfId="2049" applyNumberFormat="1" applyFont="1" applyFill="1" applyBorder="1" applyAlignment="1">
      <alignment horizontal="center" vertical="center" shrinkToFit="1"/>
    </xf>
    <xf numFmtId="0" fontId="25" fillId="28" borderId="0" xfId="0" applyFont="1" applyFill="1" applyAlignment="1">
      <alignment vertical="center"/>
    </xf>
    <xf numFmtId="0" fontId="25" fillId="28" borderId="4" xfId="2049" applyFont="1" applyFill="1" applyBorder="1" applyAlignment="1">
      <alignment horizontal="center" vertical="center"/>
    </xf>
    <xf numFmtId="0" fontId="25" fillId="28" borderId="0" xfId="2049" applyFont="1" applyFill="1" applyAlignment="1">
      <alignment vertical="center"/>
    </xf>
    <xf numFmtId="0" fontId="25" fillId="28" borderId="4" xfId="2049" applyFont="1" applyFill="1" applyBorder="1" applyAlignment="1">
      <alignment horizontal="left" vertical="center"/>
    </xf>
    <xf numFmtId="0" fontId="25" fillId="28" borderId="0" xfId="2049" applyFont="1" applyFill="1" applyAlignment="1">
      <alignment horizontal="center" vertical="center"/>
    </xf>
    <xf numFmtId="180" fontId="23" fillId="0" borderId="6" xfId="2058" applyNumberFormat="1" applyFont="1" applyFill="1" applyBorder="1" applyAlignment="1" applyProtection="1">
      <alignment vertical="center"/>
    </xf>
    <xf numFmtId="0" fontId="23" fillId="0" borderId="31" xfId="2059" applyNumberFormat="1" applyFont="1" applyFill="1" applyBorder="1" applyAlignment="1" applyProtection="1">
      <alignment vertical="center"/>
    </xf>
    <xf numFmtId="0" fontId="23" fillId="0" borderId="38" xfId="2059" applyNumberFormat="1" applyFont="1" applyFill="1" applyBorder="1" applyAlignment="1" applyProtection="1">
      <alignment vertical="center"/>
    </xf>
    <xf numFmtId="181" fontId="139" fillId="28" borderId="69" xfId="2044" applyNumberFormat="1" applyFont="1" applyFill="1" applyBorder="1" applyAlignment="1">
      <alignment vertical="center"/>
    </xf>
    <xf numFmtId="190" fontId="25" fillId="28" borderId="69" xfId="1033" applyNumberFormat="1" applyFont="1" applyFill="1" applyBorder="1" applyAlignment="1">
      <alignment vertical="center"/>
    </xf>
    <xf numFmtId="190" fontId="139" fillId="28" borderId="69" xfId="2049" applyNumberFormat="1" applyFont="1" applyFill="1" applyBorder="1" applyAlignment="1">
      <alignment vertical="center"/>
    </xf>
    <xf numFmtId="190" fontId="25" fillId="28" borderId="69" xfId="2049" applyNumberFormat="1" applyFont="1" applyFill="1" applyBorder="1" applyAlignment="1">
      <alignment vertical="center"/>
    </xf>
    <xf numFmtId="190" fontId="151" fillId="28" borderId="69" xfId="2049" applyNumberFormat="1" applyFont="1" applyFill="1" applyBorder="1" applyAlignment="1">
      <alignment vertical="center"/>
    </xf>
    <xf numFmtId="0" fontId="25" fillId="28" borderId="69" xfId="2049" applyFont="1" applyFill="1" applyBorder="1" applyAlignment="1">
      <alignment vertical="center" shrinkToFit="1"/>
    </xf>
    <xf numFmtId="0" fontId="25" fillId="28" borderId="0" xfId="2062" applyFont="1" applyFill="1" applyAlignment="1">
      <alignment horizontal="right" vertical="center"/>
    </xf>
    <xf numFmtId="0" fontId="25" fillId="28" borderId="0" xfId="2062" applyFont="1" applyFill="1" applyAlignment="1">
      <alignment horizontal="center" vertical="center"/>
    </xf>
    <xf numFmtId="0" fontId="25" fillId="28" borderId="0" xfId="2062" applyFont="1" applyFill="1">
      <alignment vertical="center"/>
    </xf>
    <xf numFmtId="1" fontId="25" fillId="28" borderId="0" xfId="0" applyNumberFormat="1" applyFont="1" applyFill="1" applyAlignment="1">
      <alignment vertical="center"/>
    </xf>
    <xf numFmtId="0" fontId="146" fillId="28" borderId="6" xfId="2049" applyFont="1" applyFill="1" applyBorder="1" applyAlignment="1">
      <alignment vertical="center" shrinkToFit="1"/>
    </xf>
    <xf numFmtId="0" fontId="1" fillId="28" borderId="0" xfId="2062" applyFont="1" applyFill="1">
      <alignment vertical="center"/>
    </xf>
    <xf numFmtId="0" fontId="160" fillId="28" borderId="0" xfId="2062" applyFont="1" applyFill="1">
      <alignment vertical="center"/>
    </xf>
    <xf numFmtId="0" fontId="142" fillId="28" borderId="38" xfId="2049" applyFont="1" applyFill="1" applyBorder="1" applyAlignment="1">
      <alignment vertical="center"/>
    </xf>
    <xf numFmtId="0" fontId="6" fillId="28" borderId="32" xfId="0" applyFont="1" applyFill="1" applyBorder="1" applyAlignment="1">
      <alignment horizontal="center" vertical="center"/>
    </xf>
    <xf numFmtId="2" fontId="25" fillId="28" borderId="31" xfId="2049" applyNumberFormat="1" applyFont="1" applyFill="1" applyBorder="1" applyAlignment="1">
      <alignment horizontal="center" vertical="center"/>
    </xf>
    <xf numFmtId="201" fontId="99" fillId="0" borderId="0" xfId="2046" applyNumberFormat="1" applyFont="1" applyAlignment="1">
      <alignment vertical="center"/>
    </xf>
    <xf numFmtId="201" fontId="72" fillId="0" borderId="0" xfId="2046" applyNumberFormat="1" applyFont="1" applyAlignment="1">
      <alignment vertical="center"/>
    </xf>
    <xf numFmtId="201" fontId="99" fillId="0" borderId="6" xfId="1600" applyNumberFormat="1" applyFont="1" applyFill="1" applyBorder="1" applyAlignment="1" applyProtection="1">
      <alignment horizontal="center" vertical="center"/>
    </xf>
    <xf numFmtId="230" fontId="99" fillId="0" borderId="6" xfId="1611" applyNumberFormat="1" applyFont="1" applyFill="1" applyBorder="1" applyAlignment="1" applyProtection="1">
      <alignment horizontal="center" vertical="center"/>
    </xf>
    <xf numFmtId="201" fontId="99" fillId="0" borderId="6" xfId="1611" applyNumberFormat="1" applyFont="1" applyFill="1" applyBorder="1" applyAlignment="1" applyProtection="1">
      <alignment horizontal="center" vertical="center"/>
    </xf>
    <xf numFmtId="201" fontId="72" fillId="0" borderId="6" xfId="2046" applyNumberFormat="1" applyFont="1" applyBorder="1" applyAlignment="1">
      <alignment vertical="center" shrinkToFit="1"/>
    </xf>
    <xf numFmtId="201" fontId="72" fillId="0" borderId="6" xfId="2046" applyNumberFormat="1" applyFont="1" applyBorder="1" applyAlignment="1">
      <alignment horizontal="center" vertical="center" shrinkToFit="1"/>
    </xf>
    <xf numFmtId="201" fontId="72" fillId="0" borderId="6" xfId="1600" applyNumberFormat="1" applyFont="1" applyFill="1" applyBorder="1" applyAlignment="1" applyProtection="1">
      <alignment vertical="center"/>
    </xf>
    <xf numFmtId="230" fontId="72" fillId="0" borderId="6" xfId="1611" applyNumberFormat="1" applyFont="1" applyFill="1" applyBorder="1" applyAlignment="1" applyProtection="1">
      <alignment horizontal="center" vertical="center"/>
    </xf>
    <xf numFmtId="268" fontId="72" fillId="0" borderId="6" xfId="1600" applyNumberFormat="1" applyFont="1" applyFill="1" applyBorder="1" applyAlignment="1" applyProtection="1">
      <alignment horizontal="center" vertical="center"/>
    </xf>
    <xf numFmtId="201" fontId="72" fillId="0" borderId="6" xfId="1611" applyNumberFormat="1" applyFont="1" applyFill="1" applyBorder="1" applyAlignment="1" applyProtection="1">
      <alignment vertical="center"/>
    </xf>
    <xf numFmtId="201" fontId="72" fillId="0" borderId="6" xfId="2047" applyNumberFormat="1" applyBorder="1" applyAlignment="1">
      <alignment vertical="center"/>
    </xf>
    <xf numFmtId="201" fontId="72" fillId="0" borderId="39" xfId="2046" applyNumberFormat="1" applyFont="1" applyBorder="1" applyAlignment="1">
      <alignment horizontal="center" vertical="center" shrinkToFit="1"/>
    </xf>
    <xf numFmtId="201" fontId="72" fillId="30" borderId="0" xfId="2046" applyNumberFormat="1" applyFont="1" applyFill="1" applyAlignment="1">
      <alignment vertical="center"/>
    </xf>
    <xf numFmtId="275" fontId="72" fillId="0" borderId="0" xfId="2046" applyNumberFormat="1" applyFont="1" applyAlignment="1">
      <alignment vertical="center"/>
    </xf>
    <xf numFmtId="230" fontId="72" fillId="0" borderId="6" xfId="1611" applyNumberFormat="1" applyFont="1" applyFill="1" applyBorder="1" applyAlignment="1" applyProtection="1">
      <alignment horizontal="center" vertical="center" wrapText="1"/>
    </xf>
    <xf numFmtId="231" fontId="72" fillId="0" borderId="0" xfId="2046" applyNumberFormat="1" applyFont="1" applyAlignment="1">
      <alignment vertical="center"/>
    </xf>
    <xf numFmtId="201" fontId="99" fillId="30" borderId="0" xfId="2046" applyNumberFormat="1" applyFont="1" applyFill="1" applyAlignment="1">
      <alignment vertical="center"/>
    </xf>
    <xf numFmtId="202" fontId="72" fillId="0" borderId="6" xfId="1600" applyNumberFormat="1" applyFont="1" applyFill="1" applyBorder="1" applyAlignment="1" applyProtection="1">
      <alignment vertical="center"/>
    </xf>
    <xf numFmtId="201" fontId="72" fillId="0" borderId="0" xfId="2046" applyNumberFormat="1" applyFont="1" applyAlignment="1">
      <alignment vertical="center" shrinkToFit="1"/>
    </xf>
    <xf numFmtId="201" fontId="72" fillId="0" borderId="0" xfId="2046" applyNumberFormat="1" applyFont="1" applyAlignment="1">
      <alignment horizontal="center" vertical="center"/>
    </xf>
    <xf numFmtId="201" fontId="72" fillId="0" borderId="0" xfId="2046" applyNumberFormat="1" applyFont="1" applyAlignment="1">
      <alignment horizontal="center" vertical="center" shrinkToFit="1"/>
    </xf>
    <xf numFmtId="201" fontId="72" fillId="0" borderId="0" xfId="1600" applyNumberFormat="1" applyFont="1" applyFill="1" applyAlignment="1">
      <alignment vertical="center"/>
    </xf>
    <xf numFmtId="230" fontId="72" fillId="0" borderId="0" xfId="1611" applyNumberFormat="1" applyFont="1" applyFill="1" applyAlignment="1">
      <alignment horizontal="center" vertical="center"/>
    </xf>
    <xf numFmtId="268" fontId="72" fillId="0" borderId="0" xfId="1600" applyNumberFormat="1" applyFont="1" applyFill="1" applyAlignment="1">
      <alignment horizontal="center" vertical="center"/>
    </xf>
    <xf numFmtId="230" fontId="72" fillId="0" borderId="0" xfId="1600" applyNumberFormat="1" applyFont="1" applyFill="1" applyAlignment="1">
      <alignment horizontal="center" vertical="center"/>
    </xf>
    <xf numFmtId="201" fontId="99" fillId="0" borderId="0" xfId="1600" applyNumberFormat="1" applyFont="1" applyFill="1" applyAlignment="1">
      <alignment vertical="center"/>
    </xf>
    <xf numFmtId="181" fontId="161" fillId="0" borderId="0" xfId="2044" applyNumberFormat="1" applyFont="1" applyAlignment="1">
      <alignment vertical="center"/>
    </xf>
    <xf numFmtId="181" fontId="161" fillId="0" borderId="0" xfId="2044" applyNumberFormat="1" applyFont="1" applyAlignment="1">
      <alignment horizontal="left" vertical="center"/>
    </xf>
    <xf numFmtId="181" fontId="162" fillId="0" borderId="0" xfId="1031" applyNumberFormat="1" applyFont="1" applyFill="1" applyAlignment="1">
      <alignment horizontal="center" vertical="center"/>
    </xf>
    <xf numFmtId="181" fontId="162" fillId="0" borderId="0" xfId="1031" applyNumberFormat="1" applyFont="1" applyFill="1" applyAlignment="1">
      <alignment horizontal="right" vertical="center"/>
    </xf>
    <xf numFmtId="181" fontId="162" fillId="0" borderId="0" xfId="2044" applyNumberFormat="1" applyFont="1" applyAlignment="1">
      <alignment horizontal="right" vertical="center"/>
    </xf>
    <xf numFmtId="181" fontId="162" fillId="0" borderId="0" xfId="2044" applyNumberFormat="1" applyFont="1" applyAlignment="1">
      <alignment horizontal="center" vertical="center" shrinkToFit="1"/>
    </xf>
    <xf numFmtId="181" fontId="163" fillId="0" borderId="0" xfId="2044" applyNumberFormat="1" applyFont="1" applyAlignment="1">
      <alignment vertical="center"/>
    </xf>
    <xf numFmtId="181" fontId="162" fillId="0" borderId="0" xfId="2044" applyNumberFormat="1" applyFont="1" applyAlignment="1">
      <alignment vertical="center"/>
    </xf>
    <xf numFmtId="181" fontId="72" fillId="0" borderId="0" xfId="2049" applyNumberFormat="1" applyFont="1" applyAlignment="1">
      <alignment vertical="center"/>
    </xf>
    <xf numFmtId="0" fontId="72" fillId="0" borderId="6" xfId="2049" applyFont="1" applyBorder="1" applyAlignment="1">
      <alignment vertical="center" shrinkToFit="1"/>
    </xf>
    <xf numFmtId="0" fontId="72" fillId="0" borderId="4" xfId="2049" applyFont="1" applyBorder="1" applyAlignment="1">
      <alignment vertical="center" wrapText="1"/>
    </xf>
    <xf numFmtId="0" fontId="72" fillId="0" borderId="5" xfId="2049" applyFont="1" applyBorder="1" applyAlignment="1">
      <alignment vertical="center" shrinkToFit="1"/>
    </xf>
    <xf numFmtId="0" fontId="72" fillId="0" borderId="6" xfId="2049" applyFont="1" applyBorder="1" applyAlignment="1">
      <alignment vertical="center"/>
    </xf>
    <xf numFmtId="0" fontId="72" fillId="0" borderId="0" xfId="2049" applyFont="1" applyAlignment="1">
      <alignment vertical="center" shrinkToFit="1"/>
    </xf>
    <xf numFmtId="0" fontId="72" fillId="0" borderId="0" xfId="2049" applyFont="1" applyAlignment="1">
      <alignment vertical="center"/>
    </xf>
    <xf numFmtId="0" fontId="72" fillId="0" borderId="4" xfId="2049" applyFont="1" applyBorder="1" applyAlignment="1">
      <alignment vertical="center"/>
    </xf>
    <xf numFmtId="283" fontId="25" fillId="28" borderId="69" xfId="2049" applyNumberFormat="1" applyFont="1" applyFill="1" applyBorder="1" applyAlignment="1">
      <alignment vertical="center"/>
    </xf>
    <xf numFmtId="283" fontId="25" fillId="28" borderId="6" xfId="1033" applyNumberFormat="1" applyFont="1" applyFill="1" applyBorder="1" applyAlignment="1">
      <alignment vertical="center"/>
    </xf>
    <xf numFmtId="283" fontId="142" fillId="28" borderId="0" xfId="2062" applyNumberFormat="1" applyFont="1" applyFill="1">
      <alignment vertical="center"/>
    </xf>
    <xf numFmtId="201" fontId="23" fillId="0" borderId="6" xfId="2049" applyNumberFormat="1" applyFont="1" applyBorder="1" applyAlignment="1">
      <alignment horizontal="left" vertical="center" wrapText="1"/>
    </xf>
    <xf numFmtId="272" fontId="23" fillId="0" borderId="6" xfId="2049" applyNumberFormat="1" applyFont="1" applyBorder="1" applyAlignment="1">
      <alignment vertical="center"/>
    </xf>
    <xf numFmtId="180" fontId="23" fillId="0" borderId="6" xfId="2057" applyNumberFormat="1" applyFont="1" applyFill="1" applyBorder="1" applyAlignment="1" applyProtection="1">
      <alignment horizontal="center" vertical="center"/>
    </xf>
    <xf numFmtId="180" fontId="28" fillId="0" borderId="6" xfId="2057" applyNumberFormat="1" applyFont="1" applyFill="1" applyBorder="1" applyAlignment="1" applyProtection="1">
      <alignment horizontal="center" vertical="center"/>
    </xf>
    <xf numFmtId="273" fontId="23" fillId="0" borderId="6" xfId="2049" applyNumberFormat="1" applyFont="1" applyBorder="1" applyAlignment="1">
      <alignment vertical="center"/>
    </xf>
    <xf numFmtId="0" fontId="23" fillId="0" borderId="6" xfId="2049" quotePrefix="1" applyFont="1" applyBorder="1" applyAlignment="1">
      <alignment vertical="center" shrinkToFit="1"/>
    </xf>
    <xf numFmtId="201" fontId="72" fillId="30" borderId="0" xfId="2046" applyNumberFormat="1" applyFont="1" applyFill="1" applyAlignment="1">
      <alignment vertical="center" wrapText="1"/>
    </xf>
    <xf numFmtId="2" fontId="142" fillId="28" borderId="0" xfId="2062" applyNumberFormat="1" applyFont="1" applyFill="1">
      <alignment vertical="center"/>
    </xf>
    <xf numFmtId="191" fontId="142" fillId="28" borderId="0" xfId="2062" applyNumberFormat="1" applyFont="1" applyFill="1">
      <alignment vertical="center"/>
    </xf>
    <xf numFmtId="0" fontId="23" fillId="0" borderId="0" xfId="2049" applyFont="1" applyAlignment="1">
      <alignment vertical="center"/>
    </xf>
    <xf numFmtId="202" fontId="23" fillId="0" borderId="0" xfId="2049" applyNumberFormat="1" applyFont="1" applyAlignment="1">
      <alignment vertical="center"/>
    </xf>
    <xf numFmtId="0" fontId="23" fillId="0" borderId="6" xfId="2049" applyFont="1" applyBorder="1" applyAlignment="1">
      <alignment horizontal="center" vertical="center" wrapText="1"/>
    </xf>
    <xf numFmtId="201" fontId="23" fillId="0" borderId="6" xfId="2058" applyNumberFormat="1" applyFont="1" applyFill="1" applyBorder="1" applyAlignment="1" applyProtection="1">
      <alignment horizontal="left" vertical="center"/>
    </xf>
    <xf numFmtId="201" fontId="23" fillId="0" borderId="6" xfId="2049" applyNumberFormat="1" applyFont="1" applyBorder="1" applyAlignment="1">
      <alignment horizontal="left" vertical="center"/>
    </xf>
    <xf numFmtId="0" fontId="28" fillId="0" borderId="0" xfId="2049" applyFont="1" applyAlignment="1">
      <alignment horizontal="right" vertical="center" shrinkToFit="1"/>
    </xf>
    <xf numFmtId="267" fontId="23" fillId="0" borderId="28" xfId="2049" applyNumberFormat="1" applyFont="1" applyBorder="1" applyAlignment="1">
      <alignment vertical="center"/>
    </xf>
    <xf numFmtId="190" fontId="23" fillId="0" borderId="0" xfId="2049" applyNumberFormat="1" applyFont="1" applyAlignment="1">
      <alignment horizontal="left" vertical="center"/>
    </xf>
    <xf numFmtId="0" fontId="23" fillId="0" borderId="0" xfId="2049" applyFont="1" applyAlignment="1">
      <alignment vertical="center" shrinkToFit="1"/>
    </xf>
    <xf numFmtId="266" fontId="23" fillId="0" borderId="0" xfId="1601" applyNumberFormat="1" applyFont="1" applyFill="1" applyBorder="1" applyAlignment="1">
      <alignment horizontal="right" vertical="center"/>
    </xf>
    <xf numFmtId="0" fontId="23" fillId="0" borderId="0" xfId="2049" applyFont="1" applyAlignment="1">
      <alignment horizontal="center" vertical="center"/>
    </xf>
    <xf numFmtId="176" fontId="23" fillId="0" borderId="0" xfId="1601" applyFont="1" applyFill="1" applyBorder="1" applyAlignment="1">
      <alignment vertical="center"/>
    </xf>
    <xf numFmtId="190" fontId="23" fillId="0" borderId="0" xfId="2049" applyNumberFormat="1" applyFont="1" applyAlignment="1">
      <alignment vertical="center"/>
    </xf>
    <xf numFmtId="0" fontId="28" fillId="0" borderId="0" xfId="2049" applyFont="1" applyAlignment="1">
      <alignment horizontal="center" vertical="center"/>
    </xf>
    <xf numFmtId="179" fontId="139" fillId="0" borderId="33" xfId="2049" applyNumberFormat="1" applyFont="1" applyBorder="1" applyAlignment="1">
      <alignment horizontal="center" vertical="center"/>
    </xf>
    <xf numFmtId="179" fontId="139" fillId="0" borderId="6" xfId="2049" applyNumberFormat="1" applyFont="1" applyBorder="1" applyAlignment="1">
      <alignment horizontal="center" vertical="center"/>
    </xf>
    <xf numFmtId="201" fontId="25" fillId="0" borderId="6" xfId="2058" applyNumberFormat="1" applyFont="1" applyFill="1" applyBorder="1" applyAlignment="1" applyProtection="1">
      <alignment horizontal="center" vertical="center"/>
    </xf>
    <xf numFmtId="201" fontId="25" fillId="0" borderId="6" xfId="2049" applyNumberFormat="1" applyFont="1" applyBorder="1" applyAlignment="1">
      <alignment horizontal="center" vertical="center"/>
    </xf>
    <xf numFmtId="201" fontId="164" fillId="0" borderId="6" xfId="2065" applyNumberFormat="1" applyFont="1" applyBorder="1" applyAlignment="1">
      <alignment horizontal="center" vertical="center" shrinkToFit="1"/>
    </xf>
    <xf numFmtId="201" fontId="164" fillId="0" borderId="6" xfId="2065" applyNumberFormat="1" applyFont="1" applyBorder="1" applyAlignment="1">
      <alignment vertical="center"/>
    </xf>
    <xf numFmtId="230" fontId="164" fillId="0" borderId="6" xfId="1611" applyNumberFormat="1" applyFont="1" applyFill="1" applyBorder="1" applyAlignment="1" applyProtection="1">
      <alignment horizontal="center" vertical="center"/>
    </xf>
    <xf numFmtId="201" fontId="164" fillId="0" borderId="6" xfId="1600" applyNumberFormat="1" applyFont="1" applyFill="1" applyBorder="1" applyAlignment="1" applyProtection="1">
      <alignment vertical="center"/>
    </xf>
    <xf numFmtId="268" fontId="164" fillId="0" borderId="6" xfId="1600" applyNumberFormat="1" applyFont="1" applyFill="1" applyBorder="1" applyAlignment="1" applyProtection="1">
      <alignment horizontal="center" vertical="center"/>
    </xf>
    <xf numFmtId="201" fontId="164" fillId="0" borderId="6" xfId="1611" applyNumberFormat="1" applyFont="1" applyFill="1" applyBorder="1" applyAlignment="1" applyProtection="1">
      <alignment vertical="center"/>
    </xf>
    <xf numFmtId="201" fontId="164" fillId="0" borderId="6" xfId="2047" applyNumberFormat="1" applyFont="1" applyBorder="1" applyAlignment="1">
      <alignment vertical="center"/>
    </xf>
    <xf numFmtId="201" fontId="164" fillId="0" borderId="39" xfId="2065" applyNumberFormat="1" applyFont="1" applyBorder="1" applyAlignment="1">
      <alignment horizontal="center" vertical="center" shrinkToFit="1"/>
    </xf>
    <xf numFmtId="201" fontId="164" fillId="30" borderId="0" xfId="2065" applyNumberFormat="1" applyFont="1" applyFill="1" applyAlignment="1">
      <alignment vertical="center"/>
    </xf>
    <xf numFmtId="201" fontId="164" fillId="0" borderId="0" xfId="2065" applyNumberFormat="1" applyFont="1" applyAlignment="1">
      <alignment vertical="center"/>
    </xf>
    <xf numFmtId="0" fontId="23" fillId="0" borderId="5" xfId="2049" applyFont="1" applyBorder="1" applyAlignment="1">
      <alignment horizontal="right" vertical="center"/>
    </xf>
    <xf numFmtId="181" fontId="23" fillId="0" borderId="6" xfId="2049" applyNumberFormat="1" applyFont="1" applyBorder="1" applyAlignment="1">
      <alignment vertical="center"/>
    </xf>
    <xf numFmtId="0" fontId="23" fillId="0" borderId="6" xfId="2049" applyFont="1" applyBorder="1" applyAlignment="1">
      <alignment vertical="center"/>
    </xf>
    <xf numFmtId="181" fontId="144" fillId="0" borderId="6" xfId="2049" applyNumberFormat="1" applyFont="1" applyBorder="1" applyAlignment="1">
      <alignment horizontal="center" vertical="center" shrinkToFit="1"/>
    </xf>
    <xf numFmtId="178" fontId="23" fillId="0" borderId="6" xfId="1033" quotePrefix="1" applyFont="1" applyFill="1" applyBorder="1" applyAlignment="1">
      <alignment horizontal="right" vertical="center"/>
    </xf>
    <xf numFmtId="190" fontId="23" fillId="0" borderId="6" xfId="1033" applyNumberFormat="1" applyFont="1" applyFill="1" applyBorder="1" applyAlignment="1">
      <alignment vertical="center"/>
    </xf>
    <xf numFmtId="190" fontId="23" fillId="0" borderId="6" xfId="1033" applyNumberFormat="1" applyFont="1" applyFill="1" applyBorder="1" applyAlignment="1" applyProtection="1">
      <alignment horizontal="right" vertical="center"/>
    </xf>
    <xf numFmtId="0" fontId="28" fillId="0" borderId="0" xfId="2049" applyFont="1" applyAlignment="1">
      <alignment vertical="center"/>
    </xf>
    <xf numFmtId="0" fontId="28" fillId="0" borderId="5" xfId="2049" applyFont="1" applyBorder="1" applyAlignment="1">
      <alignment horizontal="right" vertical="center"/>
    </xf>
    <xf numFmtId="0" fontId="23" fillId="0" borderId="6" xfId="2049" applyFont="1" applyBorder="1" applyAlignment="1">
      <alignment vertical="center" shrinkToFit="1"/>
    </xf>
    <xf numFmtId="181" fontId="23" fillId="0" borderId="6" xfId="1033" applyNumberFormat="1" applyFont="1" applyFill="1" applyBorder="1" applyAlignment="1">
      <alignment horizontal="right" vertical="center"/>
    </xf>
    <xf numFmtId="181" fontId="23" fillId="0" borderId="6" xfId="1033" applyNumberFormat="1" applyFont="1" applyFill="1" applyBorder="1" applyAlignment="1">
      <alignment horizontal="center" vertical="center"/>
    </xf>
    <xf numFmtId="181" fontId="23" fillId="0" borderId="0" xfId="2049" applyNumberFormat="1" applyFont="1" applyAlignment="1">
      <alignment vertical="center"/>
    </xf>
    <xf numFmtId="0" fontId="23" fillId="0" borderId="6" xfId="2049" applyFont="1" applyBorder="1" applyAlignment="1">
      <alignment horizontal="left" vertical="center"/>
    </xf>
    <xf numFmtId="183" fontId="23" fillId="0" borderId="6" xfId="1033" applyNumberFormat="1" applyFont="1" applyFill="1" applyBorder="1" applyAlignment="1">
      <alignment horizontal="right" vertical="center"/>
    </xf>
    <xf numFmtId="182" fontId="23" fillId="0" borderId="6" xfId="1033" applyNumberFormat="1" applyFont="1" applyFill="1" applyBorder="1" applyAlignment="1">
      <alignment horizontal="right" vertical="center"/>
    </xf>
    <xf numFmtId="266" fontId="23" fillId="0" borderId="6" xfId="1033" applyNumberFormat="1" applyFont="1" applyFill="1" applyBorder="1" applyAlignment="1">
      <alignment horizontal="right" vertical="center"/>
    </xf>
    <xf numFmtId="181" fontId="28" fillId="0" borderId="6" xfId="2049" applyNumberFormat="1" applyFont="1" applyBorder="1" applyAlignment="1">
      <alignment vertical="center" shrinkToFit="1"/>
    </xf>
    <xf numFmtId="0" fontId="28" fillId="0" borderId="6" xfId="2049" applyFont="1" applyBorder="1" applyAlignment="1">
      <alignment vertical="center"/>
    </xf>
    <xf numFmtId="181" fontId="143" fillId="0" borderId="6" xfId="2049" applyNumberFormat="1" applyFont="1" applyBorder="1" applyAlignment="1">
      <alignment horizontal="center" vertical="center" shrinkToFit="1"/>
    </xf>
    <xf numFmtId="178" fontId="28" fillId="0" borderId="6" xfId="1033" applyFont="1" applyFill="1" applyBorder="1" applyAlignment="1">
      <alignment horizontal="right" vertical="center"/>
    </xf>
    <xf numFmtId="190" fontId="28" fillId="0" borderId="6" xfId="1033" applyNumberFormat="1" applyFont="1" applyFill="1" applyBorder="1" applyAlignment="1">
      <alignment vertical="center"/>
    </xf>
    <xf numFmtId="190" fontId="28" fillId="0" borderId="6" xfId="2049" applyNumberFormat="1" applyFont="1" applyBorder="1" applyAlignment="1">
      <alignment vertical="center"/>
    </xf>
    <xf numFmtId="190" fontId="28" fillId="0" borderId="6" xfId="1033" applyNumberFormat="1" applyFont="1" applyFill="1" applyBorder="1" applyAlignment="1" applyProtection="1">
      <alignment horizontal="right" vertical="center"/>
    </xf>
    <xf numFmtId="181" fontId="150" fillId="0" borderId="6" xfId="2049" applyNumberFormat="1" applyFont="1" applyBorder="1" applyAlignment="1">
      <alignment horizontal="center" vertical="center" shrinkToFit="1"/>
    </xf>
    <xf numFmtId="178" fontId="23" fillId="0" borderId="6" xfId="1033" applyFont="1" applyFill="1" applyBorder="1" applyAlignment="1">
      <alignment horizontal="right" vertical="center"/>
    </xf>
    <xf numFmtId="181" fontId="23" fillId="0" borderId="6" xfId="1033" applyNumberFormat="1" applyFont="1" applyFill="1" applyBorder="1" applyAlignment="1" applyProtection="1">
      <alignment horizontal="right" vertical="center"/>
    </xf>
    <xf numFmtId="180" fontId="23" fillId="0" borderId="6" xfId="1033" applyNumberFormat="1" applyFont="1" applyFill="1" applyBorder="1" applyAlignment="1">
      <alignment horizontal="right" vertical="center"/>
    </xf>
    <xf numFmtId="279" fontId="23" fillId="0" borderId="5" xfId="2049" quotePrefix="1" applyNumberFormat="1" applyFont="1" applyBorder="1" applyAlignment="1">
      <alignment horizontal="right" vertical="center"/>
    </xf>
    <xf numFmtId="181" fontId="28" fillId="0" borderId="5" xfId="2049" applyNumberFormat="1" applyFont="1" applyBorder="1" applyAlignment="1">
      <alignment horizontal="right" vertical="center"/>
    </xf>
    <xf numFmtId="2" fontId="23" fillId="0" borderId="6" xfId="1033" applyNumberFormat="1" applyFont="1" applyFill="1" applyBorder="1" applyAlignment="1">
      <alignment horizontal="right" vertical="center"/>
    </xf>
    <xf numFmtId="0" fontId="28" fillId="0" borderId="6" xfId="2049" applyFont="1" applyBorder="1" applyAlignment="1">
      <alignment vertical="center" shrinkToFit="1"/>
    </xf>
    <xf numFmtId="181" fontId="23" fillId="0" borderId="6" xfId="2049" applyNumberFormat="1" applyFont="1" applyBorder="1" applyAlignment="1">
      <alignment horizontal="center" vertical="center" shrinkToFit="1"/>
    </xf>
    <xf numFmtId="282" fontId="23" fillId="0" borderId="5" xfId="2049" applyNumberFormat="1" applyFont="1" applyBorder="1" applyAlignment="1">
      <alignment horizontal="right" vertical="center"/>
    </xf>
    <xf numFmtId="0" fontId="23" fillId="0" borderId="6" xfId="2049" applyFont="1" applyBorder="1" applyAlignment="1">
      <alignment vertical="center" wrapText="1"/>
    </xf>
    <xf numFmtId="0" fontId="23" fillId="0" borderId="5" xfId="2049" applyFont="1" applyBorder="1" applyAlignment="1">
      <alignment vertical="center" shrinkToFit="1"/>
    </xf>
    <xf numFmtId="269" fontId="23" fillId="0" borderId="6" xfId="1033" applyNumberFormat="1" applyFont="1" applyFill="1" applyBorder="1" applyAlignment="1">
      <alignment horizontal="right" vertical="center"/>
    </xf>
    <xf numFmtId="270" fontId="28" fillId="0" borderId="6" xfId="2049" applyNumberFormat="1" applyFont="1" applyBorder="1" applyAlignment="1">
      <alignment vertical="center" shrinkToFit="1"/>
    </xf>
    <xf numFmtId="191" fontId="28" fillId="0" borderId="6" xfId="2049" applyNumberFormat="1" applyFont="1" applyBorder="1" applyAlignment="1">
      <alignment vertical="center"/>
    </xf>
    <xf numFmtId="178" fontId="28" fillId="0" borderId="6" xfId="1033" applyFont="1" applyFill="1" applyBorder="1" applyAlignment="1" applyProtection="1">
      <alignment horizontal="right" vertical="center"/>
    </xf>
    <xf numFmtId="181" fontId="28" fillId="0" borderId="6" xfId="1033" applyNumberFormat="1" applyFont="1" applyFill="1" applyBorder="1" applyAlignment="1">
      <alignment horizontal="center" vertical="center"/>
    </xf>
    <xf numFmtId="270" fontId="28" fillId="0" borderId="5" xfId="2049" quotePrefix="1" applyNumberFormat="1" applyFont="1" applyBorder="1" applyAlignment="1">
      <alignment horizontal="right" vertical="center"/>
    </xf>
    <xf numFmtId="270" fontId="28" fillId="0" borderId="5" xfId="2049" quotePrefix="1" applyNumberFormat="1" applyFont="1" applyBorder="1" applyAlignment="1">
      <alignment horizontal="center" vertical="center"/>
    </xf>
    <xf numFmtId="41" fontId="23" fillId="0" borderId="0" xfId="1028" applyFont="1" applyFill="1" applyAlignment="1">
      <alignment vertical="center"/>
    </xf>
    <xf numFmtId="181" fontId="23" fillId="0" borderId="6" xfId="2049" applyNumberFormat="1" applyFont="1" applyBorder="1" applyAlignment="1">
      <alignment vertical="center" shrinkToFit="1"/>
    </xf>
    <xf numFmtId="269" fontId="23" fillId="0" borderId="6" xfId="1033" applyNumberFormat="1" applyFont="1" applyFill="1" applyBorder="1" applyAlignment="1">
      <alignment horizontal="center" vertical="center"/>
    </xf>
    <xf numFmtId="0" fontId="149" fillId="0" borderId="5" xfId="2049" applyFont="1" applyBorder="1" applyAlignment="1">
      <alignment horizontal="right" vertical="center"/>
    </xf>
    <xf numFmtId="0" fontId="149" fillId="0" borderId="6" xfId="2049" applyFont="1" applyBorder="1" applyAlignment="1">
      <alignment vertical="center" shrinkToFit="1"/>
    </xf>
    <xf numFmtId="0" fontId="149" fillId="0" borderId="6" xfId="2049" applyFont="1" applyBorder="1" applyAlignment="1">
      <alignment vertical="center"/>
    </xf>
    <xf numFmtId="181" fontId="149" fillId="0" borderId="6" xfId="2049" applyNumberFormat="1" applyFont="1" applyBorder="1" applyAlignment="1">
      <alignment horizontal="center" vertical="center" shrinkToFit="1"/>
    </xf>
    <xf numFmtId="269" fontId="149" fillId="0" borderId="6" xfId="1033" applyNumberFormat="1" applyFont="1" applyFill="1" applyBorder="1" applyAlignment="1">
      <alignment horizontal="center" vertical="center"/>
    </xf>
    <xf numFmtId="190" fontId="149" fillId="0" borderId="6" xfId="1033" applyNumberFormat="1" applyFont="1" applyFill="1" applyBorder="1" applyAlignment="1" applyProtection="1">
      <alignment horizontal="right" vertical="center"/>
    </xf>
    <xf numFmtId="0" fontId="149" fillId="0" borderId="0" xfId="2049" applyFont="1" applyAlignment="1">
      <alignment vertical="center"/>
    </xf>
    <xf numFmtId="0" fontId="144" fillId="0" borderId="6" xfId="2049" applyFont="1" applyBorder="1" applyAlignment="1">
      <alignment vertical="center"/>
    </xf>
    <xf numFmtId="0" fontId="143" fillId="0" borderId="6" xfId="2049" applyFont="1" applyBorder="1" applyAlignment="1">
      <alignment vertical="center"/>
    </xf>
    <xf numFmtId="269" fontId="28" fillId="0" borderId="6" xfId="1033" applyNumberFormat="1" applyFont="1" applyFill="1" applyBorder="1" applyAlignment="1">
      <alignment horizontal="right" vertical="center"/>
    </xf>
    <xf numFmtId="190" fontId="23" fillId="0" borderId="90" xfId="2049" applyNumberFormat="1" applyFont="1" applyBorder="1" applyAlignment="1">
      <alignment horizontal="center" vertical="center" shrinkToFit="1"/>
    </xf>
    <xf numFmtId="190" fontId="23" fillId="0" borderId="91" xfId="2049" applyNumberFormat="1" applyFont="1" applyBorder="1" applyAlignment="1">
      <alignment horizontal="left" vertical="center"/>
    </xf>
    <xf numFmtId="201" fontId="23" fillId="0" borderId="91" xfId="2049" applyNumberFormat="1" applyFont="1" applyBorder="1" applyAlignment="1">
      <alignment vertical="center" shrinkToFit="1"/>
    </xf>
    <xf numFmtId="180" fontId="23" fillId="0" borderId="91" xfId="2057" applyNumberFormat="1" applyFont="1" applyFill="1" applyBorder="1" applyAlignment="1">
      <alignment horizontal="right" vertical="center"/>
    </xf>
    <xf numFmtId="0" fontId="23" fillId="0" borderId="91" xfId="2049" applyFont="1" applyBorder="1" applyAlignment="1">
      <alignment horizontal="center" vertical="center"/>
    </xf>
    <xf numFmtId="0" fontId="28" fillId="0" borderId="91" xfId="2049" applyFont="1" applyBorder="1" applyAlignment="1">
      <alignment horizontal="center" vertical="center"/>
    </xf>
    <xf numFmtId="201" fontId="23" fillId="0" borderId="91" xfId="2057" applyFont="1" applyFill="1" applyBorder="1" applyAlignment="1">
      <alignment vertical="center"/>
    </xf>
    <xf numFmtId="201" fontId="23" fillId="0" borderId="91" xfId="2049" applyNumberFormat="1" applyFont="1" applyBorder="1" applyAlignment="1">
      <alignment vertical="center"/>
    </xf>
    <xf numFmtId="0" fontId="23" fillId="0" borderId="92" xfId="2049" applyFont="1" applyBorder="1" applyAlignment="1">
      <alignment vertical="center" shrinkToFit="1"/>
    </xf>
    <xf numFmtId="0" fontId="23" fillId="0" borderId="6" xfId="2049" quotePrefix="1" applyFont="1" applyBorder="1" applyAlignment="1">
      <alignment vertical="center" wrapText="1"/>
    </xf>
    <xf numFmtId="0" fontId="23" fillId="0" borderId="4" xfId="2049" applyFont="1" applyBorder="1" applyAlignment="1">
      <alignment vertical="center" wrapText="1"/>
    </xf>
    <xf numFmtId="41" fontId="25" fillId="0" borderId="0" xfId="1028" applyFont="1" applyAlignment="1">
      <alignment vertical="center"/>
    </xf>
    <xf numFmtId="202" fontId="23" fillId="0" borderId="0" xfId="2049" quotePrefix="1" applyNumberFormat="1" applyFont="1" applyAlignment="1">
      <alignment vertical="center"/>
    </xf>
    <xf numFmtId="0" fontId="142" fillId="0" borderId="0" xfId="2062" applyFont="1">
      <alignment vertical="center"/>
    </xf>
    <xf numFmtId="0" fontId="25" fillId="0" borderId="0" xfId="2062" applyFont="1" applyAlignment="1">
      <alignment horizontal="center" vertical="center"/>
    </xf>
    <xf numFmtId="0" fontId="25" fillId="0" borderId="0" xfId="2062" applyFont="1">
      <alignment vertical="center"/>
    </xf>
    <xf numFmtId="0" fontId="25" fillId="0" borderId="0" xfId="0" applyFont="1" applyAlignment="1">
      <alignment vertical="center"/>
    </xf>
    <xf numFmtId="1" fontId="25" fillId="0" borderId="0" xfId="0" applyNumberFormat="1" applyFont="1" applyAlignment="1">
      <alignment vertical="center"/>
    </xf>
    <xf numFmtId="181" fontId="27" fillId="0" borderId="0" xfId="2044" quotePrefix="1" applyNumberFormat="1" applyFont="1" applyAlignment="1">
      <alignment vertical="center"/>
    </xf>
    <xf numFmtId="0" fontId="165" fillId="28" borderId="60" xfId="2062" quotePrefix="1" applyFont="1" applyFill="1" applyBorder="1" applyAlignment="1">
      <alignment horizontal="center" vertical="center"/>
    </xf>
    <xf numFmtId="0" fontId="165" fillId="28" borderId="4" xfId="2062" applyFont="1" applyFill="1" applyBorder="1" applyAlignment="1">
      <alignment vertical="center" wrapText="1"/>
    </xf>
    <xf numFmtId="0" fontId="149" fillId="28" borderId="4" xfId="2062" applyFont="1" applyFill="1" applyBorder="1" applyAlignment="1">
      <alignment vertical="top" wrapText="1"/>
    </xf>
    <xf numFmtId="0" fontId="149" fillId="28" borderId="4" xfId="2062" applyFont="1" applyFill="1" applyBorder="1" applyAlignment="1">
      <alignment vertical="top"/>
    </xf>
    <xf numFmtId="0" fontId="149" fillId="28" borderId="4" xfId="2062" applyFont="1" applyFill="1" applyBorder="1">
      <alignment vertical="center"/>
    </xf>
    <xf numFmtId="0" fontId="149" fillId="28" borderId="4" xfId="2062" applyFont="1" applyFill="1" applyBorder="1" applyAlignment="1">
      <alignment horizontal="center" vertical="center"/>
    </xf>
    <xf numFmtId="283" fontId="149" fillId="28" borderId="4" xfId="2062" applyNumberFormat="1" applyFont="1" applyFill="1" applyBorder="1">
      <alignment vertical="center"/>
    </xf>
    <xf numFmtId="0" fontId="23" fillId="28" borderId="5" xfId="2049" applyFont="1" applyFill="1" applyBorder="1" applyAlignment="1">
      <alignment horizontal="right" vertical="center"/>
    </xf>
    <xf numFmtId="0" fontId="23" fillId="28" borderId="6" xfId="2049" applyFont="1" applyFill="1" applyBorder="1" applyAlignment="1">
      <alignment horizontal="left" vertical="center"/>
    </xf>
    <xf numFmtId="0" fontId="23" fillId="28" borderId="6" xfId="2049" applyFont="1" applyFill="1" applyBorder="1" applyAlignment="1">
      <alignment vertical="center" wrapText="1"/>
    </xf>
    <xf numFmtId="0" fontId="23" fillId="28" borderId="6" xfId="2049" applyFont="1" applyFill="1" applyBorder="1" applyAlignment="1">
      <alignment vertical="center" shrinkToFit="1"/>
    </xf>
    <xf numFmtId="201" fontId="23" fillId="28" borderId="6" xfId="2049" applyNumberFormat="1" applyFont="1" applyFill="1" applyBorder="1" applyAlignment="1">
      <alignment horizontal="center" vertical="center" shrinkToFit="1"/>
    </xf>
    <xf numFmtId="0" fontId="23" fillId="28" borderId="6" xfId="2049" applyFont="1" applyFill="1" applyBorder="1" applyAlignment="1">
      <alignment horizontal="center" vertical="center"/>
    </xf>
    <xf numFmtId="283" fontId="23" fillId="28" borderId="6" xfId="1033" applyNumberFormat="1" applyFont="1" applyFill="1" applyBorder="1" applyAlignment="1">
      <alignment vertical="center"/>
    </xf>
    <xf numFmtId="201" fontId="23" fillId="0" borderId="6" xfId="2049" applyNumberFormat="1" applyFont="1" applyBorder="1" applyAlignment="1">
      <alignment horizontal="center" vertical="center" shrinkToFit="1"/>
    </xf>
    <xf numFmtId="283" fontId="23" fillId="0" borderId="6" xfId="1033" applyNumberFormat="1" applyFont="1" applyFill="1" applyBorder="1" applyAlignment="1">
      <alignment vertical="center"/>
    </xf>
    <xf numFmtId="0" fontId="149" fillId="28" borderId="0" xfId="2062" applyFont="1" applyFill="1">
      <alignment vertical="center"/>
    </xf>
    <xf numFmtId="0" fontId="144" fillId="28" borderId="6" xfId="2049" applyFont="1" applyFill="1" applyBorder="1" applyAlignment="1">
      <alignment vertical="center" shrinkToFit="1"/>
    </xf>
    <xf numFmtId="0" fontId="23" fillId="28" borderId="6" xfId="2049" applyFont="1" applyFill="1" applyBorder="1" applyAlignment="1">
      <alignment horizontal="left" vertical="center" wrapText="1"/>
    </xf>
    <xf numFmtId="0" fontId="28" fillId="28" borderId="5" xfId="2049" quotePrefix="1" applyFont="1" applyFill="1" applyBorder="1" applyAlignment="1">
      <alignment horizontal="center" vertical="center"/>
    </xf>
    <xf numFmtId="0" fontId="28" fillId="28" borderId="6" xfId="2049" applyFont="1" applyFill="1" applyBorder="1" applyAlignment="1">
      <alignment horizontal="left" vertical="center"/>
    </xf>
    <xf numFmtId="0" fontId="23" fillId="28" borderId="6" xfId="2062" applyFont="1" applyFill="1" applyBorder="1" applyAlignment="1">
      <alignment vertical="center" wrapText="1"/>
    </xf>
    <xf numFmtId="285" fontId="23" fillId="28" borderId="6" xfId="2056" applyNumberFormat="1" applyFont="1" applyFill="1" applyBorder="1" applyAlignment="1">
      <alignment vertical="center"/>
    </xf>
    <xf numFmtId="0" fontId="23" fillId="28" borderId="5" xfId="2049" applyFont="1" applyFill="1" applyBorder="1" applyAlignment="1">
      <alignment horizontal="center" vertical="center"/>
    </xf>
    <xf numFmtId="284" fontId="23" fillId="28" borderId="6" xfId="1033" applyNumberFormat="1" applyFont="1" applyFill="1" applyBorder="1" applyAlignment="1">
      <alignment vertical="center"/>
    </xf>
    <xf numFmtId="0" fontId="149" fillId="28" borderId="5" xfId="2062" quotePrefix="1" applyFont="1" applyFill="1" applyBorder="1" applyAlignment="1">
      <alignment horizontal="right" vertical="center"/>
    </xf>
    <xf numFmtId="0" fontId="149" fillId="28" borderId="6" xfId="2062" quotePrefix="1" applyFont="1" applyFill="1" applyBorder="1" applyAlignment="1">
      <alignment vertical="center" wrapText="1"/>
    </xf>
    <xf numFmtId="0" fontId="149" fillId="28" borderId="5" xfId="2062" quotePrefix="1" applyFont="1" applyFill="1" applyBorder="1" applyAlignment="1">
      <alignment horizontal="center" vertical="center"/>
    </xf>
    <xf numFmtId="0" fontId="23" fillId="28" borderId="6" xfId="2062" applyFont="1" applyFill="1" applyBorder="1">
      <alignment vertical="center"/>
    </xf>
    <xf numFmtId="286" fontId="23" fillId="28" borderId="6" xfId="1033" applyNumberFormat="1" applyFont="1" applyFill="1" applyBorder="1" applyAlignment="1">
      <alignment vertical="center"/>
    </xf>
    <xf numFmtId="278" fontId="23" fillId="28" borderId="5" xfId="2049" applyNumberFormat="1" applyFont="1" applyFill="1" applyBorder="1" applyAlignment="1">
      <alignment horizontal="center" vertical="center"/>
    </xf>
    <xf numFmtId="0" fontId="28" fillId="28" borderId="6" xfId="2049" applyFont="1" applyFill="1" applyBorder="1" applyAlignment="1">
      <alignment horizontal="left" vertical="center" wrapText="1"/>
    </xf>
    <xf numFmtId="0" fontId="150" fillId="28" borderId="6" xfId="2049" applyFont="1" applyFill="1" applyBorder="1" applyAlignment="1">
      <alignment vertical="center" shrinkToFit="1"/>
    </xf>
    <xf numFmtId="285" fontId="23" fillId="28" borderId="6" xfId="1033" applyNumberFormat="1" applyFont="1" applyFill="1" applyBorder="1" applyAlignment="1">
      <alignment vertical="center"/>
    </xf>
    <xf numFmtId="0" fontId="23" fillId="28" borderId="6" xfId="2062" applyFont="1" applyFill="1" applyBorder="1" applyAlignment="1">
      <alignment horizontal="left" vertical="center"/>
    </xf>
    <xf numFmtId="49" fontId="149" fillId="28" borderId="6" xfId="2062" quotePrefix="1" applyNumberFormat="1" applyFont="1" applyFill="1" applyBorder="1">
      <alignment vertical="center"/>
    </xf>
    <xf numFmtId="0" fontId="149" fillId="28" borderId="6" xfId="2062" quotePrefix="1" applyFont="1" applyFill="1" applyBorder="1">
      <alignment vertical="center"/>
    </xf>
    <xf numFmtId="0" fontId="144" fillId="28" borderId="6" xfId="2062" applyFont="1" applyFill="1" applyBorder="1">
      <alignment vertical="center"/>
    </xf>
    <xf numFmtId="0" fontId="149" fillId="28" borderId="6" xfId="2062" applyFont="1" applyFill="1" applyBorder="1">
      <alignment vertical="center"/>
    </xf>
    <xf numFmtId="0" fontId="149" fillId="28" borderId="6" xfId="2062" applyFont="1" applyFill="1" applyBorder="1" applyAlignment="1">
      <alignment horizontal="center" vertical="center"/>
    </xf>
    <xf numFmtId="283" fontId="149" fillId="28" borderId="6" xfId="2062" applyNumberFormat="1" applyFont="1" applyFill="1" applyBorder="1">
      <alignment vertical="center"/>
    </xf>
    <xf numFmtId="0" fontId="149" fillId="28" borderId="6" xfId="2049" applyFont="1" applyFill="1" applyBorder="1" applyAlignment="1">
      <alignment vertical="center" wrapText="1"/>
    </xf>
    <xf numFmtId="0" fontId="23" fillId="28" borderId="6" xfId="2062" applyFont="1" applyFill="1" applyBorder="1" applyAlignment="1">
      <alignment horizontal="left" vertical="center" wrapText="1"/>
    </xf>
    <xf numFmtId="0" fontId="23" fillId="28" borderId="5" xfId="2062" applyFont="1" applyFill="1" applyBorder="1" applyAlignment="1">
      <alignment horizontal="center" vertical="center"/>
    </xf>
    <xf numFmtId="0" fontId="150" fillId="28" borderId="6" xfId="2062" applyFont="1" applyFill="1" applyBorder="1">
      <alignment vertical="center"/>
    </xf>
    <xf numFmtId="0" fontId="23" fillId="28" borderId="6" xfId="2062" applyFont="1" applyFill="1" applyBorder="1" applyAlignment="1">
      <alignment horizontal="center" vertical="center"/>
    </xf>
    <xf numFmtId="283" fontId="23" fillId="28" borderId="6" xfId="2062" applyNumberFormat="1" applyFont="1" applyFill="1" applyBorder="1">
      <alignment vertical="center"/>
    </xf>
    <xf numFmtId="283" fontId="149" fillId="0" borderId="6" xfId="2062" applyNumberFormat="1" applyFont="1" applyBorder="1">
      <alignment vertical="center"/>
    </xf>
    <xf numFmtId="0" fontId="149" fillId="28" borderId="5" xfId="2062" applyFont="1" applyFill="1" applyBorder="1" applyAlignment="1">
      <alignment horizontal="center" vertical="center"/>
    </xf>
    <xf numFmtId="0" fontId="149" fillId="28" borderId="6" xfId="2062" applyFont="1" applyFill="1" applyBorder="1" applyAlignment="1">
      <alignment vertical="center" wrapText="1"/>
    </xf>
    <xf numFmtId="0" fontId="165" fillId="28" borderId="5" xfId="2062" quotePrefix="1" applyFont="1" applyFill="1" applyBorder="1" applyAlignment="1">
      <alignment horizontal="center" vertical="center"/>
    </xf>
    <xf numFmtId="0" fontId="165" fillId="28" borderId="6" xfId="2062" applyFont="1" applyFill="1" applyBorder="1" applyAlignment="1">
      <alignment vertical="center" wrapText="1"/>
    </xf>
    <xf numFmtId="0" fontId="23" fillId="28" borderId="5" xfId="2063" applyFont="1" applyFill="1" applyBorder="1" applyAlignment="1">
      <alignment horizontal="right" vertical="center"/>
    </xf>
    <xf numFmtId="0" fontId="23" fillId="28" borderId="6" xfId="2049" applyFont="1" applyFill="1" applyBorder="1" applyAlignment="1">
      <alignment horizontal="left" vertical="center" wrapText="1" shrinkToFit="1"/>
    </xf>
    <xf numFmtId="0" fontId="169" fillId="28" borderId="6" xfId="2049" applyFont="1" applyFill="1" applyBorder="1" applyAlignment="1">
      <alignment vertical="center" shrinkToFit="1"/>
    </xf>
    <xf numFmtId="0" fontId="23" fillId="28" borderId="32" xfId="2049" applyFont="1" applyFill="1" applyBorder="1" applyAlignment="1">
      <alignment vertical="center" shrinkToFit="1"/>
    </xf>
    <xf numFmtId="0" fontId="23" fillId="28" borderId="5" xfId="0" applyFont="1" applyFill="1" applyBorder="1" applyAlignment="1">
      <alignment horizontal="center"/>
    </xf>
    <xf numFmtId="0" fontId="23" fillId="28" borderId="4" xfId="2049" applyFont="1" applyFill="1" applyBorder="1" applyAlignment="1">
      <alignment vertical="center" wrapText="1"/>
    </xf>
    <xf numFmtId="201" fontId="23" fillId="28" borderId="4" xfId="2049" applyNumberFormat="1" applyFont="1" applyFill="1" applyBorder="1" applyAlignment="1">
      <alignment horizontal="center" vertical="center" shrinkToFit="1"/>
    </xf>
    <xf numFmtId="0" fontId="28" fillId="28" borderId="6" xfId="2049" applyFont="1" applyFill="1" applyBorder="1" applyAlignment="1">
      <alignment horizontal="left" vertical="center" wrapText="1" shrinkToFit="1"/>
    </xf>
    <xf numFmtId="0" fontId="23" fillId="28" borderId="5" xfId="2063" applyFont="1" applyFill="1" applyBorder="1" applyAlignment="1">
      <alignment horizontal="center" vertical="center"/>
    </xf>
    <xf numFmtId="0" fontId="28" fillId="28" borderId="60" xfId="2049" quotePrefix="1" applyFont="1" applyFill="1" applyBorder="1" applyAlignment="1">
      <alignment horizontal="center" vertical="center"/>
    </xf>
    <xf numFmtId="0" fontId="28" fillId="28" borderId="4" xfId="2049" applyFont="1" applyFill="1" applyBorder="1" applyAlignment="1">
      <alignment horizontal="left" vertical="center"/>
    </xf>
    <xf numFmtId="0" fontId="23" fillId="28" borderId="8" xfId="2049" applyFont="1" applyFill="1" applyBorder="1" applyAlignment="1">
      <alignment vertical="center" shrinkToFit="1"/>
    </xf>
    <xf numFmtId="0" fontId="169" fillId="28" borderId="8" xfId="2049" applyFont="1" applyFill="1" applyBorder="1" applyAlignment="1">
      <alignment vertical="center" shrinkToFit="1"/>
    </xf>
    <xf numFmtId="0" fontId="23" fillId="0" borderId="4" xfId="2049" applyFont="1" applyBorder="1" applyAlignment="1">
      <alignment horizontal="center" vertical="center"/>
    </xf>
    <xf numFmtId="0" fontId="23" fillId="28" borderId="60" xfId="2049" quotePrefix="1" applyFont="1" applyFill="1" applyBorder="1" applyAlignment="1">
      <alignment horizontal="right" vertical="center"/>
    </xf>
    <xf numFmtId="0" fontId="23" fillId="28" borderId="4" xfId="2049" applyFont="1" applyFill="1" applyBorder="1" applyAlignment="1">
      <alignment horizontal="left" vertical="center"/>
    </xf>
    <xf numFmtId="0" fontId="144" fillId="28" borderId="8" xfId="2049" applyFont="1" applyFill="1" applyBorder="1" applyAlignment="1">
      <alignment vertical="center" shrinkToFit="1"/>
    </xf>
    <xf numFmtId="0" fontId="23" fillId="28" borderId="4" xfId="2049" applyFont="1" applyFill="1" applyBorder="1" applyAlignment="1">
      <alignment horizontal="left" vertical="center" wrapText="1"/>
    </xf>
    <xf numFmtId="0" fontId="23" fillId="28" borderId="60" xfId="2049" applyFont="1" applyFill="1" applyBorder="1" applyAlignment="1">
      <alignment horizontal="center" vertical="center"/>
    </xf>
    <xf numFmtId="0" fontId="23" fillId="28" borderId="4" xfId="2049" applyFont="1" applyFill="1" applyBorder="1" applyAlignment="1">
      <alignment vertical="center" shrinkToFit="1"/>
    </xf>
    <xf numFmtId="0" fontId="28" fillId="28" borderId="6" xfId="2049" applyFont="1" applyFill="1" applyBorder="1" applyAlignment="1">
      <alignment vertical="center" wrapText="1"/>
    </xf>
    <xf numFmtId="0" fontId="28" fillId="28" borderId="6" xfId="2049" applyFont="1" applyFill="1" applyBorder="1" applyAlignment="1">
      <alignment vertical="center" shrinkToFit="1"/>
    </xf>
    <xf numFmtId="0" fontId="28" fillId="28" borderId="4" xfId="2049" applyFont="1" applyFill="1" applyBorder="1" applyAlignment="1">
      <alignment vertical="center" wrapText="1"/>
    </xf>
    <xf numFmtId="0" fontId="28" fillId="28" borderId="4" xfId="2049" applyFont="1" applyFill="1" applyBorder="1" applyAlignment="1">
      <alignment vertical="center" shrinkToFit="1"/>
    </xf>
    <xf numFmtId="0" fontId="149" fillId="28" borderId="6" xfId="2062" quotePrefix="1" applyFont="1" applyFill="1" applyBorder="1" applyAlignment="1">
      <alignment horizontal="left" vertical="center" wrapText="1"/>
    </xf>
    <xf numFmtId="0" fontId="72" fillId="28" borderId="5" xfId="0" applyFont="1" applyFill="1" applyBorder="1" applyAlignment="1">
      <alignment horizontal="right" vertical="center"/>
    </xf>
    <xf numFmtId="0" fontId="23" fillId="28" borderId="6" xfId="2049" applyFont="1" applyFill="1" applyBorder="1" applyAlignment="1">
      <alignment horizontal="left" vertical="center" shrinkToFit="1"/>
    </xf>
    <xf numFmtId="0" fontId="72" fillId="28" borderId="5" xfId="0" applyFont="1" applyFill="1" applyBorder="1" applyAlignment="1">
      <alignment horizontal="center" vertical="center"/>
    </xf>
    <xf numFmtId="201" fontId="23" fillId="28" borderId="6" xfId="2049" applyNumberFormat="1" applyFont="1" applyFill="1" applyBorder="1" applyAlignment="1">
      <alignment horizontal="left" vertical="center" wrapText="1"/>
    </xf>
    <xf numFmtId="201" fontId="23" fillId="28" borderId="6" xfId="2049" applyNumberFormat="1" applyFont="1" applyFill="1" applyBorder="1" applyAlignment="1">
      <alignment vertical="center" wrapText="1"/>
    </xf>
    <xf numFmtId="0" fontId="72" fillId="28" borderId="6" xfId="0" applyFont="1" applyFill="1" applyBorder="1" applyAlignment="1">
      <alignment vertical="center"/>
    </xf>
    <xf numFmtId="0" fontId="72" fillId="28" borderId="57" xfId="0" applyFont="1" applyFill="1" applyBorder="1" applyAlignment="1">
      <alignment horizontal="center" vertical="center"/>
    </xf>
    <xf numFmtId="0" fontId="23" fillId="28" borderId="58" xfId="2049" applyFont="1" applyFill="1" applyBorder="1" applyAlignment="1">
      <alignment vertical="center" wrapText="1"/>
    </xf>
    <xf numFmtId="0" fontId="23" fillId="28" borderId="58" xfId="2049" applyFont="1" applyFill="1" applyBorder="1" applyAlignment="1">
      <alignment horizontal="left" vertical="center" wrapText="1"/>
    </xf>
    <xf numFmtId="0" fontId="23" fillId="28" borderId="58" xfId="2049" applyFont="1" applyFill="1" applyBorder="1" applyAlignment="1">
      <alignment horizontal="left" vertical="center" shrinkToFit="1"/>
    </xf>
    <xf numFmtId="201" fontId="23" fillId="28" borderId="58" xfId="2049" applyNumberFormat="1" applyFont="1" applyFill="1" applyBorder="1" applyAlignment="1">
      <alignment horizontal="center" vertical="center" shrinkToFit="1"/>
    </xf>
    <xf numFmtId="0" fontId="72" fillId="28" borderId="5" xfId="0" quotePrefix="1" applyFont="1" applyFill="1" applyBorder="1" applyAlignment="1">
      <alignment horizontal="right" vertical="center"/>
    </xf>
    <xf numFmtId="0" fontId="23" fillId="28" borderId="58" xfId="2049" applyFont="1" applyFill="1" applyBorder="1" applyAlignment="1">
      <alignment horizontal="left" vertical="center"/>
    </xf>
    <xf numFmtId="0" fontId="144" fillId="28" borderId="58" xfId="2049" applyFont="1" applyFill="1" applyBorder="1" applyAlignment="1">
      <alignment vertical="center" shrinkToFit="1"/>
    </xf>
    <xf numFmtId="283" fontId="149" fillId="28" borderId="68" xfId="2062" applyNumberFormat="1" applyFont="1" applyFill="1" applyBorder="1">
      <alignment vertical="center"/>
    </xf>
    <xf numFmtId="2" fontId="23" fillId="28" borderId="39" xfId="2049" applyNumberFormat="1" applyFont="1" applyFill="1" applyBorder="1" applyAlignment="1">
      <alignment horizontal="center" vertical="center"/>
    </xf>
    <xf numFmtId="2" fontId="23" fillId="0" borderId="39" xfId="2049" applyNumberFormat="1" applyFont="1" applyBorder="1" applyAlignment="1">
      <alignment horizontal="center" vertical="center"/>
    </xf>
    <xf numFmtId="287" fontId="23" fillId="28" borderId="39" xfId="2049" applyNumberFormat="1" applyFont="1" applyFill="1" applyBorder="1" applyAlignment="1">
      <alignment horizontal="center" vertical="center"/>
    </xf>
    <xf numFmtId="287" fontId="23" fillId="0" borderId="39" xfId="2049" applyNumberFormat="1" applyFont="1" applyBorder="1" applyAlignment="1">
      <alignment horizontal="center" vertical="center"/>
    </xf>
    <xf numFmtId="2" fontId="23" fillId="28" borderId="39" xfId="2049" applyNumberFormat="1" applyFont="1" applyFill="1" applyBorder="1" applyAlignment="1">
      <alignment horizontal="center" vertical="center" wrapText="1"/>
    </xf>
    <xf numFmtId="0" fontId="149" fillId="28" borderId="39" xfId="2062" applyFont="1" applyFill="1" applyBorder="1" applyAlignment="1">
      <alignment horizontal="center" vertical="center" wrapText="1"/>
    </xf>
    <xf numFmtId="0" fontId="149" fillId="28" borderId="39" xfId="2062" applyFont="1" applyFill="1" applyBorder="1">
      <alignment vertical="center"/>
    </xf>
    <xf numFmtId="0" fontId="23" fillId="28" borderId="39" xfId="2062" applyFont="1" applyFill="1" applyBorder="1">
      <alignment vertical="center"/>
    </xf>
    <xf numFmtId="0" fontId="168" fillId="28" borderId="39" xfId="2062" applyFont="1" applyFill="1" applyBorder="1" applyAlignment="1"/>
    <xf numFmtId="274" fontId="23" fillId="28" borderId="39" xfId="2049" applyNumberFormat="1" applyFont="1" applyFill="1" applyBorder="1" applyAlignment="1">
      <alignment horizontal="center" vertical="center" wrapText="1"/>
    </xf>
    <xf numFmtId="287" fontId="23" fillId="28" borderId="39" xfId="2049" applyNumberFormat="1" applyFont="1" applyFill="1" applyBorder="1" applyAlignment="1">
      <alignment horizontal="center" vertical="center" wrapText="1"/>
    </xf>
    <xf numFmtId="287" fontId="23" fillId="28" borderId="39" xfId="1028" applyNumberFormat="1" applyFont="1" applyFill="1" applyBorder="1" applyAlignment="1">
      <alignment horizontal="center" vertical="center" wrapText="1"/>
    </xf>
    <xf numFmtId="287" fontId="23" fillId="28" borderId="39" xfId="1033" applyNumberFormat="1" applyFont="1" applyFill="1" applyBorder="1" applyAlignment="1">
      <alignment horizontal="right" vertical="center"/>
    </xf>
    <xf numFmtId="0" fontId="142" fillId="28" borderId="28" xfId="2062" applyFont="1" applyFill="1" applyBorder="1">
      <alignment vertical="center"/>
    </xf>
    <xf numFmtId="183" fontId="25" fillId="0" borderId="35" xfId="2049" applyNumberFormat="1" applyFont="1" applyBorder="1" applyAlignment="1">
      <alignment vertical="center"/>
    </xf>
    <xf numFmtId="0" fontId="25" fillId="28" borderId="35" xfId="2049" applyFont="1" applyFill="1" applyBorder="1" applyAlignment="1">
      <alignment vertical="center"/>
    </xf>
    <xf numFmtId="0" fontId="142" fillId="0" borderId="28" xfId="2062" applyFont="1" applyBorder="1">
      <alignment vertical="center"/>
    </xf>
    <xf numFmtId="0" fontId="25" fillId="28" borderId="5" xfId="2049" applyFont="1" applyFill="1" applyBorder="1" applyAlignment="1">
      <alignment vertical="center"/>
    </xf>
    <xf numFmtId="183" fontId="25" fillId="28" borderId="35" xfId="2049" applyNumberFormat="1" applyFont="1" applyFill="1" applyBorder="1" applyAlignment="1">
      <alignment vertical="center"/>
    </xf>
    <xf numFmtId="0" fontId="25" fillId="28" borderId="5" xfId="2049" applyFont="1" applyFill="1" applyBorder="1" applyAlignment="1">
      <alignment vertical="center" wrapText="1"/>
    </xf>
    <xf numFmtId="0" fontId="160" fillId="28" borderId="28" xfId="2062" applyFont="1" applyFill="1" applyBorder="1">
      <alignment vertical="center"/>
    </xf>
    <xf numFmtId="277" fontId="25" fillId="28" borderId="5" xfId="2049" applyNumberFormat="1" applyFont="1" applyFill="1" applyBorder="1" applyAlignment="1">
      <alignment vertical="center"/>
    </xf>
    <xf numFmtId="204" fontId="25" fillId="28" borderId="5" xfId="2049" applyNumberFormat="1" applyFont="1" applyFill="1" applyBorder="1" applyAlignment="1">
      <alignment vertical="center"/>
    </xf>
    <xf numFmtId="0" fontId="25" fillId="28" borderId="28" xfId="2049" applyFont="1" applyFill="1" applyBorder="1" applyAlignment="1">
      <alignment vertical="center"/>
    </xf>
    <xf numFmtId="0" fontId="142" fillId="28" borderId="28" xfId="2049" applyFont="1" applyFill="1" applyBorder="1" applyAlignment="1">
      <alignment vertical="center" wrapText="1"/>
    </xf>
    <xf numFmtId="0" fontId="1" fillId="28" borderId="28" xfId="2062" applyFont="1" applyFill="1" applyBorder="1">
      <alignment vertical="center"/>
    </xf>
    <xf numFmtId="0" fontId="142" fillId="28" borderId="5" xfId="2049" applyFont="1" applyFill="1" applyBorder="1" applyAlignment="1">
      <alignment vertical="center"/>
    </xf>
    <xf numFmtId="280" fontId="142" fillId="28" borderId="5" xfId="2049" applyNumberFormat="1" applyFont="1" applyFill="1" applyBorder="1" applyAlignment="1">
      <alignment vertical="center"/>
    </xf>
    <xf numFmtId="0" fontId="142" fillId="28" borderId="5" xfId="2049" applyFont="1" applyFill="1" applyBorder="1" applyAlignment="1">
      <alignment vertical="center" wrapText="1"/>
    </xf>
    <xf numFmtId="0" fontId="25" fillId="28" borderId="30" xfId="2049" applyFont="1" applyFill="1" applyBorder="1" applyAlignment="1">
      <alignment vertical="center" wrapText="1"/>
    </xf>
    <xf numFmtId="201" fontId="25" fillId="28" borderId="30" xfId="2049" applyNumberFormat="1" applyFont="1" applyFill="1" applyBorder="1" applyAlignment="1">
      <alignment vertical="center" wrapText="1"/>
    </xf>
    <xf numFmtId="0" fontId="25" fillId="28" borderId="35" xfId="2049" applyFont="1" applyFill="1" applyBorder="1" applyAlignment="1">
      <alignment vertical="center" wrapText="1"/>
    </xf>
    <xf numFmtId="201" fontId="25" fillId="28" borderId="35" xfId="1033" applyNumberFormat="1" applyFont="1" applyFill="1" applyBorder="1" applyAlignment="1">
      <alignment horizontal="center" vertical="center"/>
    </xf>
    <xf numFmtId="191" fontId="25" fillId="28" borderId="35" xfId="2049" applyNumberFormat="1" applyFont="1" applyFill="1" applyBorder="1" applyAlignment="1">
      <alignment horizontal="center" vertical="center" wrapText="1"/>
    </xf>
    <xf numFmtId="0" fontId="142" fillId="28" borderId="35" xfId="2049" applyFont="1" applyFill="1" applyBorder="1" applyAlignment="1">
      <alignment vertical="center"/>
    </xf>
    <xf numFmtId="0" fontId="6" fillId="28" borderId="8" xfId="0" applyFont="1" applyFill="1" applyBorder="1" applyAlignment="1">
      <alignment horizontal="center" vertical="center"/>
    </xf>
    <xf numFmtId="0" fontId="146" fillId="28" borderId="4" xfId="2049" applyFont="1" applyFill="1" applyBorder="1" applyAlignment="1">
      <alignment vertical="center" shrinkToFit="1"/>
    </xf>
    <xf numFmtId="283" fontId="25" fillId="28" borderId="4" xfId="1033" applyNumberFormat="1" applyFont="1" applyFill="1" applyBorder="1" applyAlignment="1">
      <alignment vertical="center"/>
    </xf>
    <xf numFmtId="2" fontId="25" fillId="28" borderId="59" xfId="2049" applyNumberFormat="1" applyFont="1" applyFill="1" applyBorder="1" applyAlignment="1">
      <alignment horizontal="center" vertical="center"/>
    </xf>
    <xf numFmtId="0" fontId="25" fillId="28" borderId="13" xfId="2049" applyFont="1" applyFill="1" applyBorder="1" applyAlignment="1">
      <alignment horizontal="left" vertical="center"/>
    </xf>
    <xf numFmtId="0" fontId="25" fillId="28" borderId="13" xfId="2049" applyFont="1" applyFill="1" applyBorder="1" applyAlignment="1">
      <alignment vertical="center" wrapText="1"/>
    </xf>
    <xf numFmtId="0" fontId="146" fillId="28" borderId="13" xfId="2049" applyFont="1" applyFill="1" applyBorder="1" applyAlignment="1">
      <alignment vertical="center" shrinkToFit="1"/>
    </xf>
    <xf numFmtId="201" fontId="25" fillId="28" borderId="13" xfId="2049" applyNumberFormat="1" applyFont="1" applyFill="1" applyBorder="1" applyAlignment="1">
      <alignment horizontal="center" vertical="center" shrinkToFit="1"/>
    </xf>
    <xf numFmtId="0" fontId="25" fillId="28" borderId="13" xfId="2049" applyFont="1" applyFill="1" applyBorder="1" applyAlignment="1">
      <alignment horizontal="center" vertical="center"/>
    </xf>
    <xf numFmtId="283" fontId="25" fillId="28" borderId="13" xfId="1033" applyNumberFormat="1" applyFont="1" applyFill="1" applyBorder="1" applyAlignment="1">
      <alignment vertical="center"/>
    </xf>
    <xf numFmtId="0" fontId="72" fillId="28" borderId="70" xfId="0" applyFont="1" applyFill="1" applyBorder="1" applyAlignment="1">
      <alignment horizontal="center" vertical="center"/>
    </xf>
    <xf numFmtId="287" fontId="23" fillId="28" borderId="71" xfId="1033" applyNumberFormat="1" applyFont="1" applyFill="1" applyBorder="1" applyAlignment="1">
      <alignment horizontal="right" vertical="center"/>
    </xf>
    <xf numFmtId="180" fontId="170" fillId="0" borderId="6" xfId="2057" applyNumberFormat="1" applyFont="1" applyFill="1" applyBorder="1" applyAlignment="1">
      <alignment horizontal="right" vertical="center"/>
    </xf>
    <xf numFmtId="201" fontId="170" fillId="0" borderId="6" xfId="2049" applyNumberFormat="1" applyFont="1" applyBorder="1" applyAlignment="1">
      <alignment vertical="center" shrinkToFit="1"/>
    </xf>
    <xf numFmtId="0" fontId="170" fillId="0" borderId="6" xfId="2049" applyFont="1" applyBorder="1" applyAlignment="1">
      <alignment horizontal="center" vertical="center"/>
    </xf>
    <xf numFmtId="0" fontId="171" fillId="0" borderId="6" xfId="2049" applyFont="1" applyBorder="1" applyAlignment="1">
      <alignment horizontal="center" vertical="center"/>
    </xf>
    <xf numFmtId="201" fontId="170" fillId="0" borderId="6" xfId="2057" applyFont="1" applyFill="1" applyBorder="1" applyAlignment="1">
      <alignment vertical="center"/>
    </xf>
    <xf numFmtId="201" fontId="170" fillId="0" borderId="6" xfId="2049" applyNumberFormat="1" applyFont="1" applyBorder="1" applyAlignment="1">
      <alignment vertical="center"/>
    </xf>
    <xf numFmtId="0" fontId="170" fillId="0" borderId="39" xfId="2049" applyFont="1" applyBorder="1" applyAlignment="1">
      <alignment vertical="center" shrinkToFit="1"/>
    </xf>
    <xf numFmtId="281" fontId="23" fillId="0" borderId="6" xfId="1033" applyNumberFormat="1" applyFont="1" applyFill="1" applyBorder="1" applyAlignment="1">
      <alignment horizontal="right" vertical="center"/>
    </xf>
    <xf numFmtId="178" fontId="149" fillId="0" borderId="6" xfId="1033" applyFont="1" applyFill="1" applyBorder="1" applyAlignment="1">
      <alignment horizontal="right" vertical="center"/>
    </xf>
    <xf numFmtId="228" fontId="23" fillId="28" borderId="36" xfId="2049" applyNumberFormat="1" applyFont="1" applyFill="1" applyBorder="1" applyAlignment="1">
      <alignment horizontal="center" vertical="center" shrinkToFit="1"/>
    </xf>
    <xf numFmtId="228" fontId="23" fillId="0" borderId="36" xfId="2049" applyNumberFormat="1" applyFont="1" applyBorder="1" applyAlignment="1">
      <alignment horizontal="center" vertical="center" shrinkToFit="1"/>
    </xf>
    <xf numFmtId="0" fontId="23" fillId="0" borderId="36" xfId="2049" applyFont="1" applyBorder="1" applyAlignment="1">
      <alignment vertical="center" shrinkToFit="1"/>
    </xf>
    <xf numFmtId="0" fontId="23" fillId="28" borderId="94" xfId="2049" applyFont="1" applyFill="1" applyBorder="1" applyAlignment="1">
      <alignment vertical="center" shrinkToFit="1"/>
    </xf>
    <xf numFmtId="0" fontId="28" fillId="28" borderId="89" xfId="2049" applyFont="1" applyFill="1" applyBorder="1" applyAlignment="1">
      <alignment vertical="center" shrinkToFit="1"/>
    </xf>
    <xf numFmtId="228" fontId="23" fillId="28" borderId="6" xfId="2049" applyNumberFormat="1" applyFont="1" applyFill="1" applyBorder="1" applyAlignment="1">
      <alignment horizontal="center" vertical="center" shrinkToFit="1"/>
    </xf>
    <xf numFmtId="228" fontId="23" fillId="0" borderId="6" xfId="2049" applyNumberFormat="1" applyFont="1" applyBorder="1" applyAlignment="1">
      <alignment horizontal="center" vertical="center" shrinkToFit="1"/>
    </xf>
    <xf numFmtId="228" fontId="149" fillId="0" borderId="6" xfId="2049" applyNumberFormat="1" applyFont="1" applyBorder="1" applyAlignment="1">
      <alignment horizontal="center" vertical="center" shrinkToFit="1"/>
    </xf>
    <xf numFmtId="0" fontId="23" fillId="28" borderId="58" xfId="2049" applyFont="1" applyFill="1" applyBorder="1" applyAlignment="1">
      <alignment vertical="center" shrinkToFit="1"/>
    </xf>
    <xf numFmtId="0" fontId="28" fillId="28" borderId="13" xfId="2049" applyFont="1" applyFill="1" applyBorder="1" applyAlignment="1">
      <alignment vertical="center" shrinkToFit="1"/>
    </xf>
    <xf numFmtId="228" fontId="23" fillId="0" borderId="36" xfId="2049" applyNumberFormat="1" applyFont="1" applyBorder="1" applyAlignment="1">
      <alignment horizontal="center" vertical="center" wrapText="1" shrinkToFit="1"/>
    </xf>
    <xf numFmtId="181" fontId="172" fillId="0" borderId="39" xfId="2044" applyNumberFormat="1" applyFont="1" applyBorder="1" applyAlignment="1">
      <alignment horizontal="center" vertical="center" wrapText="1" shrinkToFit="1"/>
    </xf>
    <xf numFmtId="201" fontId="72" fillId="0" borderId="60" xfId="2046" applyNumberFormat="1" applyFont="1" applyBorder="1" applyAlignment="1">
      <alignment vertical="center"/>
    </xf>
    <xf numFmtId="201" fontId="72" fillId="0" borderId="4" xfId="2046" applyNumberFormat="1" applyFont="1" applyBorder="1" applyAlignment="1">
      <alignment horizontal="center" vertical="center"/>
    </xf>
    <xf numFmtId="201" fontId="72" fillId="0" borderId="4" xfId="2046" applyNumberFormat="1" applyFont="1" applyBorder="1" applyAlignment="1">
      <alignment horizontal="center" vertical="center" shrinkToFit="1"/>
    </xf>
    <xf numFmtId="201" fontId="72" fillId="0" borderId="4" xfId="1600" applyNumberFormat="1" applyFont="1" applyFill="1" applyBorder="1" applyAlignment="1" applyProtection="1">
      <alignment vertical="center"/>
    </xf>
    <xf numFmtId="230" fontId="72" fillId="0" borderId="4" xfId="1611" applyNumberFormat="1" applyFont="1" applyFill="1" applyBorder="1" applyAlignment="1" applyProtection="1">
      <alignment horizontal="center" vertical="center"/>
    </xf>
    <xf numFmtId="268" fontId="72" fillId="0" borderId="4" xfId="1600" applyNumberFormat="1" applyFont="1" applyFill="1" applyBorder="1" applyAlignment="1" applyProtection="1">
      <alignment horizontal="center" vertical="center"/>
    </xf>
    <xf numFmtId="201" fontId="72" fillId="0" borderId="4" xfId="1611" applyNumberFormat="1" applyFont="1" applyFill="1" applyBorder="1" applyAlignment="1" applyProtection="1">
      <alignment vertical="center"/>
    </xf>
    <xf numFmtId="201" fontId="72" fillId="0" borderId="4" xfId="2047" applyNumberFormat="1" applyBorder="1" applyAlignment="1">
      <alignment vertical="center"/>
    </xf>
    <xf numFmtId="201" fontId="72" fillId="0" borderId="68" xfId="2046" applyNumberFormat="1" applyFont="1" applyBorder="1" applyAlignment="1">
      <alignment horizontal="center" vertical="center" shrinkToFit="1"/>
    </xf>
    <xf numFmtId="0" fontId="72" fillId="0" borderId="13" xfId="2049" applyFont="1" applyBorder="1" applyAlignment="1">
      <alignment vertical="center" shrinkToFit="1"/>
    </xf>
    <xf numFmtId="0" fontId="72" fillId="0" borderId="13" xfId="2049" applyFont="1" applyBorder="1" applyAlignment="1">
      <alignment vertical="center"/>
    </xf>
    <xf numFmtId="201" fontId="72" fillId="0" borderId="13" xfId="2046" applyNumberFormat="1" applyFont="1" applyBorder="1" applyAlignment="1">
      <alignment horizontal="center" vertical="center"/>
    </xf>
    <xf numFmtId="201" fontId="72" fillId="0" borderId="13" xfId="2046" applyNumberFormat="1" applyFont="1" applyBorder="1" applyAlignment="1">
      <alignment horizontal="center" vertical="center" shrinkToFit="1"/>
    </xf>
    <xf numFmtId="201" fontId="72" fillId="0" borderId="13" xfId="1600" applyNumberFormat="1" applyFont="1" applyFill="1" applyBorder="1" applyAlignment="1" applyProtection="1">
      <alignment vertical="center"/>
    </xf>
    <xf numFmtId="230" fontId="72" fillId="0" borderId="13" xfId="1611" applyNumberFormat="1" applyFont="1" applyFill="1" applyBorder="1" applyAlignment="1" applyProtection="1">
      <alignment horizontal="center" vertical="center"/>
    </xf>
    <xf numFmtId="268" fontId="72" fillId="0" borderId="13" xfId="1600" applyNumberFormat="1" applyFont="1" applyFill="1" applyBorder="1" applyAlignment="1" applyProtection="1">
      <alignment horizontal="center" vertical="center"/>
    </xf>
    <xf numFmtId="201" fontId="72" fillId="0" borderId="13" xfId="1611" applyNumberFormat="1" applyFont="1" applyFill="1" applyBorder="1" applyAlignment="1" applyProtection="1">
      <alignment vertical="center"/>
    </xf>
    <xf numFmtId="201" fontId="72" fillId="0" borderId="13" xfId="2047" applyNumberFormat="1" applyBorder="1" applyAlignment="1">
      <alignment vertical="center"/>
    </xf>
    <xf numFmtId="201" fontId="72" fillId="0" borderId="71" xfId="2046" applyNumberFormat="1" applyFont="1" applyBorder="1" applyAlignment="1">
      <alignment horizontal="center" vertical="center" shrinkToFit="1"/>
    </xf>
    <xf numFmtId="228" fontId="23" fillId="0" borderId="70" xfId="2058" applyNumberFormat="1" applyFont="1" applyFill="1" applyBorder="1" applyAlignment="1" applyProtection="1">
      <alignment horizontal="center" vertical="center" shrinkToFit="1"/>
    </xf>
    <xf numFmtId="190" fontId="23" fillId="0" borderId="13" xfId="2049" applyNumberFormat="1" applyFont="1" applyBorder="1" applyAlignment="1">
      <alignment horizontal="left" vertical="center"/>
    </xf>
    <xf numFmtId="201" fontId="23" fillId="0" borderId="13" xfId="2049" applyNumberFormat="1" applyFont="1" applyBorder="1" applyAlignment="1">
      <alignment vertical="center" shrinkToFit="1"/>
    </xf>
    <xf numFmtId="180" fontId="23" fillId="0" borderId="13" xfId="2057" applyNumberFormat="1" applyFont="1" applyFill="1" applyBorder="1" applyAlignment="1">
      <alignment horizontal="right" vertical="center"/>
    </xf>
    <xf numFmtId="0" fontId="23" fillId="0" borderId="13" xfId="2049" applyFont="1" applyBorder="1" applyAlignment="1">
      <alignment horizontal="center" vertical="center"/>
    </xf>
    <xf numFmtId="0" fontId="28" fillId="0" borderId="13" xfId="2049" applyFont="1" applyBorder="1" applyAlignment="1">
      <alignment horizontal="center" vertical="center"/>
    </xf>
    <xf numFmtId="201" fontId="23" fillId="0" borderId="13" xfId="2057" applyFont="1" applyFill="1" applyBorder="1" applyAlignment="1">
      <alignment vertical="center"/>
    </xf>
    <xf numFmtId="201" fontId="23" fillId="0" borderId="13" xfId="2041" applyNumberFormat="1" applyFont="1" applyBorder="1">
      <alignment vertical="center"/>
    </xf>
    <xf numFmtId="201" fontId="23" fillId="0" borderId="13" xfId="2049" applyNumberFormat="1" applyFont="1" applyBorder="1" applyAlignment="1">
      <alignment vertical="center"/>
    </xf>
    <xf numFmtId="201" fontId="23" fillId="0" borderId="13" xfId="2059" applyNumberFormat="1" applyFont="1" applyFill="1" applyBorder="1" applyAlignment="1" applyProtection="1">
      <alignment vertical="center"/>
    </xf>
    <xf numFmtId="0" fontId="23" fillId="0" borderId="71" xfId="2049" applyFont="1" applyBorder="1" applyAlignment="1">
      <alignment vertical="center" shrinkToFit="1"/>
    </xf>
    <xf numFmtId="0" fontId="25" fillId="0" borderId="0" xfId="2067" applyFont="1" applyAlignment="1">
      <alignment vertical="center"/>
    </xf>
    <xf numFmtId="181" fontId="25" fillId="0" borderId="0" xfId="2067" applyNumberFormat="1" applyFont="1" applyAlignment="1">
      <alignment vertical="center"/>
    </xf>
    <xf numFmtId="0" fontId="25" fillId="0" borderId="0" xfId="2067" applyFont="1" applyAlignment="1">
      <alignment horizontal="left" vertical="center"/>
    </xf>
    <xf numFmtId="289" fontId="25" fillId="0" borderId="0" xfId="2066" applyNumberFormat="1" applyFont="1" applyFill="1" applyAlignment="1">
      <alignment vertical="center"/>
    </xf>
    <xf numFmtId="288" fontId="25" fillId="0" borderId="0" xfId="2067" applyNumberFormat="1" applyFont="1" applyAlignment="1">
      <alignment vertical="center"/>
    </xf>
    <xf numFmtId="41" fontId="25" fillId="0" borderId="0" xfId="2067" applyNumberFormat="1" applyFont="1" applyAlignment="1">
      <alignment vertical="center"/>
    </xf>
    <xf numFmtId="0" fontId="28" fillId="0" borderId="96" xfId="2068" applyFont="1" applyBorder="1" applyAlignment="1">
      <alignment vertical="center" shrinkToFit="1"/>
    </xf>
    <xf numFmtId="10" fontId="28" fillId="0" borderId="88" xfId="2066" applyNumberFormat="1" applyFont="1" applyFill="1" applyBorder="1" applyAlignment="1" applyProtection="1">
      <alignment horizontal="right" vertical="center" indent="1"/>
    </xf>
    <xf numFmtId="10" fontId="28" fillId="0" borderId="87" xfId="2066" applyNumberFormat="1" applyFont="1" applyFill="1" applyBorder="1" applyAlignment="1" applyProtection="1">
      <alignment horizontal="right" vertical="center"/>
    </xf>
    <xf numFmtId="41" fontId="28" fillId="0" borderId="87" xfId="2069" applyFont="1" applyFill="1" applyBorder="1" applyAlignment="1" applyProtection="1">
      <alignment horizontal="center" vertical="center"/>
    </xf>
    <xf numFmtId="0" fontId="28" fillId="0" borderId="87" xfId="2069" applyNumberFormat="1" applyFont="1" applyFill="1" applyBorder="1" applyAlignment="1" applyProtection="1">
      <alignment horizontal="distributed" vertical="center"/>
    </xf>
    <xf numFmtId="41" fontId="28" fillId="0" borderId="86" xfId="2069" applyFont="1" applyFill="1" applyBorder="1" applyAlignment="1" applyProtection="1">
      <alignment horizontal="right" vertical="center" indent="1"/>
    </xf>
    <xf numFmtId="290" fontId="28" fillId="0" borderId="96" xfId="2069" applyNumberFormat="1" applyFont="1" applyFill="1" applyBorder="1" applyAlignment="1" applyProtection="1">
      <alignment vertical="center"/>
    </xf>
    <xf numFmtId="41" fontId="23" fillId="0" borderId="96" xfId="2069" applyFont="1" applyFill="1" applyBorder="1" applyAlignment="1">
      <alignment vertical="center"/>
    </xf>
    <xf numFmtId="41" fontId="23" fillId="0" borderId="88" xfId="2069" applyFont="1" applyFill="1" applyBorder="1" applyAlignment="1" applyProtection="1">
      <alignment vertical="center"/>
    </xf>
    <xf numFmtId="10" fontId="23" fillId="0" borderId="87" xfId="2066" applyNumberFormat="1" applyFont="1" applyFill="1" applyBorder="1" applyAlignment="1" applyProtection="1">
      <alignment horizontal="right" vertical="center"/>
    </xf>
    <xf numFmtId="41" fontId="23" fillId="0" borderId="87" xfId="2069" applyFont="1" applyFill="1" applyBorder="1" applyAlignment="1" applyProtection="1">
      <alignment horizontal="center" vertical="center"/>
    </xf>
    <xf numFmtId="0" fontId="23" fillId="0" borderId="87" xfId="2069" applyNumberFormat="1" applyFont="1" applyFill="1" applyBorder="1" applyAlignment="1" applyProtection="1">
      <alignment horizontal="distributed" vertical="center"/>
    </xf>
    <xf numFmtId="41" fontId="23" fillId="0" borderId="86" xfId="2069" applyFont="1" applyFill="1" applyBorder="1" applyAlignment="1" applyProtection="1">
      <alignment horizontal="right" vertical="center" indent="1"/>
    </xf>
    <xf numFmtId="201" fontId="23" fillId="0" borderId="96" xfId="2069" applyNumberFormat="1" applyFont="1" applyFill="1" applyBorder="1" applyAlignment="1" applyProtection="1">
      <alignment vertical="center"/>
    </xf>
    <xf numFmtId="41" fontId="25" fillId="0" borderId="0" xfId="2056" applyFont="1" applyFill="1" applyAlignment="1">
      <alignment vertical="center"/>
    </xf>
    <xf numFmtId="41" fontId="139" fillId="0" borderId="97" xfId="2056" applyFont="1" applyFill="1" applyBorder="1" applyAlignment="1">
      <alignment horizontal="center" vertical="center"/>
    </xf>
    <xf numFmtId="0" fontId="139" fillId="0" borderId="98" xfId="2067" applyFont="1" applyBorder="1" applyAlignment="1">
      <alignment horizontal="center" vertical="center"/>
    </xf>
    <xf numFmtId="10" fontId="23" fillId="0" borderId="99" xfId="2066" applyNumberFormat="1" applyFont="1" applyFill="1" applyBorder="1" applyAlignment="1" applyProtection="1">
      <alignment horizontal="right" vertical="center" indent="1"/>
    </xf>
    <xf numFmtId="10" fontId="23" fillId="0" borderId="100" xfId="2066" applyNumberFormat="1" applyFont="1" applyFill="1" applyBorder="1" applyAlignment="1" applyProtection="1">
      <alignment horizontal="right" vertical="center"/>
    </xf>
    <xf numFmtId="41" fontId="23" fillId="0" borderId="100" xfId="2069" applyFont="1" applyFill="1" applyBorder="1" applyAlignment="1" applyProtection="1">
      <alignment horizontal="center" vertical="center"/>
    </xf>
    <xf numFmtId="0" fontId="23" fillId="0" borderId="100" xfId="2069" applyNumberFormat="1" applyFont="1" applyFill="1" applyBorder="1" applyAlignment="1" applyProtection="1">
      <alignment horizontal="distributed" vertical="center"/>
    </xf>
    <xf numFmtId="41" fontId="23" fillId="0" borderId="101" xfId="2069" applyFont="1" applyFill="1" applyBorder="1" applyAlignment="1" applyProtection="1">
      <alignment horizontal="right" vertical="center" indent="1"/>
    </xf>
    <xf numFmtId="41" fontId="23" fillId="0" borderId="102" xfId="2069" applyFont="1" applyFill="1" applyBorder="1" applyAlignment="1">
      <alignment vertical="center"/>
    </xf>
    <xf numFmtId="10" fontId="23" fillId="0" borderId="89" xfId="2066" applyNumberFormat="1" applyFont="1" applyFill="1" applyBorder="1" applyAlignment="1" applyProtection="1">
      <alignment horizontal="right" vertical="center" indent="1"/>
    </xf>
    <xf numFmtId="10" fontId="23" fillId="0" borderId="103" xfId="2066" applyNumberFormat="1" applyFont="1" applyFill="1" applyBorder="1" applyAlignment="1" applyProtection="1">
      <alignment horizontal="right" vertical="center"/>
    </xf>
    <xf numFmtId="41" fontId="23" fillId="0" borderId="103" xfId="2069" applyFont="1" applyFill="1" applyBorder="1" applyAlignment="1" applyProtection="1">
      <alignment horizontal="center" vertical="center"/>
    </xf>
    <xf numFmtId="0" fontId="23" fillId="0" borderId="103" xfId="2069" applyNumberFormat="1" applyFont="1" applyFill="1" applyBorder="1" applyAlignment="1" applyProtection="1">
      <alignment horizontal="distributed" vertical="center"/>
    </xf>
    <xf numFmtId="41" fontId="23" fillId="0" borderId="104" xfId="2069" applyFont="1" applyFill="1" applyBorder="1" applyAlignment="1" applyProtection="1">
      <alignment horizontal="right" vertical="center" indent="1"/>
    </xf>
    <xf numFmtId="201" fontId="28" fillId="0" borderId="102" xfId="2069" applyNumberFormat="1" applyFont="1" applyFill="1" applyBorder="1" applyAlignment="1" applyProtection="1">
      <alignment vertical="center"/>
    </xf>
    <xf numFmtId="0" fontId="23" fillId="0" borderId="102" xfId="2068" applyFont="1" applyBorder="1" applyAlignment="1">
      <alignment horizontal="distributed" vertical="center" indent="1"/>
    </xf>
    <xf numFmtId="41" fontId="23" fillId="0" borderId="106" xfId="2069" applyFont="1" applyFill="1" applyBorder="1" applyAlignment="1">
      <alignment vertical="center"/>
    </xf>
    <xf numFmtId="10" fontId="23" fillId="0" borderId="107" xfId="2066" applyNumberFormat="1" applyFont="1" applyFill="1" applyBorder="1" applyAlignment="1" applyProtection="1">
      <alignment horizontal="right" vertical="center" indent="1"/>
    </xf>
    <xf numFmtId="10" fontId="23" fillId="0" borderId="21" xfId="2066" applyNumberFormat="1" applyFont="1" applyFill="1" applyBorder="1" applyAlignment="1" applyProtection="1">
      <alignment horizontal="right" vertical="center"/>
    </xf>
    <xf numFmtId="41" fontId="23" fillId="0" borderId="21" xfId="2069" applyFont="1" applyFill="1" applyBorder="1" applyAlignment="1" applyProtection="1">
      <alignment horizontal="center" vertical="center"/>
    </xf>
    <xf numFmtId="0" fontId="23" fillId="0" borderId="21" xfId="2069" applyNumberFormat="1" applyFont="1" applyFill="1" applyBorder="1" applyAlignment="1" applyProtection="1">
      <alignment horizontal="distributed" vertical="center"/>
    </xf>
    <xf numFmtId="41" fontId="23" fillId="0" borderId="30" xfId="2069" applyFont="1" applyFill="1" applyBorder="1" applyAlignment="1" applyProtection="1">
      <alignment horizontal="right" vertical="center" indent="1"/>
    </xf>
    <xf numFmtId="201" fontId="23" fillId="0" borderId="106" xfId="2069" applyNumberFormat="1" applyFont="1" applyFill="1" applyBorder="1" applyAlignment="1" applyProtection="1">
      <alignment vertical="center"/>
    </xf>
    <xf numFmtId="0" fontId="23" fillId="0" borderId="106" xfId="2068" applyFont="1" applyBorder="1" applyAlignment="1">
      <alignment horizontal="distributed" vertical="center" indent="1"/>
    </xf>
    <xf numFmtId="41" fontId="23" fillId="0" borderId="18" xfId="2069" applyFont="1" applyFill="1" applyBorder="1" applyAlignment="1">
      <alignment vertical="center"/>
    </xf>
    <xf numFmtId="10" fontId="23" fillId="0" borderId="20" xfId="2066" applyNumberFormat="1" applyFont="1" applyFill="1" applyBorder="1" applyAlignment="1" applyProtection="1">
      <alignment horizontal="right" vertical="center" indent="1"/>
    </xf>
    <xf numFmtId="10" fontId="23" fillId="0" borderId="0" xfId="2066" applyNumberFormat="1" applyFont="1" applyFill="1" applyBorder="1" applyAlignment="1" applyProtection="1">
      <alignment horizontal="right" vertical="center"/>
    </xf>
    <xf numFmtId="41" fontId="23" fillId="0" borderId="0" xfId="2069" applyFont="1" applyFill="1" applyBorder="1" applyAlignment="1" applyProtection="1">
      <alignment horizontal="center" vertical="center"/>
    </xf>
    <xf numFmtId="0" fontId="23" fillId="0" borderId="0" xfId="2069" applyNumberFormat="1" applyFont="1" applyFill="1" applyBorder="1" applyAlignment="1" applyProtection="1">
      <alignment horizontal="distributed" vertical="center"/>
    </xf>
    <xf numFmtId="41" fontId="23" fillId="0" borderId="28" xfId="2069" applyFont="1" applyFill="1" applyBorder="1" applyAlignment="1" applyProtection="1">
      <alignment horizontal="right" vertical="center" indent="1"/>
    </xf>
    <xf numFmtId="201" fontId="23" fillId="0" borderId="18" xfId="2069" applyNumberFormat="1" applyFont="1" applyFill="1" applyBorder="1" applyAlignment="1" applyProtection="1">
      <alignment vertical="center"/>
    </xf>
    <xf numFmtId="0" fontId="23" fillId="0" borderId="18" xfId="2068" applyFont="1" applyBorder="1" applyAlignment="1">
      <alignment horizontal="distributed" vertical="center" indent="1"/>
    </xf>
    <xf numFmtId="41" fontId="23" fillId="0" borderId="20" xfId="2069" applyFont="1" applyFill="1" applyBorder="1" applyAlignment="1" applyProtection="1">
      <alignment horizontal="center" vertical="center"/>
    </xf>
    <xf numFmtId="10" fontId="23" fillId="0" borderId="0" xfId="2066" quotePrefix="1" applyNumberFormat="1" applyFont="1" applyFill="1" applyBorder="1" applyAlignment="1" applyProtection="1">
      <alignment horizontal="right" vertical="center"/>
    </xf>
    <xf numFmtId="212" fontId="23" fillId="0" borderId="0" xfId="2066" applyNumberFormat="1" applyFont="1" applyFill="1" applyBorder="1" applyAlignment="1" applyProtection="1">
      <alignment horizontal="right" vertical="center"/>
    </xf>
    <xf numFmtId="41" fontId="23" fillId="0" borderId="108" xfId="2069" applyFont="1" applyFill="1" applyBorder="1" applyAlignment="1">
      <alignment vertical="center"/>
    </xf>
    <xf numFmtId="10" fontId="23" fillId="0" borderId="51" xfId="2066" applyNumberFormat="1" applyFont="1" applyFill="1" applyBorder="1" applyAlignment="1" applyProtection="1">
      <alignment horizontal="right" vertical="center" indent="1"/>
    </xf>
    <xf numFmtId="10" fontId="23" fillId="0" borderId="50" xfId="2066" applyNumberFormat="1" applyFont="1" applyFill="1" applyBorder="1" applyAlignment="1" applyProtection="1">
      <alignment horizontal="right" vertical="center"/>
    </xf>
    <xf numFmtId="41" fontId="23" fillId="0" borderId="50" xfId="2069" applyFont="1" applyFill="1" applyBorder="1" applyAlignment="1" applyProtection="1">
      <alignment horizontal="center" vertical="center"/>
    </xf>
    <xf numFmtId="0" fontId="23" fillId="0" borderId="50" xfId="2069" applyNumberFormat="1" applyFont="1" applyFill="1" applyBorder="1" applyAlignment="1" applyProtection="1">
      <alignment horizontal="distributed" vertical="center"/>
    </xf>
    <xf numFmtId="41" fontId="23" fillId="0" borderId="52" xfId="2069" applyFont="1" applyFill="1" applyBorder="1" applyAlignment="1" applyProtection="1">
      <alignment horizontal="right" vertical="center" indent="1"/>
    </xf>
    <xf numFmtId="201" fontId="23" fillId="0" borderId="108" xfId="2069" applyNumberFormat="1" applyFont="1" applyFill="1" applyBorder="1" applyAlignment="1" applyProtection="1">
      <alignment vertical="center"/>
    </xf>
    <xf numFmtId="0" fontId="23" fillId="0" borderId="108" xfId="2068" applyFont="1" applyBorder="1" applyAlignment="1">
      <alignment horizontal="distributed" vertical="center" indent="1"/>
    </xf>
    <xf numFmtId="0" fontId="23" fillId="0" borderId="102" xfId="2068" quotePrefix="1" applyFont="1" applyBorder="1" applyAlignment="1">
      <alignment horizontal="distributed" vertical="center" indent="1"/>
    </xf>
    <xf numFmtId="227" fontId="23" fillId="0" borderId="21" xfId="2066" applyNumberFormat="1" applyFont="1" applyFill="1" applyBorder="1" applyAlignment="1" applyProtection="1">
      <alignment horizontal="right" vertical="center"/>
    </xf>
    <xf numFmtId="0" fontId="25" fillId="0" borderId="0" xfId="2067" applyFont="1" applyAlignment="1">
      <alignment horizontal="right" vertical="center"/>
    </xf>
    <xf numFmtId="10" fontId="23" fillId="0" borderId="51" xfId="2066" applyNumberFormat="1" applyFont="1" applyFill="1" applyBorder="1" applyAlignment="1" applyProtection="1">
      <alignment vertical="center"/>
    </xf>
    <xf numFmtId="9" fontId="23" fillId="0" borderId="50" xfId="2066" applyFont="1" applyFill="1" applyBorder="1" applyAlignment="1" applyProtection="1">
      <alignment horizontal="right" vertical="center"/>
    </xf>
    <xf numFmtId="41" fontId="23" fillId="0" borderId="89" xfId="2069" applyFont="1" applyFill="1" applyBorder="1" applyAlignment="1">
      <alignment vertical="center"/>
    </xf>
    <xf numFmtId="41" fontId="23" fillId="0" borderId="103" xfId="2069" applyFont="1" applyFill="1" applyBorder="1" applyAlignment="1">
      <alignment vertical="center"/>
    </xf>
    <xf numFmtId="41" fontId="23" fillId="0" borderId="103" xfId="2069" applyFont="1" applyFill="1" applyBorder="1" applyAlignment="1">
      <alignment horizontal="center" vertical="center"/>
    </xf>
    <xf numFmtId="41" fontId="23" fillId="0" borderId="104" xfId="2069" applyFont="1" applyFill="1" applyBorder="1" applyAlignment="1">
      <alignment horizontal="right" vertical="center" indent="1"/>
    </xf>
    <xf numFmtId="201" fontId="28" fillId="0" borderId="102" xfId="2069" applyNumberFormat="1" applyFont="1" applyFill="1" applyBorder="1" applyAlignment="1">
      <alignment vertical="center"/>
    </xf>
    <xf numFmtId="41" fontId="23" fillId="0" borderId="107" xfId="2069" applyFont="1" applyFill="1" applyBorder="1" applyAlignment="1">
      <alignment vertical="center"/>
    </xf>
    <xf numFmtId="41" fontId="23" fillId="0" borderId="21" xfId="2069" applyFont="1" applyFill="1" applyBorder="1" applyAlignment="1">
      <alignment vertical="center"/>
    </xf>
    <xf numFmtId="41" fontId="23" fillId="0" borderId="21" xfId="2069" applyFont="1" applyFill="1" applyBorder="1" applyAlignment="1">
      <alignment horizontal="center" vertical="center"/>
    </xf>
    <xf numFmtId="41" fontId="23" fillId="0" borderId="30" xfId="2069" applyFont="1" applyFill="1" applyBorder="1" applyAlignment="1">
      <alignment horizontal="right" vertical="center" indent="1"/>
    </xf>
    <xf numFmtId="201" fontId="28" fillId="0" borderId="106" xfId="2069" applyNumberFormat="1" applyFont="1" applyFill="1" applyBorder="1" applyAlignment="1">
      <alignment vertical="center"/>
    </xf>
    <xf numFmtId="41" fontId="23" fillId="0" borderId="51" xfId="2069" applyFont="1" applyFill="1" applyBorder="1" applyAlignment="1">
      <alignment vertical="center"/>
    </xf>
    <xf numFmtId="41" fontId="23" fillId="0" borderId="50" xfId="2069" applyFont="1" applyFill="1" applyBorder="1" applyAlignment="1">
      <alignment vertical="center"/>
    </xf>
    <xf numFmtId="41" fontId="23" fillId="0" borderId="50" xfId="2069" applyFont="1" applyFill="1" applyBorder="1" applyAlignment="1">
      <alignment horizontal="center" vertical="center"/>
    </xf>
    <xf numFmtId="41" fontId="23" fillId="0" borderId="52" xfId="2069" applyFont="1" applyFill="1" applyBorder="1" applyAlignment="1">
      <alignment horizontal="right" vertical="center" indent="1"/>
    </xf>
    <xf numFmtId="201" fontId="28" fillId="0" borderId="108" xfId="2069" applyNumberFormat="1" applyFont="1" applyFill="1" applyBorder="1" applyAlignment="1">
      <alignment vertical="center"/>
    </xf>
    <xf numFmtId="0" fontId="25" fillId="0" borderId="29" xfId="2067" applyFont="1" applyBorder="1" applyAlignment="1">
      <alignment vertical="center"/>
    </xf>
    <xf numFmtId="0" fontId="28" fillId="0" borderId="96" xfId="2068" applyFont="1" applyBorder="1" applyAlignment="1">
      <alignment horizontal="center" vertical="center"/>
    </xf>
    <xf numFmtId="0" fontId="28" fillId="0" borderId="99" xfId="2068" applyFont="1" applyBorder="1" applyAlignment="1">
      <alignment horizontal="centerContinuous" vertical="center"/>
    </xf>
    <xf numFmtId="0" fontId="28" fillId="0" borderId="100" xfId="2068" applyFont="1" applyBorder="1" applyAlignment="1">
      <alignment horizontal="centerContinuous" vertical="center"/>
    </xf>
    <xf numFmtId="0" fontId="28" fillId="0" borderId="101" xfId="2068" applyFont="1" applyBorder="1" applyAlignment="1">
      <alignment horizontal="centerContinuous" vertical="center"/>
    </xf>
    <xf numFmtId="201" fontId="25" fillId="0" borderId="0" xfId="2067" applyNumberFormat="1" applyFont="1" applyAlignment="1">
      <alignment vertical="center"/>
    </xf>
    <xf numFmtId="181" fontId="29" fillId="0" borderId="0" xfId="2070" applyNumberFormat="1" applyFont="1" applyAlignment="1">
      <alignment horizontal="left" vertical="center"/>
    </xf>
    <xf numFmtId="0" fontId="174" fillId="0" borderId="0" xfId="2067" applyFont="1" applyAlignment="1">
      <alignment horizontal="centerContinuous" vertical="center"/>
    </xf>
    <xf numFmtId="181" fontId="174" fillId="0" borderId="0" xfId="2067" applyNumberFormat="1" applyFont="1" applyAlignment="1">
      <alignment horizontal="centerContinuous" vertical="center"/>
    </xf>
    <xf numFmtId="41" fontId="23" fillId="0" borderId="106" xfId="2069" applyFont="1" applyFill="1" applyBorder="1" applyAlignment="1">
      <alignment vertical="center" shrinkToFit="1"/>
    </xf>
    <xf numFmtId="291" fontId="25" fillId="0" borderId="0" xfId="2056" applyNumberFormat="1" applyFont="1" applyFill="1" applyAlignment="1">
      <alignment vertical="center"/>
    </xf>
    <xf numFmtId="291" fontId="25" fillId="0" borderId="0" xfId="2067" applyNumberFormat="1" applyFont="1" applyAlignment="1">
      <alignment vertical="center"/>
    </xf>
    <xf numFmtId="271" fontId="25" fillId="0" borderId="0" xfId="2056" applyNumberFormat="1" applyFont="1" applyFill="1" applyAlignment="1">
      <alignment vertical="center"/>
    </xf>
    <xf numFmtId="2" fontId="25" fillId="0" borderId="0" xfId="2067" applyNumberFormat="1" applyFont="1" applyAlignment="1">
      <alignment vertical="center"/>
    </xf>
    <xf numFmtId="0" fontId="149" fillId="0" borderId="106" xfId="2068" applyFont="1" applyBorder="1" applyAlignment="1">
      <alignment horizontal="distributed" vertical="center" indent="1"/>
    </xf>
    <xf numFmtId="0" fontId="149" fillId="0" borderId="18" xfId="2068" applyFont="1" applyBorder="1" applyAlignment="1">
      <alignment horizontal="distributed" vertical="center" indent="1"/>
    </xf>
    <xf numFmtId="10" fontId="23" fillId="0" borderId="87" xfId="2066" quotePrefix="1" applyNumberFormat="1" applyFont="1" applyFill="1" applyBorder="1" applyAlignment="1" applyProtection="1">
      <alignment horizontal="right" vertical="center"/>
    </xf>
    <xf numFmtId="10" fontId="23" fillId="0" borderId="100" xfId="2066" quotePrefix="1" applyNumberFormat="1" applyFont="1" applyFill="1" applyBorder="1" applyAlignment="1" applyProtection="1">
      <alignment horizontal="right" vertical="center"/>
    </xf>
    <xf numFmtId="0" fontId="47" fillId="17" borderId="28" xfId="2045" applyFont="1" applyFill="1" applyBorder="1" applyAlignment="1">
      <alignment horizontal="center" vertical="center"/>
    </xf>
    <xf numFmtId="0" fontId="47" fillId="17" borderId="0" xfId="2045" applyFont="1" applyFill="1" applyAlignment="1">
      <alignment horizontal="center" vertical="center"/>
    </xf>
    <xf numFmtId="0" fontId="47" fillId="17" borderId="20" xfId="2045" applyFont="1" applyFill="1" applyBorder="1" applyAlignment="1">
      <alignment horizontal="center" vertical="center"/>
    </xf>
    <xf numFmtId="200" fontId="48" fillId="0" borderId="0" xfId="2048" applyNumberFormat="1" applyFont="1" applyAlignment="1">
      <alignment horizontal="center" vertical="center"/>
    </xf>
    <xf numFmtId="199" fontId="136" fillId="17" borderId="28" xfId="1622" applyNumberFormat="1" applyFont="1" applyFill="1" applyBorder="1" applyAlignment="1">
      <alignment horizontal="center" vertical="center"/>
    </xf>
    <xf numFmtId="199" fontId="136" fillId="17" borderId="0" xfId="1622" applyNumberFormat="1" applyFont="1" applyFill="1" applyBorder="1" applyAlignment="1">
      <alignment horizontal="center" vertical="center"/>
    </xf>
    <xf numFmtId="199" fontId="136" fillId="17" borderId="20" xfId="1622" applyNumberFormat="1" applyFont="1" applyFill="1" applyBorder="1" applyAlignment="1">
      <alignment horizontal="center" vertical="center"/>
    </xf>
    <xf numFmtId="199" fontId="136" fillId="17" borderId="41" xfId="1622" applyNumberFormat="1" applyFont="1" applyFill="1" applyBorder="1" applyAlignment="1">
      <alignment horizontal="center" vertical="center"/>
    </xf>
    <xf numFmtId="199" fontId="136" fillId="17" borderId="14" xfId="1622" applyNumberFormat="1" applyFont="1" applyFill="1" applyBorder="1" applyAlignment="1">
      <alignment horizontal="center" vertical="center"/>
    </xf>
    <xf numFmtId="199" fontId="136" fillId="17" borderId="17" xfId="1622" applyNumberFormat="1" applyFont="1" applyFill="1" applyBorder="1" applyAlignment="1">
      <alignment horizontal="center" vertical="center"/>
    </xf>
    <xf numFmtId="0" fontId="23" fillId="0" borderId="106" xfId="2068" applyFont="1" applyBorder="1" applyAlignment="1">
      <alignment horizontal="distributed" vertical="center" indent="1"/>
    </xf>
    <xf numFmtId="0" fontId="23" fillId="0" borderId="102" xfId="2068" applyFont="1" applyBorder="1" applyAlignment="1">
      <alignment horizontal="distributed" vertical="center" indent="1"/>
    </xf>
    <xf numFmtId="0" fontId="23" fillId="0" borderId="96" xfId="2068" applyFont="1" applyBorder="1" applyAlignment="1">
      <alignment horizontal="distributed" vertical="center" indent="1"/>
    </xf>
    <xf numFmtId="0" fontId="149" fillId="0" borderId="96" xfId="2068" applyFont="1" applyBorder="1" applyAlignment="1">
      <alignment horizontal="distributed" vertical="center" indent="1"/>
    </xf>
    <xf numFmtId="0" fontId="28" fillId="0" borderId="101" xfId="2068" applyFont="1" applyBorder="1" applyAlignment="1">
      <alignment horizontal="center" vertical="center"/>
    </xf>
    <xf numFmtId="0" fontId="28" fillId="0" borderId="99" xfId="2068" applyFont="1" applyBorder="1" applyAlignment="1">
      <alignment horizontal="center" vertical="center"/>
    </xf>
    <xf numFmtId="0" fontId="23" fillId="0" borderId="108" xfId="2068" applyFont="1" applyBorder="1" applyAlignment="1">
      <alignment horizontal="center" vertical="center" textRotation="255" wrapText="1"/>
    </xf>
    <xf numFmtId="0" fontId="23" fillId="0" borderId="18" xfId="2068" applyFont="1" applyBorder="1" applyAlignment="1">
      <alignment horizontal="center" vertical="center" textRotation="255" wrapText="1"/>
    </xf>
    <xf numFmtId="0" fontId="23" fillId="0" borderId="18" xfId="2068" applyFont="1" applyBorder="1" applyAlignment="1">
      <alignment horizontal="center" vertical="center" textRotation="255"/>
    </xf>
    <xf numFmtId="0" fontId="23" fillId="0" borderId="105" xfId="2068" applyFont="1" applyBorder="1" applyAlignment="1">
      <alignment horizontal="center" vertical="center" textRotation="255"/>
    </xf>
    <xf numFmtId="0" fontId="23" fillId="0" borderId="108" xfId="2068" applyFont="1" applyBorder="1" applyAlignment="1">
      <alignment horizontal="distributed" vertical="center" indent="1"/>
    </xf>
    <xf numFmtId="0" fontId="23" fillId="0" borderId="96" xfId="2068" applyFont="1" applyBorder="1" applyAlignment="1">
      <alignment horizontal="center" vertical="center" textRotation="255"/>
    </xf>
    <xf numFmtId="288" fontId="25" fillId="0" borderId="0" xfId="2067" applyNumberFormat="1" applyFont="1" applyAlignment="1">
      <alignment horizontal="left" vertical="center"/>
    </xf>
    <xf numFmtId="0" fontId="25" fillId="0" borderId="0" xfId="2067" applyFont="1" applyAlignment="1">
      <alignment horizontal="left" vertical="center"/>
    </xf>
    <xf numFmtId="0" fontId="25" fillId="0" borderId="0" xfId="2067" applyFont="1" applyAlignment="1">
      <alignment horizontal="center" vertical="center"/>
    </xf>
    <xf numFmtId="0" fontId="28" fillId="0" borderId="96" xfId="2068" applyFont="1" applyBorder="1" applyAlignment="1">
      <alignment horizontal="distributed" vertical="center" indent="1"/>
    </xf>
    <xf numFmtId="181" fontId="27" fillId="0" borderId="31" xfId="2044" quotePrefix="1" applyNumberFormat="1" applyFont="1" applyBorder="1" applyAlignment="1">
      <alignment horizontal="left" vertical="center"/>
    </xf>
    <xf numFmtId="181" fontId="27" fillId="0" borderId="32" xfId="2044" quotePrefix="1" applyNumberFormat="1" applyFont="1" applyBorder="1" applyAlignment="1">
      <alignment horizontal="left" vertical="center"/>
    </xf>
    <xf numFmtId="181" fontId="42" fillId="0" borderId="5" xfId="2044" applyNumberFormat="1" applyFont="1" applyBorder="1" applyAlignment="1">
      <alignment horizontal="center" vertical="center"/>
    </xf>
    <xf numFmtId="181" fontId="42" fillId="0" borderId="6" xfId="2044" applyNumberFormat="1" applyFont="1" applyBorder="1" applyAlignment="1">
      <alignment horizontal="center" vertical="center"/>
    </xf>
    <xf numFmtId="181" fontId="27" fillId="0" borderId="49" xfId="2044" applyNumberFormat="1" applyFont="1" applyBorder="1" applyAlignment="1">
      <alignment horizontal="center" vertical="center" shrinkToFit="1"/>
    </xf>
    <xf numFmtId="181" fontId="27" fillId="0" borderId="39" xfId="2044" applyNumberFormat="1" applyFont="1" applyBorder="1" applyAlignment="1">
      <alignment horizontal="center" vertical="center" shrinkToFit="1"/>
    </xf>
    <xf numFmtId="181" fontId="27" fillId="0" borderId="33" xfId="1031" applyNumberFormat="1" applyFont="1" applyFill="1" applyBorder="1" applyAlignment="1" applyProtection="1">
      <alignment horizontal="center" vertical="center"/>
    </xf>
    <xf numFmtId="181" fontId="27" fillId="0" borderId="6" xfId="1031" applyNumberFormat="1" applyFont="1" applyFill="1" applyBorder="1" applyAlignment="1" applyProtection="1">
      <alignment horizontal="center" vertical="center"/>
    </xf>
    <xf numFmtId="181" fontId="42" fillId="0" borderId="53" xfId="2044" applyNumberFormat="1" applyFont="1" applyBorder="1" applyAlignment="1">
      <alignment horizontal="center" vertical="center"/>
    </xf>
    <xf numFmtId="181" fontId="42" fillId="0" borderId="62" xfId="2044" applyNumberFormat="1" applyFont="1" applyBorder="1" applyAlignment="1">
      <alignment horizontal="center" vertical="center"/>
    </xf>
    <xf numFmtId="181" fontId="42" fillId="0" borderId="40" xfId="2044" applyNumberFormat="1" applyFont="1" applyBorder="1" applyAlignment="1">
      <alignment horizontal="center" vertical="center"/>
    </xf>
    <xf numFmtId="181" fontId="147" fillId="0" borderId="69" xfId="1031" applyNumberFormat="1" applyFont="1" applyFill="1" applyBorder="1" applyAlignment="1">
      <alignment horizontal="center" vertical="center"/>
    </xf>
    <xf numFmtId="181" fontId="27" fillId="0" borderId="52" xfId="2044" applyNumberFormat="1" applyFont="1" applyBorder="1" applyAlignment="1">
      <alignment horizontal="center" vertical="center"/>
    </xf>
    <xf numFmtId="181" fontId="27" fillId="0" borderId="30" xfId="2044" applyNumberFormat="1" applyFont="1" applyBorder="1" applyAlignment="1">
      <alignment horizontal="center" vertical="center"/>
    </xf>
    <xf numFmtId="181" fontId="27" fillId="0" borderId="5" xfId="2044" applyNumberFormat="1" applyFont="1" applyBorder="1" applyAlignment="1">
      <alignment horizontal="center" vertical="center"/>
    </xf>
    <xf numFmtId="181" fontId="27" fillId="0" borderId="6" xfId="2044" applyNumberFormat="1" applyFont="1" applyBorder="1" applyAlignment="1">
      <alignment horizontal="center" vertical="center"/>
    </xf>
    <xf numFmtId="181" fontId="27" fillId="0" borderId="74" xfId="2044" applyNumberFormat="1" applyFont="1" applyBorder="1" applyAlignment="1">
      <alignment horizontal="center" vertical="center"/>
    </xf>
    <xf numFmtId="181" fontId="27" fillId="0" borderId="75" xfId="2044" applyNumberFormat="1" applyFont="1" applyBorder="1" applyAlignment="1">
      <alignment horizontal="center" vertical="center"/>
    </xf>
    <xf numFmtId="181" fontId="27" fillId="0" borderId="59" xfId="2044" applyNumberFormat="1" applyFont="1" applyBorder="1" applyAlignment="1">
      <alignment horizontal="center" vertical="center"/>
    </xf>
    <xf numFmtId="181" fontId="27" fillId="0" borderId="8" xfId="2044" applyNumberFormat="1" applyFont="1" applyBorder="1" applyAlignment="1">
      <alignment horizontal="center" vertical="center"/>
    </xf>
    <xf numFmtId="181" fontId="42" fillId="0" borderId="66" xfId="2044" applyNumberFormat="1" applyFont="1" applyBorder="1" applyAlignment="1">
      <alignment horizontal="center" vertical="center"/>
    </xf>
    <xf numFmtId="181" fontId="42" fillId="0" borderId="67" xfId="2044" applyNumberFormat="1" applyFont="1" applyBorder="1" applyAlignment="1">
      <alignment horizontal="center" vertical="center"/>
    </xf>
    <xf numFmtId="0" fontId="23" fillId="28" borderId="49" xfId="2049" applyFont="1" applyFill="1" applyBorder="1" applyAlignment="1">
      <alignment horizontal="center" vertical="center" shrinkToFit="1"/>
    </xf>
    <xf numFmtId="0" fontId="23" fillId="28" borderId="39" xfId="2049" applyFont="1" applyFill="1" applyBorder="1" applyAlignment="1">
      <alignment horizontal="center" vertical="center" shrinkToFit="1"/>
    </xf>
    <xf numFmtId="179" fontId="23" fillId="28" borderId="33" xfId="2049" applyNumberFormat="1" applyFont="1" applyFill="1" applyBorder="1" applyAlignment="1">
      <alignment horizontal="center" vertical="center"/>
    </xf>
    <xf numFmtId="179" fontId="23" fillId="28" borderId="6" xfId="2049" applyNumberFormat="1" applyFont="1" applyFill="1" applyBorder="1" applyAlignment="1">
      <alignment horizontal="center" vertical="center"/>
    </xf>
    <xf numFmtId="179" fontId="23" fillId="28" borderId="48" xfId="2049" applyNumberFormat="1" applyFont="1" applyFill="1" applyBorder="1" applyAlignment="1">
      <alignment horizontal="center" vertical="center"/>
    </xf>
    <xf numFmtId="179" fontId="23" fillId="28" borderId="5" xfId="2049" applyNumberFormat="1" applyFont="1" applyFill="1" applyBorder="1" applyAlignment="1">
      <alignment horizontal="center" vertical="center"/>
    </xf>
    <xf numFmtId="0" fontId="23" fillId="28" borderId="95" xfId="2049" applyFont="1" applyFill="1" applyBorder="1" applyAlignment="1">
      <alignment horizontal="center" vertical="center" shrinkToFit="1"/>
    </xf>
    <xf numFmtId="0" fontId="23" fillId="28" borderId="31" xfId="2049" applyFont="1" applyFill="1" applyBorder="1" applyAlignment="1">
      <alignment horizontal="center" vertical="center" shrinkToFit="1"/>
    </xf>
    <xf numFmtId="178" fontId="23" fillId="28" borderId="33" xfId="1033" applyFont="1" applyFill="1" applyBorder="1" applyAlignment="1" applyProtection="1">
      <alignment horizontal="center" vertical="center"/>
    </xf>
    <xf numFmtId="178" fontId="23" fillId="28" borderId="6" xfId="1033" applyFont="1" applyFill="1" applyBorder="1" applyAlignment="1" applyProtection="1">
      <alignment horizontal="center" vertical="center"/>
    </xf>
    <xf numFmtId="190" fontId="23" fillId="28" borderId="33" xfId="2049" applyNumberFormat="1" applyFont="1" applyFill="1" applyBorder="1" applyAlignment="1">
      <alignment horizontal="center" vertical="center"/>
    </xf>
    <xf numFmtId="190" fontId="23" fillId="28" borderId="6" xfId="2049" applyNumberFormat="1" applyFont="1" applyFill="1" applyBorder="1" applyAlignment="1">
      <alignment horizontal="center" vertical="center"/>
    </xf>
    <xf numFmtId="179" fontId="143" fillId="28" borderId="55" xfId="2049" applyNumberFormat="1" applyFont="1" applyFill="1" applyBorder="1" applyAlignment="1">
      <alignment horizontal="center" vertical="center"/>
    </xf>
    <xf numFmtId="179" fontId="143" fillId="28" borderId="4" xfId="2049" applyNumberFormat="1" applyFont="1" applyFill="1" applyBorder="1" applyAlignment="1">
      <alignment horizontal="center" vertical="center"/>
    </xf>
    <xf numFmtId="0" fontId="43" fillId="0" borderId="42" xfId="2044" applyFont="1" applyBorder="1" applyAlignment="1">
      <alignment horizontal="center" vertical="center"/>
    </xf>
    <xf numFmtId="0" fontId="43" fillId="0" borderId="7" xfId="2044" applyFont="1" applyBorder="1" applyAlignment="1">
      <alignment horizontal="center" vertical="center"/>
    </xf>
    <xf numFmtId="0" fontId="43" fillId="0" borderId="43" xfId="2044" applyFont="1" applyBorder="1" applyAlignment="1">
      <alignment horizontal="center" vertical="center"/>
    </xf>
    <xf numFmtId="0" fontId="43" fillId="0" borderId="44" xfId="2044" applyFont="1" applyBorder="1" applyAlignment="1">
      <alignment horizontal="center" vertical="center"/>
    </xf>
    <xf numFmtId="0" fontId="43" fillId="0" borderId="0" xfId="2044" applyFont="1" applyAlignment="1">
      <alignment horizontal="center" vertical="center"/>
    </xf>
    <xf numFmtId="0" fontId="43" fillId="0" borderId="45" xfId="2044" applyFont="1" applyBorder="1" applyAlignment="1">
      <alignment horizontal="center" vertical="center"/>
    </xf>
    <xf numFmtId="0" fontId="43" fillId="0" borderId="46" xfId="2044" applyFont="1" applyBorder="1" applyAlignment="1">
      <alignment horizontal="center" vertical="center"/>
    </xf>
    <xf numFmtId="0" fontId="43" fillId="0" borderId="29" xfId="2044" applyFont="1" applyBorder="1" applyAlignment="1">
      <alignment horizontal="center" vertical="center"/>
    </xf>
    <xf numFmtId="0" fontId="43" fillId="0" borderId="47" xfId="2044" applyFont="1" applyBorder="1" applyAlignment="1">
      <alignment horizontal="center" vertical="center"/>
    </xf>
    <xf numFmtId="0" fontId="25" fillId="28" borderId="0" xfId="2062" applyFont="1" applyFill="1" applyAlignment="1">
      <alignment horizontal="center" vertical="center"/>
    </xf>
    <xf numFmtId="0" fontId="139" fillId="28" borderId="69" xfId="2049" applyFont="1" applyFill="1" applyBorder="1" applyAlignment="1">
      <alignment horizontal="center" vertical="center"/>
    </xf>
    <xf numFmtId="0" fontId="165" fillId="28" borderId="72" xfId="2062" quotePrefix="1" applyFont="1" applyFill="1" applyBorder="1" applyAlignment="1">
      <alignment horizontal="center" vertical="center"/>
    </xf>
    <xf numFmtId="0" fontId="165" fillId="28" borderId="33" xfId="2062" quotePrefix="1" applyFont="1" applyFill="1" applyBorder="1" applyAlignment="1">
      <alignment horizontal="center" vertical="center"/>
    </xf>
    <xf numFmtId="283" fontId="165" fillId="28" borderId="72" xfId="2062" quotePrefix="1" applyNumberFormat="1" applyFont="1" applyFill="1" applyBorder="1" applyAlignment="1">
      <alignment horizontal="center" vertical="center" wrapText="1"/>
    </xf>
    <xf numFmtId="283" fontId="165" fillId="28" borderId="33" xfId="2062" quotePrefix="1" applyNumberFormat="1" applyFont="1" applyFill="1" applyBorder="1" applyAlignment="1">
      <alignment horizontal="center" vertical="center"/>
    </xf>
    <xf numFmtId="0" fontId="165" fillId="28" borderId="93" xfId="2062" quotePrefix="1" applyFont="1" applyFill="1" applyBorder="1" applyAlignment="1">
      <alignment horizontal="center" vertical="center"/>
    </xf>
    <xf numFmtId="0" fontId="165" fillId="28" borderId="49" xfId="2062" quotePrefix="1" applyFont="1" applyFill="1" applyBorder="1" applyAlignment="1">
      <alignment horizontal="center" vertical="center"/>
    </xf>
    <xf numFmtId="0" fontId="165" fillId="28" borderId="73" xfId="2062" quotePrefix="1" applyFont="1" applyFill="1" applyBorder="1" applyAlignment="1">
      <alignment horizontal="center" vertical="center"/>
    </xf>
    <xf numFmtId="0" fontId="165" fillId="28" borderId="55" xfId="2062" quotePrefix="1" applyFont="1" applyFill="1" applyBorder="1" applyAlignment="1">
      <alignment horizontal="center" vertical="center"/>
    </xf>
    <xf numFmtId="0" fontId="165" fillId="28" borderId="60" xfId="2062" quotePrefix="1" applyFont="1" applyFill="1" applyBorder="1" applyAlignment="1">
      <alignment horizontal="center" vertical="center"/>
    </xf>
    <xf numFmtId="0" fontId="165" fillId="28" borderId="4" xfId="2062" quotePrefix="1" applyFont="1" applyFill="1" applyBorder="1" applyAlignment="1">
      <alignment horizontal="center" vertical="center"/>
    </xf>
    <xf numFmtId="0" fontId="166" fillId="28" borderId="55" xfId="2049" applyFont="1" applyFill="1" applyBorder="1" applyAlignment="1">
      <alignment horizontal="center" vertical="center" shrinkToFit="1"/>
    </xf>
    <xf numFmtId="0" fontId="166" fillId="28" borderId="4" xfId="2049" applyFont="1" applyFill="1" applyBorder="1" applyAlignment="1">
      <alignment horizontal="center" vertical="center" shrinkToFit="1"/>
    </xf>
    <xf numFmtId="0" fontId="23" fillId="0" borderId="31" xfId="2041" applyFont="1" applyBorder="1" applyAlignment="1">
      <alignment wrapText="1"/>
    </xf>
    <xf numFmtId="0" fontId="23" fillId="0" borderId="32" xfId="2041" applyFont="1" applyBorder="1" applyAlignment="1">
      <alignment wrapText="1"/>
    </xf>
    <xf numFmtId="190" fontId="23" fillId="0" borderId="31" xfId="2049" applyNumberFormat="1" applyFont="1" applyBorder="1" applyAlignment="1">
      <alignment horizontal="left" vertical="center" wrapText="1" shrinkToFit="1"/>
    </xf>
    <xf numFmtId="190" fontId="23" fillId="0" borderId="32" xfId="2049" applyNumberFormat="1" applyFont="1" applyBorder="1" applyAlignment="1">
      <alignment horizontal="left" vertical="center" wrapText="1" shrinkToFit="1"/>
    </xf>
    <xf numFmtId="0" fontId="23" fillId="0" borderId="0" xfId="2041" applyFont="1" applyAlignment="1">
      <alignment wrapText="1"/>
    </xf>
    <xf numFmtId="0" fontId="23" fillId="0" borderId="0" xfId="2041" applyFont="1" applyAlignment="1"/>
    <xf numFmtId="0" fontId="25" fillId="0" borderId="49" xfId="2041" applyFont="1" applyBorder="1" applyAlignment="1">
      <alignment horizontal="center" vertical="center"/>
    </xf>
    <xf numFmtId="0" fontId="25" fillId="0" borderId="39" xfId="2041" applyFont="1" applyBorder="1" applyAlignment="1">
      <alignment horizontal="center" vertical="center"/>
    </xf>
    <xf numFmtId="0" fontId="25" fillId="0" borderId="48" xfId="2041" applyFont="1" applyBorder="1" applyAlignment="1">
      <alignment horizontal="center" vertical="center"/>
    </xf>
    <xf numFmtId="0" fontId="25" fillId="0" borderId="5" xfId="2041" applyFont="1" applyBorder="1" applyAlignment="1">
      <alignment horizontal="center" vertical="center"/>
    </xf>
    <xf numFmtId="0" fontId="25" fillId="0" borderId="33" xfId="2041" applyFont="1" applyBorder="1" applyAlignment="1">
      <alignment horizontal="center" vertical="center"/>
    </xf>
    <xf numFmtId="0" fontId="25" fillId="0" borderId="6" xfId="2041" applyFont="1" applyBorder="1" applyAlignment="1">
      <alignment horizontal="center" vertical="center"/>
    </xf>
    <xf numFmtId="201" fontId="25" fillId="0" borderId="33" xfId="2058" applyNumberFormat="1" applyFont="1" applyFill="1" applyBorder="1" applyAlignment="1" applyProtection="1">
      <alignment horizontal="center" vertical="center"/>
    </xf>
    <xf numFmtId="201" fontId="25" fillId="0" borderId="33" xfId="2049" applyNumberFormat="1" applyFont="1" applyBorder="1" applyAlignment="1">
      <alignment horizontal="center" vertical="center"/>
    </xf>
    <xf numFmtId="0" fontId="152" fillId="0" borderId="80" xfId="0" applyFont="1" applyBorder="1" applyAlignment="1">
      <alignment horizontal="center" vertical="center" wrapText="1"/>
    </xf>
    <xf numFmtId="0" fontId="152" fillId="0" borderId="81" xfId="0" applyFont="1" applyBorder="1" applyAlignment="1">
      <alignment horizontal="center" vertical="center" wrapText="1"/>
    </xf>
    <xf numFmtId="0" fontId="148" fillId="0" borderId="69" xfId="2062" applyFont="1" applyBorder="1" applyAlignment="1">
      <alignment horizontal="center" vertical="center"/>
    </xf>
    <xf numFmtId="0" fontId="153" fillId="0" borderId="76" xfId="0" applyFont="1" applyBorder="1" applyAlignment="1">
      <alignment horizontal="right" vertical="center" wrapText="1"/>
    </xf>
    <xf numFmtId="0" fontId="153" fillId="0" borderId="77" xfId="0" applyFont="1" applyBorder="1" applyAlignment="1">
      <alignment horizontal="right" vertical="center" wrapText="1"/>
    </xf>
    <xf numFmtId="0" fontId="153" fillId="0" borderId="78" xfId="0" applyFont="1" applyBorder="1" applyAlignment="1">
      <alignment horizontal="justify" vertical="center" wrapText="1"/>
    </xf>
    <xf numFmtId="0" fontId="153" fillId="0" borderId="79" xfId="0" applyFont="1" applyBorder="1" applyAlignment="1">
      <alignment horizontal="justify" vertical="center" wrapText="1"/>
    </xf>
    <xf numFmtId="0" fontId="154" fillId="0" borderId="80" xfId="0" applyFont="1" applyBorder="1" applyAlignment="1">
      <alignment horizontal="center" vertical="center" wrapText="1"/>
    </xf>
    <xf numFmtId="0" fontId="154" fillId="0" borderId="81" xfId="0" applyFont="1" applyBorder="1" applyAlignment="1">
      <alignment horizontal="center" vertical="center" wrapText="1"/>
    </xf>
    <xf numFmtId="181" fontId="161" fillId="0" borderId="69" xfId="1031" applyNumberFormat="1" applyFont="1" applyFill="1" applyBorder="1" applyAlignment="1">
      <alignment horizontal="center" vertical="center"/>
    </xf>
    <xf numFmtId="201" fontId="99" fillId="0" borderId="33" xfId="1600" applyNumberFormat="1" applyFont="1" applyFill="1" applyBorder="1" applyAlignment="1" applyProtection="1">
      <alignment horizontal="center" vertical="center"/>
    </xf>
    <xf numFmtId="201" fontId="99" fillId="0" borderId="6" xfId="1600" applyNumberFormat="1" applyFont="1" applyFill="1" applyBorder="1" applyAlignment="1" applyProtection="1">
      <alignment horizontal="center" vertical="center"/>
    </xf>
    <xf numFmtId="201" fontId="99" fillId="0" borderId="49" xfId="2046" applyNumberFormat="1" applyFont="1" applyBorder="1" applyAlignment="1">
      <alignment horizontal="center" vertical="center" shrinkToFit="1"/>
    </xf>
    <xf numFmtId="201" fontId="99" fillId="0" borderId="39" xfId="2046" applyNumberFormat="1" applyFont="1" applyBorder="1" applyAlignment="1">
      <alignment horizontal="center" vertical="center" shrinkToFit="1"/>
    </xf>
    <xf numFmtId="230" fontId="99" fillId="0" borderId="6" xfId="1611" applyNumberFormat="1" applyFont="1" applyFill="1" applyBorder="1" applyAlignment="1" applyProtection="1">
      <alignment horizontal="center" vertical="center"/>
    </xf>
    <xf numFmtId="201" fontId="99" fillId="0" borderId="33" xfId="2046" applyNumberFormat="1" applyFont="1" applyBorder="1" applyAlignment="1">
      <alignment horizontal="center" vertical="center" shrinkToFit="1"/>
    </xf>
    <xf numFmtId="201" fontId="99" fillId="0" borderId="6" xfId="2046" applyNumberFormat="1" applyFont="1" applyBorder="1" applyAlignment="1">
      <alignment horizontal="center" vertical="center" shrinkToFit="1"/>
    </xf>
    <xf numFmtId="201" fontId="99" fillId="0" borderId="48" xfId="2046" applyNumberFormat="1" applyFont="1" applyBorder="1" applyAlignment="1">
      <alignment horizontal="center" vertical="center"/>
    </xf>
    <xf numFmtId="201" fontId="99" fillId="0" borderId="5" xfId="2046" applyNumberFormat="1" applyFont="1" applyBorder="1" applyAlignment="1">
      <alignment horizontal="center" vertical="center"/>
    </xf>
    <xf numFmtId="201" fontId="99" fillId="0" borderId="33" xfId="2046" applyNumberFormat="1" applyFont="1" applyBorder="1" applyAlignment="1">
      <alignment horizontal="center" vertical="center"/>
    </xf>
    <xf numFmtId="201" fontId="99" fillId="0" borderId="6" xfId="2046" applyNumberFormat="1" applyFont="1" applyBorder="1" applyAlignment="1">
      <alignment horizontal="center" vertical="center"/>
    </xf>
  </cellXfs>
  <cellStyles count="2071">
    <cellStyle name=" " xfId="1" xr:uid="{00000000-0005-0000-0000-000000000000}"/>
    <cellStyle name="' '" xfId="2" xr:uid="{00000000-0005-0000-0000-000001000000}"/>
    <cellStyle name=" _97연말" xfId="3" xr:uid="{00000000-0005-0000-0000-000002000000}"/>
    <cellStyle name=" _97연말1" xfId="4" xr:uid="{00000000-0005-0000-0000-000003000000}"/>
    <cellStyle name=" _Book1" xfId="5" xr:uid="{00000000-0005-0000-0000-000004000000}"/>
    <cellStyle name="#" xfId="6" xr:uid="{00000000-0005-0000-0000-000005000000}"/>
    <cellStyle name="#,##0" xfId="7" xr:uid="{00000000-0005-0000-0000-000006000000}"/>
    <cellStyle name="#,##0.0" xfId="8" xr:uid="{00000000-0005-0000-0000-000007000000}"/>
    <cellStyle name="#,##0.00" xfId="9" xr:uid="{00000000-0005-0000-0000-000008000000}"/>
    <cellStyle name="#,##0.000" xfId="10" xr:uid="{00000000-0005-0000-0000-000009000000}"/>
    <cellStyle name="#,##0_수량산출서" xfId="11" xr:uid="{00000000-0005-0000-0000-00000A000000}"/>
    <cellStyle name="(△콤마)" xfId="12" xr:uid="{00000000-0005-0000-0000-00000B000000}"/>
    <cellStyle name="(백분율)" xfId="13" xr:uid="{00000000-0005-0000-0000-00000C000000}"/>
    <cellStyle name="(콤마)" xfId="14" xr:uid="{00000000-0005-0000-0000-00000D000000}"/>
    <cellStyle name="?? [0]_????? " xfId="15" xr:uid="{00000000-0005-0000-0000-00000E000000}"/>
    <cellStyle name="??&amp;O?&amp;H?_x0008__x000f__x0007_?_x0007__x0001__x0001_" xfId="16" xr:uid="{00000000-0005-0000-0000-00000F000000}"/>
    <cellStyle name="??&amp;O?&amp;H?_x0008_??_x0007__x0001__x0001_" xfId="17" xr:uid="{00000000-0005-0000-0000-000010000000}"/>
    <cellStyle name="??&amp;쏗?뷐9_x0008__x0011__x0007_?_x0007__x0001__x0001_" xfId="18" xr:uid="{00000000-0005-0000-0000-000011000000}"/>
    <cellStyle name="??_????? " xfId="19" xr:uid="{00000000-0005-0000-0000-000012000000}"/>
    <cellStyle name="?W?_laroux" xfId="20" xr:uid="{00000000-0005-0000-0000-000013000000}"/>
    <cellStyle name="?曹%U?&amp;H?_x0008_?s_x000a__x0007__x0001__x0001_" xfId="21" xr:uid="{00000000-0005-0000-0000-000014000000}"/>
    <cellStyle name="?珠??? " xfId="22" xr:uid="{00000000-0005-0000-0000-000015000000}"/>
    <cellStyle name="]_Sheet1_FY96" xfId="23" xr:uid="{00000000-0005-0000-0000-000016000000}"/>
    <cellStyle name="]_Sheet1_PRODUCT DETAIL_x0013_Comma [0]_Sheet1_Q1" xfId="24" xr:uid="{00000000-0005-0000-0000-000017000000}"/>
    <cellStyle name="_0.총괄내역서" xfId="25" xr:uid="{00000000-0005-0000-0000-000018000000}"/>
    <cellStyle name="_0.총괄내역서(전체)" xfId="26" xr:uid="{00000000-0005-0000-0000-000019000000}"/>
    <cellStyle name="_01 CAL-PWR(나주기본)" xfId="27" xr:uid="{00000000-0005-0000-0000-00001A000000}"/>
    <cellStyle name="_3FM 여과장치 제어반" xfId="28" xr:uid="{00000000-0005-0000-0000-00001B000000}"/>
    <cellStyle name="_CABLE 산출근거" xfId="29" xr:uid="{00000000-0005-0000-0000-00001C000000}"/>
    <cellStyle name="_CAL-PWR" xfId="30" xr:uid="{00000000-0005-0000-0000-00001D000000}"/>
    <cellStyle name="_cover" xfId="31" xr:uid="{00000000-0005-0000-0000-00001E000000}"/>
    <cellStyle name="_PT STP JM(1031)" xfId="32" xr:uid="{00000000-0005-0000-0000-00001F000000}"/>
    <cellStyle name="_Yes-t" xfId="33" xr:uid="{00000000-0005-0000-0000-000020000000}"/>
    <cellStyle name="_건축전기계산서(제천자원관리센타)-R0" xfId="34" xr:uid="{00000000-0005-0000-0000-000021000000}"/>
    <cellStyle name="_격포투찰내역" xfId="35" xr:uid="{00000000-0005-0000-0000-000022000000}"/>
    <cellStyle name="_경산_전기내역서" xfId="36" xr:uid="{00000000-0005-0000-0000-000023000000}"/>
    <cellStyle name="_계산서-2" xfId="37" xr:uid="{00000000-0005-0000-0000-000024000000}"/>
    <cellStyle name="_계약내역서1" xfId="38" xr:uid="{00000000-0005-0000-0000-000025000000}"/>
    <cellStyle name="_계측제어예산서(증설공사)" xfId="39" xr:uid="{00000000-0005-0000-0000-000026000000}"/>
    <cellStyle name="_계측제어용량선정(0812)" xfId="40" xr:uid="{00000000-0005-0000-0000-000027000000}"/>
    <cellStyle name="_기계공사내역서(12계장공사)" xfId="41" xr:uid="{00000000-0005-0000-0000-000028000000}"/>
    <cellStyle name="_기계내역서(소보)" xfId="42" xr:uid="{00000000-0005-0000-0000-000029000000}"/>
    <cellStyle name="_내역서(CCTV)" xfId="43" xr:uid="{00000000-0005-0000-0000-00002A000000}"/>
    <cellStyle name="_내역서-02" xfId="44" xr:uid="{00000000-0005-0000-0000-00002B000000}"/>
    <cellStyle name="_노은2지구 내역서(수정)" xfId="45" xr:uid="{00000000-0005-0000-0000-00002C000000}"/>
    <cellStyle name="_문화재지표조사" xfId="46" xr:uid="{00000000-0005-0000-0000-00002D000000}"/>
    <cellStyle name="_발전기" xfId="47" xr:uid="{00000000-0005-0000-0000-00002E000000}"/>
    <cellStyle name="_보고서" xfId="48" xr:uid="{00000000-0005-0000-0000-00002F000000}"/>
    <cellStyle name="_사업비(2안-사업계획서용)" xfId="49" xr:uid="{00000000-0005-0000-0000-000030000000}"/>
    <cellStyle name="_설계예산서(양식)" xfId="50" xr:uid="{00000000-0005-0000-0000-000031000000}"/>
    <cellStyle name="_성주- 감리비예산서" xfId="51" xr:uid="{00000000-0005-0000-0000-000032000000}"/>
    <cellStyle name="_수량" xfId="52" xr:uid="{00000000-0005-0000-0000-000033000000}"/>
    <cellStyle name="_수량_1" xfId="53" xr:uid="{00000000-0005-0000-0000-000034000000}"/>
    <cellStyle name="_수량_2" xfId="54" xr:uid="{00000000-0005-0000-0000-000035000000}"/>
    <cellStyle name="_수량1" xfId="55" xr:uid="{00000000-0005-0000-0000-000036000000}"/>
    <cellStyle name="_수량1_1" xfId="56" xr:uid="{00000000-0005-0000-0000-000037000000}"/>
    <cellStyle name="_수량2" xfId="57" xr:uid="{00000000-0005-0000-0000-000038000000}"/>
    <cellStyle name="_수량2_1" xfId="58" xr:uid="{00000000-0005-0000-0000-000039000000}"/>
    <cellStyle name="_수량last" xfId="59" xr:uid="{00000000-0005-0000-0000-00003A000000}"/>
    <cellStyle name="_수량last_1" xfId="60" xr:uid="{00000000-0005-0000-0000-00003B000000}"/>
    <cellStyle name="_수량last_2" xfId="61" xr:uid="{00000000-0005-0000-0000-00003C000000}"/>
    <cellStyle name="_수배전반공사비" xfId="62" xr:uid="{00000000-0005-0000-0000-00003D000000}"/>
    <cellStyle name="_승리플랜트" xfId="63" xr:uid="{00000000-0005-0000-0000-00003E000000}"/>
    <cellStyle name="_안산재활용내역서-기본설계1" xfId="64" xr:uid="{00000000-0005-0000-0000-00003F000000}"/>
    <cellStyle name="_안산재활용전기내역" xfId="65" xr:uid="{00000000-0005-0000-0000-000040000000}"/>
    <cellStyle name="_여수폐수처리장-공사비내역(sample)" xfId="66" xr:uid="{00000000-0005-0000-0000-000041000000}"/>
    <cellStyle name="_울산역구내외1단가산출서" xfId="67" xr:uid="{00000000-0005-0000-0000-000042000000}"/>
    <cellStyle name="_울산역구내외1단가산출서_1" xfId="68" xr:uid="{00000000-0005-0000-0000-000043000000}"/>
    <cellStyle name="_원가계산" xfId="69" xr:uid="{00000000-0005-0000-0000-000044000000}"/>
    <cellStyle name="_인원계획표 " xfId="70" xr:uid="{00000000-0005-0000-0000-000045000000}"/>
    <cellStyle name="_인원계획표 _적격 " xfId="71" xr:uid="{00000000-0005-0000-0000-000046000000}"/>
    <cellStyle name="_입찰표지 " xfId="72" xr:uid="{00000000-0005-0000-0000-000047000000}"/>
    <cellStyle name="_장흥군설계내역서(060918)" xfId="73" xr:uid="{00000000-0005-0000-0000-000048000000}"/>
    <cellStyle name="_적격 " xfId="74" xr:uid="{00000000-0005-0000-0000-000049000000}"/>
    <cellStyle name="_적격 _집행갑지 " xfId="75" xr:uid="{00000000-0005-0000-0000-00004A000000}"/>
    <cellStyle name="_적격 _집행설계분석 " xfId="76" xr:uid="{00000000-0005-0000-0000-00004B000000}"/>
    <cellStyle name="_적격(화산) " xfId="77" xr:uid="{00000000-0005-0000-0000-00004C000000}"/>
    <cellStyle name="_전기(전체)06" xfId="78" xr:uid="{00000000-0005-0000-0000-00004D000000}"/>
    <cellStyle name="_전기계산서(광주하수고도)-삼안H-CABLE" xfId="79" xr:uid="{00000000-0005-0000-0000-00004E000000}"/>
    <cellStyle name="_전기계산서(제천자원관리센터)-0823" xfId="80" xr:uid="{00000000-0005-0000-0000-00004F000000}"/>
    <cellStyle name="_전기계장내역서(08.01 수정)" xfId="81" xr:uid="{00000000-0005-0000-0000-000050000000}"/>
    <cellStyle name="_전기계측내역서(실시설계)" xfId="82" xr:uid="{00000000-0005-0000-0000-000051000000}"/>
    <cellStyle name="_전기계측예산서(총원가계산)-re02" xfId="83" xr:uid="{00000000-0005-0000-0000-000052000000}"/>
    <cellStyle name="_전기내역서" xfId="84" xr:uid="{00000000-0005-0000-0000-000053000000}"/>
    <cellStyle name="_전기내역서C" xfId="85" xr:uid="{00000000-0005-0000-0000-000054000000}"/>
    <cellStyle name="_전기내역서CC-NEW" xfId="86" xr:uid="{00000000-0005-0000-0000-000055000000}"/>
    <cellStyle name="_전기순공사비(증설)" xfId="87" xr:uid="{00000000-0005-0000-0000-000056000000}"/>
    <cellStyle name="_전기예산서(고도처리)" xfId="88" xr:uid="{00000000-0005-0000-0000-000057000000}"/>
    <cellStyle name="_전기용량계산서(달성)-R1" xfId="89" xr:uid="{00000000-0005-0000-0000-000058000000}"/>
    <cellStyle name="_전기용량계산서(달성)-R4" xfId="90" xr:uid="{00000000-0005-0000-0000-000059000000}"/>
    <cellStyle name="_전기용량계산서(서귀포동부하수고도)-2" xfId="91" xr:uid="{00000000-0005-0000-0000-00005A000000}"/>
    <cellStyle name="_조경공사비(원주)" xfId="92" xr:uid="{00000000-0005-0000-0000-00005B000000}"/>
    <cellStyle name="_조사비(근거자료)" xfId="93" xr:uid="{00000000-0005-0000-0000-00005C000000}"/>
    <cellStyle name="_주덕투찰내역서" xfId="94" xr:uid="{00000000-0005-0000-0000-00005D000000}"/>
    <cellStyle name="_집행갑지 " xfId="95" xr:uid="{00000000-0005-0000-0000-00005E000000}"/>
    <cellStyle name="_참고내역서(2공구)1" xfId="96" xr:uid="{00000000-0005-0000-0000-00005F000000}"/>
    <cellStyle name="_총사업비(변경)" xfId="97" xr:uid="{00000000-0005-0000-0000-000060000000}"/>
    <cellStyle name="_하수처리장(증설)" xfId="98" xr:uid="{00000000-0005-0000-0000-000061000000}"/>
    <cellStyle name="´Þ·?" xfId="99" xr:uid="{00000000-0005-0000-0000-000062000000}"/>
    <cellStyle name="´Þ·¯" xfId="100" xr:uid="{00000000-0005-0000-0000-000063000000}"/>
    <cellStyle name="’E‰Y [0.00]_laroux" xfId="101" xr:uid="{00000000-0005-0000-0000-000064000000}"/>
    <cellStyle name="’E‰Y_laroux" xfId="102" xr:uid="{00000000-0005-0000-0000-000065000000}"/>
    <cellStyle name="¤@?e_TEST-1 " xfId="103" xr:uid="{00000000-0005-0000-0000-000066000000}"/>
    <cellStyle name="°iA¤¼O¼yA¡" xfId="104" xr:uid="{00000000-0005-0000-0000-000067000000}"/>
    <cellStyle name="°íÁ¤¼Ò¼ýÁ¡" xfId="105" xr:uid="{00000000-0005-0000-0000-000068000000}"/>
    <cellStyle name="°iA¤¼O¼yA¡_경산_전기내역서" xfId="106" xr:uid="{00000000-0005-0000-0000-000069000000}"/>
    <cellStyle name="°íÁ¤¼Ò¼ýÁ¡_소각-기계(5차)" xfId="107" xr:uid="{00000000-0005-0000-0000-00006A000000}"/>
    <cellStyle name="°iA¤¼O¼yA¡_안산재활용내역서-기본설계1" xfId="108" xr:uid="{00000000-0005-0000-0000-00006B000000}"/>
    <cellStyle name="°íÁ¤¼Ò¼ýÁ¡_파주기계,토목단가" xfId="109" xr:uid="{00000000-0005-0000-0000-00006C000000}"/>
    <cellStyle name="°iA¤Aa·A1" xfId="110" xr:uid="{00000000-0005-0000-0000-00006D000000}"/>
    <cellStyle name="°íÁ¤Ãâ·Â1" xfId="111" xr:uid="{00000000-0005-0000-0000-00006E000000}"/>
    <cellStyle name="°iA¤Aa·A2" xfId="112" xr:uid="{00000000-0005-0000-0000-00006F000000}"/>
    <cellStyle name="°íÁ¤Ãâ·Â2" xfId="113" xr:uid="{00000000-0005-0000-0000-000070000000}"/>
    <cellStyle name="0" xfId="114" xr:uid="{00000000-0005-0000-0000-000071000000}"/>
    <cellStyle name="0%" xfId="115" xr:uid="{00000000-0005-0000-0000-000072000000}"/>
    <cellStyle name="0,0_x000d__x000a_NA_x000d__x000a_" xfId="116" xr:uid="{00000000-0005-0000-0000-000073000000}"/>
    <cellStyle name="0.0%" xfId="117" xr:uid="{00000000-0005-0000-0000-000074000000}"/>
    <cellStyle name="0.00%" xfId="118" xr:uid="{00000000-0005-0000-0000-000075000000}"/>
    <cellStyle name="0.000%" xfId="119" xr:uid="{00000000-0005-0000-0000-000076000000}"/>
    <cellStyle name="0.0000%" xfId="120" xr:uid="{00000000-0005-0000-0000-000077000000}"/>
    <cellStyle name="00" xfId="121" xr:uid="{00000000-0005-0000-0000-000078000000}"/>
    <cellStyle name="¼yAU(R)" xfId="122" xr:uid="{00000000-0005-0000-0000-000079000000}"/>
    <cellStyle name="1" xfId="123" xr:uid="{00000000-0005-0000-0000-00007A000000}"/>
    <cellStyle name="1_laroux" xfId="124" xr:uid="{00000000-0005-0000-0000-00007B000000}"/>
    <cellStyle name="1_laroux_ATC-YOON1" xfId="125" xr:uid="{00000000-0005-0000-0000-00007C000000}"/>
    <cellStyle name="1_total" xfId="126" xr:uid="{00000000-0005-0000-0000-00007D000000}"/>
    <cellStyle name="1_total_00-예산서양식100" xfId="127" xr:uid="{00000000-0005-0000-0000-00007E000000}"/>
    <cellStyle name="1_total_00-예산서양식100_설계내역서" xfId="128" xr:uid="{00000000-0005-0000-0000-00007F000000}"/>
    <cellStyle name="1_total_00-예산서양식100_설계내역서_설계내역서" xfId="129" xr:uid="{00000000-0005-0000-0000-000080000000}"/>
    <cellStyle name="1_total_00-예산서양식100_설계내역서_설계내역서(2안)" xfId="130" xr:uid="{00000000-0005-0000-0000-000081000000}"/>
    <cellStyle name="1_total_00-예산서양식100_설계내역서_여과지 설계 발주" xfId="131" xr:uid="{00000000-0005-0000-0000-000082000000}"/>
    <cellStyle name="1_total_00-예산서양식100_설계내역서_제4장설계내역서" xfId="132" xr:uid="{00000000-0005-0000-0000-000083000000}"/>
    <cellStyle name="1_total_00-예산서양식100_설계내역서최종(갑지,1-1기자재수정)" xfId="133" xr:uid="{00000000-0005-0000-0000-000084000000}"/>
    <cellStyle name="1_total_00-예산서양식100_설계내역서최종(갑지,1-1기자재수정)_설계내역서" xfId="134" xr:uid="{00000000-0005-0000-0000-000085000000}"/>
    <cellStyle name="1_total_00-예산서양식100_설계내역서최종(갑지,1-1기자재수정)_설계내역서(2안)" xfId="135" xr:uid="{00000000-0005-0000-0000-000086000000}"/>
    <cellStyle name="1_total_00-예산서양식100_설계내역서최종(갑지,1-1기자재수정)_여과지 설계 발주" xfId="136" xr:uid="{00000000-0005-0000-0000-000087000000}"/>
    <cellStyle name="1_total_00-예산서양식100_설계내역서최종(갑지,1-1기자재수정)_제4장설계내역서" xfId="137" xr:uid="{00000000-0005-0000-0000-000088000000}"/>
    <cellStyle name="1_total_1-소각시설" xfId="138" xr:uid="{00000000-0005-0000-0000-000089000000}"/>
    <cellStyle name="1_total_1-소각시설_군위내역서(조)" xfId="139" xr:uid="{00000000-0005-0000-0000-00008A000000}"/>
    <cellStyle name="1_total_군위내역서" xfId="140" xr:uid="{00000000-0005-0000-0000-00008B000000}"/>
    <cellStyle name="1_total_군위내역서_군위내역서(조)" xfId="141" xr:uid="{00000000-0005-0000-0000-00008C000000}"/>
    <cellStyle name="1_total_기계내역서" xfId="142" xr:uid="{00000000-0005-0000-0000-00008D000000}"/>
    <cellStyle name="1_total_기계내역서_1-소각시설" xfId="143" xr:uid="{00000000-0005-0000-0000-00008E000000}"/>
    <cellStyle name="1_total_기계내역서_1-소각시설_군위내역서(조)" xfId="144" xr:uid="{00000000-0005-0000-0000-00008F000000}"/>
    <cellStyle name="1_total_기계내역서_군위내역서" xfId="145" xr:uid="{00000000-0005-0000-0000-000090000000}"/>
    <cellStyle name="1_total_기계내역서_군위내역서_군위내역서(조)" xfId="146" xr:uid="{00000000-0005-0000-0000-000091000000}"/>
    <cellStyle name="1_total_기기리스트(수정)" xfId="147" xr:uid="{00000000-0005-0000-0000-000092000000}"/>
    <cellStyle name="1_total_기기리스트(수정)_1-소각시설" xfId="148" xr:uid="{00000000-0005-0000-0000-000093000000}"/>
    <cellStyle name="1_total_기기리스트(수정)_1-소각시설_군위내역서(조)" xfId="149" xr:uid="{00000000-0005-0000-0000-000094000000}"/>
    <cellStyle name="1_total_기기리스트(수정)_군위내역서" xfId="150" xr:uid="{00000000-0005-0000-0000-000095000000}"/>
    <cellStyle name="1_total_기기리스트(수정)_군위내역서_군위내역서(조)" xfId="151" xr:uid="{00000000-0005-0000-0000-000096000000}"/>
    <cellStyle name="1_total_설계내역서" xfId="152" xr:uid="{00000000-0005-0000-0000-000097000000}"/>
    <cellStyle name="1_total_설계내역서_설계내역서" xfId="153" xr:uid="{00000000-0005-0000-0000-000098000000}"/>
    <cellStyle name="1_total_설계내역서_설계내역서(2안)" xfId="154" xr:uid="{00000000-0005-0000-0000-000099000000}"/>
    <cellStyle name="1_total_설계내역서_여과지 설계 발주" xfId="155" xr:uid="{00000000-0005-0000-0000-00009A000000}"/>
    <cellStyle name="1_total_설계내역서_제4장설계내역서" xfId="156" xr:uid="{00000000-0005-0000-0000-00009B000000}"/>
    <cellStyle name="1_total_설계내역서최종(갑지,1-1기자재수정)" xfId="157" xr:uid="{00000000-0005-0000-0000-00009C000000}"/>
    <cellStyle name="1_total_설계내역서최종(갑지,1-1기자재수정)_설계내역서" xfId="158" xr:uid="{00000000-0005-0000-0000-00009D000000}"/>
    <cellStyle name="1_total_설계내역서최종(갑지,1-1기자재수정)_설계내역서(2안)" xfId="159" xr:uid="{00000000-0005-0000-0000-00009E000000}"/>
    <cellStyle name="1_total_설계내역서최종(갑지,1-1기자재수정)_여과지 설계 발주" xfId="160" xr:uid="{00000000-0005-0000-0000-00009F000000}"/>
    <cellStyle name="1_total_설계내역서최종(갑지,1-1기자재수정)_제4장설계내역서" xfId="161" xr:uid="{00000000-0005-0000-0000-0000A0000000}"/>
    <cellStyle name="1_total_현충묘지-예산서(조경)" xfId="162" xr:uid="{00000000-0005-0000-0000-0000A1000000}"/>
    <cellStyle name="1_total_현충묘지-예산서(조경)_설계내역서" xfId="163" xr:uid="{00000000-0005-0000-0000-0000A2000000}"/>
    <cellStyle name="1_total_현충묘지-예산서(조경)_설계내역서_설계내역서" xfId="164" xr:uid="{00000000-0005-0000-0000-0000A3000000}"/>
    <cellStyle name="1_total_현충묘지-예산서(조경)_설계내역서_설계내역서(2안)" xfId="165" xr:uid="{00000000-0005-0000-0000-0000A4000000}"/>
    <cellStyle name="1_total_현충묘지-예산서(조경)_설계내역서_여과지 설계 발주" xfId="166" xr:uid="{00000000-0005-0000-0000-0000A5000000}"/>
    <cellStyle name="1_total_현충묘지-예산서(조경)_설계내역서_제4장설계내역서" xfId="167" xr:uid="{00000000-0005-0000-0000-0000A6000000}"/>
    <cellStyle name="1_total_현충묘지-예산서(조경)_설계내역서최종(갑지,1-1기자재수정)" xfId="168" xr:uid="{00000000-0005-0000-0000-0000A7000000}"/>
    <cellStyle name="1_total_현충묘지-예산서(조경)_설계내역서최종(갑지,1-1기자재수정)_설계내역서" xfId="169" xr:uid="{00000000-0005-0000-0000-0000A8000000}"/>
    <cellStyle name="1_total_현충묘지-예산서(조경)_설계내역서최종(갑지,1-1기자재수정)_설계내역서(2안)" xfId="170" xr:uid="{00000000-0005-0000-0000-0000A9000000}"/>
    <cellStyle name="1_total_현충묘지-예산서(조경)_설계내역서최종(갑지,1-1기자재수정)_여과지 설계 발주" xfId="171" xr:uid="{00000000-0005-0000-0000-0000AA000000}"/>
    <cellStyle name="1_total_현충묘지-예산서(조경)_설계내역서최종(갑지,1-1기자재수정)_제4장설계내역서" xfId="172" xr:uid="{00000000-0005-0000-0000-0000AB000000}"/>
    <cellStyle name="1_total_현충묘지-예산서(조경)_예산서-엑셀변환양식100" xfId="173" xr:uid="{00000000-0005-0000-0000-0000AC000000}"/>
    <cellStyle name="1_total_현충묘지-예산서(조경)_예산서-엑셀변환양식100_00-예산서양식100" xfId="174" xr:uid="{00000000-0005-0000-0000-0000AD000000}"/>
    <cellStyle name="1_total_현충묘지-예산서(조경)_예산서-엑셀변환양식100_00-예산서양식100_설계내역서" xfId="175" xr:uid="{00000000-0005-0000-0000-0000AE000000}"/>
    <cellStyle name="1_total_현충묘지-예산서(조경)_예산서-엑셀변환양식100_00-예산서양식100_설계내역서_설계내역서" xfId="176" xr:uid="{00000000-0005-0000-0000-0000AF000000}"/>
    <cellStyle name="1_total_현충묘지-예산서(조경)_예산서-엑셀변환양식100_00-예산서양식100_설계내역서_설계내역서(2안)" xfId="177" xr:uid="{00000000-0005-0000-0000-0000B0000000}"/>
    <cellStyle name="1_total_현충묘지-예산서(조경)_예산서-엑셀변환양식100_00-예산서양식100_설계내역서_여과지 설계 발주" xfId="178" xr:uid="{00000000-0005-0000-0000-0000B1000000}"/>
    <cellStyle name="1_total_현충묘지-예산서(조경)_예산서-엑셀변환양식100_00-예산서양식100_설계내역서_제4장설계내역서" xfId="179" xr:uid="{00000000-0005-0000-0000-0000B2000000}"/>
    <cellStyle name="1_total_현충묘지-예산서(조경)_예산서-엑셀변환양식100_00-예산서양식100_설계내역서최종(갑지,1-1기자재수정)" xfId="180" xr:uid="{00000000-0005-0000-0000-0000B3000000}"/>
    <cellStyle name="1_total_현충묘지-예산서(조경)_예산서-엑셀변환양식100_00-예산서양식100_설계내역서최종(갑지,1-1기자재수정)_설계내역서" xfId="181" xr:uid="{00000000-0005-0000-0000-0000B4000000}"/>
    <cellStyle name="1_total_현충묘지-예산서(조경)_예산서-엑셀변환양식100_00-예산서양식100_설계내역서최종(갑지,1-1기자재수정)_설계내역서(2안)" xfId="182" xr:uid="{00000000-0005-0000-0000-0000B5000000}"/>
    <cellStyle name="1_total_현충묘지-예산서(조경)_예산서-엑셀변환양식100_00-예산서양식100_설계내역서최종(갑지,1-1기자재수정)_여과지 설계 발주" xfId="183" xr:uid="{00000000-0005-0000-0000-0000B6000000}"/>
    <cellStyle name="1_total_현충묘지-예산서(조경)_예산서-엑셀변환양식100_00-예산서양식100_설계내역서최종(갑지,1-1기자재수정)_제4장설계내역서" xfId="184" xr:uid="{00000000-0005-0000-0000-0000B7000000}"/>
    <cellStyle name="1_total_현충묘지-예산서(조경)_예산서-엑셀변환양식100_설계내역서" xfId="185" xr:uid="{00000000-0005-0000-0000-0000B8000000}"/>
    <cellStyle name="1_total_현충묘지-예산서(조경)_예산서-엑셀변환양식100_설계내역서_설계내역서" xfId="186" xr:uid="{00000000-0005-0000-0000-0000B9000000}"/>
    <cellStyle name="1_total_현충묘지-예산서(조경)_예산서-엑셀변환양식100_설계내역서_설계내역서(2안)" xfId="187" xr:uid="{00000000-0005-0000-0000-0000BA000000}"/>
    <cellStyle name="1_total_현충묘지-예산서(조경)_예산서-엑셀변환양식100_설계내역서_여과지 설계 발주" xfId="188" xr:uid="{00000000-0005-0000-0000-0000BB000000}"/>
    <cellStyle name="1_total_현충묘지-예산서(조경)_예산서-엑셀변환양식100_설계내역서_제4장설계내역서" xfId="189" xr:uid="{00000000-0005-0000-0000-0000BC000000}"/>
    <cellStyle name="1_total_현충묘지-예산서(조경)_예산서-엑셀변환양식100_설계내역서최종(갑지,1-1기자재수정)" xfId="190" xr:uid="{00000000-0005-0000-0000-0000BD000000}"/>
    <cellStyle name="1_total_현충묘지-예산서(조경)_예산서-엑셀변환양식100_설계내역서최종(갑지,1-1기자재수정)_설계내역서" xfId="191" xr:uid="{00000000-0005-0000-0000-0000BE000000}"/>
    <cellStyle name="1_total_현충묘지-예산서(조경)_예산서-엑셀변환양식100_설계내역서최종(갑지,1-1기자재수정)_설계내역서(2안)" xfId="192" xr:uid="{00000000-0005-0000-0000-0000BF000000}"/>
    <cellStyle name="1_total_현충묘지-예산서(조경)_예산서-엑셀변환양식100_설계내역서최종(갑지,1-1기자재수정)_여과지 설계 발주" xfId="193" xr:uid="{00000000-0005-0000-0000-0000C0000000}"/>
    <cellStyle name="1_total_현충묘지-예산서(조경)_예산서-엑셀변환양식100_설계내역서최종(갑지,1-1기자재수정)_제4장설계내역서" xfId="194" xr:uid="{00000000-0005-0000-0000-0000C1000000}"/>
    <cellStyle name="1_tree" xfId="195" xr:uid="{00000000-0005-0000-0000-0000C2000000}"/>
    <cellStyle name="1_tree_00-예산서양식100" xfId="196" xr:uid="{00000000-0005-0000-0000-0000C3000000}"/>
    <cellStyle name="1_tree_00-예산서양식100_설계내역서" xfId="197" xr:uid="{00000000-0005-0000-0000-0000C4000000}"/>
    <cellStyle name="1_tree_00-예산서양식100_설계내역서_설계내역서" xfId="198" xr:uid="{00000000-0005-0000-0000-0000C5000000}"/>
    <cellStyle name="1_tree_00-예산서양식100_설계내역서_설계내역서(2안)" xfId="199" xr:uid="{00000000-0005-0000-0000-0000C6000000}"/>
    <cellStyle name="1_tree_00-예산서양식100_설계내역서_여과지 설계 발주" xfId="200" xr:uid="{00000000-0005-0000-0000-0000C7000000}"/>
    <cellStyle name="1_tree_00-예산서양식100_설계내역서_제4장설계내역서" xfId="201" xr:uid="{00000000-0005-0000-0000-0000C8000000}"/>
    <cellStyle name="1_tree_00-예산서양식100_설계내역서최종(갑지,1-1기자재수정)" xfId="202" xr:uid="{00000000-0005-0000-0000-0000C9000000}"/>
    <cellStyle name="1_tree_00-예산서양식100_설계내역서최종(갑지,1-1기자재수정)_설계내역서" xfId="203" xr:uid="{00000000-0005-0000-0000-0000CA000000}"/>
    <cellStyle name="1_tree_00-예산서양식100_설계내역서최종(갑지,1-1기자재수정)_설계내역서(2안)" xfId="204" xr:uid="{00000000-0005-0000-0000-0000CB000000}"/>
    <cellStyle name="1_tree_00-예산서양식100_설계내역서최종(갑지,1-1기자재수정)_여과지 설계 발주" xfId="205" xr:uid="{00000000-0005-0000-0000-0000CC000000}"/>
    <cellStyle name="1_tree_00-예산서양식100_설계내역서최종(갑지,1-1기자재수정)_제4장설계내역서" xfId="206" xr:uid="{00000000-0005-0000-0000-0000CD000000}"/>
    <cellStyle name="1_tree_1-소각시설" xfId="207" xr:uid="{00000000-0005-0000-0000-0000CE000000}"/>
    <cellStyle name="1_tree_1-소각시설_군위내역서(조)" xfId="208" xr:uid="{00000000-0005-0000-0000-0000CF000000}"/>
    <cellStyle name="1_tree_군위내역서" xfId="209" xr:uid="{00000000-0005-0000-0000-0000D0000000}"/>
    <cellStyle name="1_tree_군위내역서_군위내역서(조)" xfId="210" xr:uid="{00000000-0005-0000-0000-0000D1000000}"/>
    <cellStyle name="1_tree_기계내역서" xfId="211" xr:uid="{00000000-0005-0000-0000-0000D2000000}"/>
    <cellStyle name="1_tree_기계내역서_1-소각시설" xfId="212" xr:uid="{00000000-0005-0000-0000-0000D3000000}"/>
    <cellStyle name="1_tree_기계내역서_1-소각시설_군위내역서(조)" xfId="213" xr:uid="{00000000-0005-0000-0000-0000D4000000}"/>
    <cellStyle name="1_tree_기계내역서_군위내역서" xfId="214" xr:uid="{00000000-0005-0000-0000-0000D5000000}"/>
    <cellStyle name="1_tree_기계내역서_군위내역서_군위내역서(조)" xfId="215" xr:uid="{00000000-0005-0000-0000-0000D6000000}"/>
    <cellStyle name="1_tree_기기리스트(수정)" xfId="216" xr:uid="{00000000-0005-0000-0000-0000D7000000}"/>
    <cellStyle name="1_tree_기기리스트(수정)_1-소각시설" xfId="217" xr:uid="{00000000-0005-0000-0000-0000D8000000}"/>
    <cellStyle name="1_tree_기기리스트(수정)_1-소각시설_군위내역서(조)" xfId="218" xr:uid="{00000000-0005-0000-0000-0000D9000000}"/>
    <cellStyle name="1_tree_기기리스트(수정)_군위내역서" xfId="219" xr:uid="{00000000-0005-0000-0000-0000DA000000}"/>
    <cellStyle name="1_tree_기기리스트(수정)_군위내역서_군위내역서(조)" xfId="220" xr:uid="{00000000-0005-0000-0000-0000DB000000}"/>
    <cellStyle name="1_tree_설계내역서" xfId="221" xr:uid="{00000000-0005-0000-0000-0000DC000000}"/>
    <cellStyle name="1_tree_설계내역서_설계내역서" xfId="222" xr:uid="{00000000-0005-0000-0000-0000DD000000}"/>
    <cellStyle name="1_tree_설계내역서_설계내역서(2안)" xfId="223" xr:uid="{00000000-0005-0000-0000-0000DE000000}"/>
    <cellStyle name="1_tree_설계내역서_여과지 설계 발주" xfId="224" xr:uid="{00000000-0005-0000-0000-0000DF000000}"/>
    <cellStyle name="1_tree_설계내역서_제4장설계내역서" xfId="225" xr:uid="{00000000-0005-0000-0000-0000E0000000}"/>
    <cellStyle name="1_tree_설계내역서최종(갑지,1-1기자재수정)" xfId="226" xr:uid="{00000000-0005-0000-0000-0000E1000000}"/>
    <cellStyle name="1_tree_설계내역서최종(갑지,1-1기자재수정)_설계내역서" xfId="227" xr:uid="{00000000-0005-0000-0000-0000E2000000}"/>
    <cellStyle name="1_tree_설계내역서최종(갑지,1-1기자재수정)_설계내역서(2안)" xfId="228" xr:uid="{00000000-0005-0000-0000-0000E3000000}"/>
    <cellStyle name="1_tree_설계내역서최종(갑지,1-1기자재수정)_여과지 설계 발주" xfId="229" xr:uid="{00000000-0005-0000-0000-0000E4000000}"/>
    <cellStyle name="1_tree_설계내역서최종(갑지,1-1기자재수정)_제4장설계내역서" xfId="230" xr:uid="{00000000-0005-0000-0000-0000E5000000}"/>
    <cellStyle name="1_tree_수량산출" xfId="231" xr:uid="{00000000-0005-0000-0000-0000E6000000}"/>
    <cellStyle name="1_tree_수량산출_00-예산서양식100" xfId="232" xr:uid="{00000000-0005-0000-0000-0000E7000000}"/>
    <cellStyle name="1_tree_수량산출_00-예산서양식100_설계내역서" xfId="233" xr:uid="{00000000-0005-0000-0000-0000E8000000}"/>
    <cellStyle name="1_tree_수량산출_00-예산서양식100_설계내역서_설계내역서" xfId="234" xr:uid="{00000000-0005-0000-0000-0000E9000000}"/>
    <cellStyle name="1_tree_수량산출_00-예산서양식100_설계내역서_설계내역서(2안)" xfId="235" xr:uid="{00000000-0005-0000-0000-0000EA000000}"/>
    <cellStyle name="1_tree_수량산출_00-예산서양식100_설계내역서_여과지 설계 발주" xfId="236" xr:uid="{00000000-0005-0000-0000-0000EB000000}"/>
    <cellStyle name="1_tree_수량산출_00-예산서양식100_설계내역서_제4장설계내역서" xfId="237" xr:uid="{00000000-0005-0000-0000-0000EC000000}"/>
    <cellStyle name="1_tree_수량산출_00-예산서양식100_설계내역서최종(갑지,1-1기자재수정)" xfId="238" xr:uid="{00000000-0005-0000-0000-0000ED000000}"/>
    <cellStyle name="1_tree_수량산출_00-예산서양식100_설계내역서최종(갑지,1-1기자재수정)_설계내역서" xfId="239" xr:uid="{00000000-0005-0000-0000-0000EE000000}"/>
    <cellStyle name="1_tree_수량산출_00-예산서양식100_설계내역서최종(갑지,1-1기자재수정)_설계내역서(2안)" xfId="240" xr:uid="{00000000-0005-0000-0000-0000EF000000}"/>
    <cellStyle name="1_tree_수량산출_00-예산서양식100_설계내역서최종(갑지,1-1기자재수정)_여과지 설계 발주" xfId="241" xr:uid="{00000000-0005-0000-0000-0000F0000000}"/>
    <cellStyle name="1_tree_수량산출_00-예산서양식100_설계내역서최종(갑지,1-1기자재수정)_제4장설계내역서" xfId="242" xr:uid="{00000000-0005-0000-0000-0000F1000000}"/>
    <cellStyle name="1_tree_수량산출_1-소각시설" xfId="243" xr:uid="{00000000-0005-0000-0000-0000F2000000}"/>
    <cellStyle name="1_tree_수량산출_1-소각시설_군위내역서(조)" xfId="244" xr:uid="{00000000-0005-0000-0000-0000F3000000}"/>
    <cellStyle name="1_tree_수량산출_군위내역서" xfId="245" xr:uid="{00000000-0005-0000-0000-0000F4000000}"/>
    <cellStyle name="1_tree_수량산출_군위내역서_군위내역서(조)" xfId="246" xr:uid="{00000000-0005-0000-0000-0000F5000000}"/>
    <cellStyle name="1_tree_수량산출_기계내역서" xfId="247" xr:uid="{00000000-0005-0000-0000-0000F6000000}"/>
    <cellStyle name="1_tree_수량산출_기계내역서_1-소각시설" xfId="248" xr:uid="{00000000-0005-0000-0000-0000F7000000}"/>
    <cellStyle name="1_tree_수량산출_기계내역서_1-소각시설_군위내역서(조)" xfId="249" xr:uid="{00000000-0005-0000-0000-0000F8000000}"/>
    <cellStyle name="1_tree_수량산출_기계내역서_군위내역서" xfId="250" xr:uid="{00000000-0005-0000-0000-0000F9000000}"/>
    <cellStyle name="1_tree_수량산출_기계내역서_군위내역서_군위내역서(조)" xfId="251" xr:uid="{00000000-0005-0000-0000-0000FA000000}"/>
    <cellStyle name="1_tree_수량산출_기기리스트(수정)" xfId="252" xr:uid="{00000000-0005-0000-0000-0000FB000000}"/>
    <cellStyle name="1_tree_수량산출_기기리스트(수정)_1-소각시설" xfId="253" xr:uid="{00000000-0005-0000-0000-0000FC000000}"/>
    <cellStyle name="1_tree_수량산출_기기리스트(수정)_1-소각시설_군위내역서(조)" xfId="254" xr:uid="{00000000-0005-0000-0000-0000FD000000}"/>
    <cellStyle name="1_tree_수량산출_기기리스트(수정)_군위내역서" xfId="255" xr:uid="{00000000-0005-0000-0000-0000FE000000}"/>
    <cellStyle name="1_tree_수량산출_기기리스트(수정)_군위내역서_군위내역서(조)" xfId="256" xr:uid="{00000000-0005-0000-0000-0000FF000000}"/>
    <cellStyle name="1_tree_수량산출_설계내역서" xfId="257" xr:uid="{00000000-0005-0000-0000-000000010000}"/>
    <cellStyle name="1_tree_수량산출_설계내역서_설계내역서" xfId="258" xr:uid="{00000000-0005-0000-0000-000001010000}"/>
    <cellStyle name="1_tree_수량산출_설계내역서_설계내역서(2안)" xfId="259" xr:uid="{00000000-0005-0000-0000-000002010000}"/>
    <cellStyle name="1_tree_수량산출_설계내역서_여과지 설계 발주" xfId="260" xr:uid="{00000000-0005-0000-0000-000003010000}"/>
    <cellStyle name="1_tree_수량산출_설계내역서_제4장설계내역서" xfId="261" xr:uid="{00000000-0005-0000-0000-000004010000}"/>
    <cellStyle name="1_tree_수량산출_설계내역서최종(갑지,1-1기자재수정)" xfId="262" xr:uid="{00000000-0005-0000-0000-000005010000}"/>
    <cellStyle name="1_tree_수량산출_설계내역서최종(갑지,1-1기자재수정)_설계내역서" xfId="263" xr:uid="{00000000-0005-0000-0000-000006010000}"/>
    <cellStyle name="1_tree_수량산출_설계내역서최종(갑지,1-1기자재수정)_설계내역서(2안)" xfId="264" xr:uid="{00000000-0005-0000-0000-000007010000}"/>
    <cellStyle name="1_tree_수량산출_설계내역서최종(갑지,1-1기자재수정)_여과지 설계 발주" xfId="265" xr:uid="{00000000-0005-0000-0000-000008010000}"/>
    <cellStyle name="1_tree_수량산출_설계내역서최종(갑지,1-1기자재수정)_제4장설계내역서" xfId="266" xr:uid="{00000000-0005-0000-0000-000009010000}"/>
    <cellStyle name="1_tree_수량산출_현충묘지-예산서(조경)" xfId="267" xr:uid="{00000000-0005-0000-0000-00000A010000}"/>
    <cellStyle name="1_tree_수량산출_현충묘지-예산서(조경)_설계내역서" xfId="268" xr:uid="{00000000-0005-0000-0000-00000B010000}"/>
    <cellStyle name="1_tree_수량산출_현충묘지-예산서(조경)_설계내역서_설계내역서" xfId="269" xr:uid="{00000000-0005-0000-0000-00000C010000}"/>
    <cellStyle name="1_tree_수량산출_현충묘지-예산서(조경)_설계내역서_설계내역서(2안)" xfId="270" xr:uid="{00000000-0005-0000-0000-00000D010000}"/>
    <cellStyle name="1_tree_수량산출_현충묘지-예산서(조경)_설계내역서_여과지 설계 발주" xfId="271" xr:uid="{00000000-0005-0000-0000-00000E010000}"/>
    <cellStyle name="1_tree_수량산출_현충묘지-예산서(조경)_설계내역서_제4장설계내역서" xfId="272" xr:uid="{00000000-0005-0000-0000-00000F010000}"/>
    <cellStyle name="1_tree_수량산출_현충묘지-예산서(조경)_설계내역서최종(갑지,1-1기자재수정)" xfId="273" xr:uid="{00000000-0005-0000-0000-000010010000}"/>
    <cellStyle name="1_tree_수량산출_현충묘지-예산서(조경)_설계내역서최종(갑지,1-1기자재수정)_설계내역서" xfId="274" xr:uid="{00000000-0005-0000-0000-000011010000}"/>
    <cellStyle name="1_tree_수량산출_현충묘지-예산서(조경)_설계내역서최종(갑지,1-1기자재수정)_설계내역서(2안)" xfId="275" xr:uid="{00000000-0005-0000-0000-000012010000}"/>
    <cellStyle name="1_tree_수량산출_현충묘지-예산서(조경)_설계내역서최종(갑지,1-1기자재수정)_여과지 설계 발주" xfId="276" xr:uid="{00000000-0005-0000-0000-000013010000}"/>
    <cellStyle name="1_tree_수량산출_현충묘지-예산서(조경)_설계내역서최종(갑지,1-1기자재수정)_제4장설계내역서" xfId="277" xr:uid="{00000000-0005-0000-0000-000014010000}"/>
    <cellStyle name="1_tree_수량산출_현충묘지-예산서(조경)_예산서-엑셀변환양식100" xfId="278" xr:uid="{00000000-0005-0000-0000-000015010000}"/>
    <cellStyle name="1_tree_수량산출_현충묘지-예산서(조경)_예산서-엑셀변환양식100_00-예산서양식100" xfId="279" xr:uid="{00000000-0005-0000-0000-000016010000}"/>
    <cellStyle name="1_tree_수량산출_현충묘지-예산서(조경)_예산서-엑셀변환양식100_00-예산서양식100_설계내역서" xfId="280" xr:uid="{00000000-0005-0000-0000-000017010000}"/>
    <cellStyle name="1_tree_수량산출_현충묘지-예산서(조경)_예산서-엑셀변환양식100_00-예산서양식100_설계내역서_설계내역서" xfId="281" xr:uid="{00000000-0005-0000-0000-000018010000}"/>
    <cellStyle name="1_tree_수량산출_현충묘지-예산서(조경)_예산서-엑셀변환양식100_00-예산서양식100_설계내역서_설계내역서(2안)" xfId="282" xr:uid="{00000000-0005-0000-0000-000019010000}"/>
    <cellStyle name="1_tree_수량산출_현충묘지-예산서(조경)_예산서-엑셀변환양식100_00-예산서양식100_설계내역서_여과지 설계 발주" xfId="283" xr:uid="{00000000-0005-0000-0000-00001A010000}"/>
    <cellStyle name="1_tree_수량산출_현충묘지-예산서(조경)_예산서-엑셀변환양식100_00-예산서양식100_설계내역서_제4장설계내역서" xfId="284" xr:uid="{00000000-0005-0000-0000-00001B010000}"/>
    <cellStyle name="1_tree_수량산출_현충묘지-예산서(조경)_예산서-엑셀변환양식100_00-예산서양식100_설계내역서최종(갑지,1-1기자재수정)" xfId="285" xr:uid="{00000000-0005-0000-0000-00001C010000}"/>
    <cellStyle name="1_tree_수량산출_현충묘지-예산서(조경)_예산서-엑셀변환양식100_00-예산서양식100_설계내역서최종(갑지,1-1기자재수정)_설계내역서" xfId="286" xr:uid="{00000000-0005-0000-0000-00001D010000}"/>
    <cellStyle name="1_tree_수량산출_현충묘지-예산서(조경)_예산서-엑셀변환양식100_00-예산서양식100_설계내역서최종(갑지,1-1기자재수정)_설계내역서(2안)" xfId="287" xr:uid="{00000000-0005-0000-0000-00001E010000}"/>
    <cellStyle name="1_tree_수량산출_현충묘지-예산서(조경)_예산서-엑셀변환양식100_00-예산서양식100_설계내역서최종(갑지,1-1기자재수정)_여과지 설계 발주" xfId="288" xr:uid="{00000000-0005-0000-0000-00001F010000}"/>
    <cellStyle name="1_tree_수량산출_현충묘지-예산서(조경)_예산서-엑셀변환양식100_00-예산서양식100_설계내역서최종(갑지,1-1기자재수정)_제4장설계내역서" xfId="289" xr:uid="{00000000-0005-0000-0000-000020010000}"/>
    <cellStyle name="1_tree_수량산출_현충묘지-예산서(조경)_예산서-엑셀변환양식100_설계내역서" xfId="290" xr:uid="{00000000-0005-0000-0000-000021010000}"/>
    <cellStyle name="1_tree_수량산출_현충묘지-예산서(조경)_예산서-엑셀변환양식100_설계내역서_설계내역서" xfId="291" xr:uid="{00000000-0005-0000-0000-000022010000}"/>
    <cellStyle name="1_tree_수량산출_현충묘지-예산서(조경)_예산서-엑셀변환양식100_설계내역서_설계내역서(2안)" xfId="292" xr:uid="{00000000-0005-0000-0000-000023010000}"/>
    <cellStyle name="1_tree_수량산출_현충묘지-예산서(조경)_예산서-엑셀변환양식100_설계내역서_여과지 설계 발주" xfId="293" xr:uid="{00000000-0005-0000-0000-000024010000}"/>
    <cellStyle name="1_tree_수량산출_현충묘지-예산서(조경)_예산서-엑셀변환양식100_설계내역서_제4장설계내역서" xfId="294" xr:uid="{00000000-0005-0000-0000-000025010000}"/>
    <cellStyle name="1_tree_수량산출_현충묘지-예산서(조경)_예산서-엑셀변환양식100_설계내역서최종(갑지,1-1기자재수정)" xfId="295" xr:uid="{00000000-0005-0000-0000-000026010000}"/>
    <cellStyle name="1_tree_수량산출_현충묘지-예산서(조경)_예산서-엑셀변환양식100_설계내역서최종(갑지,1-1기자재수정)_설계내역서" xfId="296" xr:uid="{00000000-0005-0000-0000-000027010000}"/>
    <cellStyle name="1_tree_수량산출_현충묘지-예산서(조경)_예산서-엑셀변환양식100_설계내역서최종(갑지,1-1기자재수정)_설계내역서(2안)" xfId="297" xr:uid="{00000000-0005-0000-0000-000028010000}"/>
    <cellStyle name="1_tree_수량산출_현충묘지-예산서(조경)_예산서-엑셀변환양식100_설계내역서최종(갑지,1-1기자재수정)_여과지 설계 발주" xfId="298" xr:uid="{00000000-0005-0000-0000-000029010000}"/>
    <cellStyle name="1_tree_수량산출_현충묘지-예산서(조경)_예산서-엑셀변환양식100_설계내역서최종(갑지,1-1기자재수정)_제4장설계내역서" xfId="299" xr:uid="{00000000-0005-0000-0000-00002A010000}"/>
    <cellStyle name="1_tree_현충묘지-예산서(조경)" xfId="300" xr:uid="{00000000-0005-0000-0000-00002B010000}"/>
    <cellStyle name="1_tree_현충묘지-예산서(조경)_설계내역서" xfId="301" xr:uid="{00000000-0005-0000-0000-00002C010000}"/>
    <cellStyle name="1_tree_현충묘지-예산서(조경)_설계내역서_설계내역서" xfId="302" xr:uid="{00000000-0005-0000-0000-00002D010000}"/>
    <cellStyle name="1_tree_현충묘지-예산서(조경)_설계내역서_설계내역서(2안)" xfId="303" xr:uid="{00000000-0005-0000-0000-00002E010000}"/>
    <cellStyle name="1_tree_현충묘지-예산서(조경)_설계내역서_여과지 설계 발주" xfId="304" xr:uid="{00000000-0005-0000-0000-00002F010000}"/>
    <cellStyle name="1_tree_현충묘지-예산서(조경)_설계내역서_제4장설계내역서" xfId="305" xr:uid="{00000000-0005-0000-0000-000030010000}"/>
    <cellStyle name="1_tree_현충묘지-예산서(조경)_설계내역서최종(갑지,1-1기자재수정)" xfId="306" xr:uid="{00000000-0005-0000-0000-000031010000}"/>
    <cellStyle name="1_tree_현충묘지-예산서(조경)_설계내역서최종(갑지,1-1기자재수정)_설계내역서" xfId="307" xr:uid="{00000000-0005-0000-0000-000032010000}"/>
    <cellStyle name="1_tree_현충묘지-예산서(조경)_설계내역서최종(갑지,1-1기자재수정)_설계내역서(2안)" xfId="308" xr:uid="{00000000-0005-0000-0000-000033010000}"/>
    <cellStyle name="1_tree_현충묘지-예산서(조경)_설계내역서최종(갑지,1-1기자재수정)_여과지 설계 발주" xfId="309" xr:uid="{00000000-0005-0000-0000-000034010000}"/>
    <cellStyle name="1_tree_현충묘지-예산서(조경)_설계내역서최종(갑지,1-1기자재수정)_제4장설계내역서" xfId="310" xr:uid="{00000000-0005-0000-0000-000035010000}"/>
    <cellStyle name="1_tree_현충묘지-예산서(조경)_예산서-엑셀변환양식100" xfId="311" xr:uid="{00000000-0005-0000-0000-000036010000}"/>
    <cellStyle name="1_tree_현충묘지-예산서(조경)_예산서-엑셀변환양식100_00-예산서양식100" xfId="312" xr:uid="{00000000-0005-0000-0000-000037010000}"/>
    <cellStyle name="1_tree_현충묘지-예산서(조경)_예산서-엑셀변환양식100_00-예산서양식100_설계내역서" xfId="313" xr:uid="{00000000-0005-0000-0000-000038010000}"/>
    <cellStyle name="1_tree_현충묘지-예산서(조경)_예산서-엑셀변환양식100_00-예산서양식100_설계내역서_설계내역서" xfId="314" xr:uid="{00000000-0005-0000-0000-000039010000}"/>
    <cellStyle name="1_tree_현충묘지-예산서(조경)_예산서-엑셀변환양식100_00-예산서양식100_설계내역서_설계내역서(2안)" xfId="315" xr:uid="{00000000-0005-0000-0000-00003A010000}"/>
    <cellStyle name="1_tree_현충묘지-예산서(조경)_예산서-엑셀변환양식100_00-예산서양식100_설계내역서_여과지 설계 발주" xfId="316" xr:uid="{00000000-0005-0000-0000-00003B010000}"/>
    <cellStyle name="1_tree_현충묘지-예산서(조경)_예산서-엑셀변환양식100_00-예산서양식100_설계내역서_제4장설계내역서" xfId="317" xr:uid="{00000000-0005-0000-0000-00003C010000}"/>
    <cellStyle name="1_tree_현충묘지-예산서(조경)_예산서-엑셀변환양식100_00-예산서양식100_설계내역서최종(갑지,1-1기자재수정)" xfId="318" xr:uid="{00000000-0005-0000-0000-00003D010000}"/>
    <cellStyle name="1_tree_현충묘지-예산서(조경)_예산서-엑셀변환양식100_00-예산서양식100_설계내역서최종(갑지,1-1기자재수정)_설계내역서" xfId="319" xr:uid="{00000000-0005-0000-0000-00003E010000}"/>
    <cellStyle name="1_tree_현충묘지-예산서(조경)_예산서-엑셀변환양식100_00-예산서양식100_설계내역서최종(갑지,1-1기자재수정)_설계내역서(2안)" xfId="320" xr:uid="{00000000-0005-0000-0000-00003F010000}"/>
    <cellStyle name="1_tree_현충묘지-예산서(조경)_예산서-엑셀변환양식100_00-예산서양식100_설계내역서최종(갑지,1-1기자재수정)_여과지 설계 발주" xfId="321" xr:uid="{00000000-0005-0000-0000-000040010000}"/>
    <cellStyle name="1_tree_현충묘지-예산서(조경)_예산서-엑셀변환양식100_00-예산서양식100_설계내역서최종(갑지,1-1기자재수정)_제4장설계내역서" xfId="322" xr:uid="{00000000-0005-0000-0000-000041010000}"/>
    <cellStyle name="1_tree_현충묘지-예산서(조경)_예산서-엑셀변환양식100_설계내역서" xfId="323" xr:uid="{00000000-0005-0000-0000-000042010000}"/>
    <cellStyle name="1_tree_현충묘지-예산서(조경)_예산서-엑셀변환양식100_설계내역서_설계내역서" xfId="324" xr:uid="{00000000-0005-0000-0000-000043010000}"/>
    <cellStyle name="1_tree_현충묘지-예산서(조경)_예산서-엑셀변환양식100_설계내역서_설계내역서(2안)" xfId="325" xr:uid="{00000000-0005-0000-0000-000044010000}"/>
    <cellStyle name="1_tree_현충묘지-예산서(조경)_예산서-엑셀변환양식100_설계내역서_여과지 설계 발주" xfId="326" xr:uid="{00000000-0005-0000-0000-000045010000}"/>
    <cellStyle name="1_tree_현충묘지-예산서(조경)_예산서-엑셀변환양식100_설계내역서_제4장설계내역서" xfId="327" xr:uid="{00000000-0005-0000-0000-000046010000}"/>
    <cellStyle name="1_tree_현충묘지-예산서(조경)_예산서-엑셀변환양식100_설계내역서최종(갑지,1-1기자재수정)" xfId="328" xr:uid="{00000000-0005-0000-0000-000047010000}"/>
    <cellStyle name="1_tree_현충묘지-예산서(조경)_예산서-엑셀변환양식100_설계내역서최종(갑지,1-1기자재수정)_설계내역서" xfId="329" xr:uid="{00000000-0005-0000-0000-000048010000}"/>
    <cellStyle name="1_tree_현충묘지-예산서(조경)_예산서-엑셀변환양식100_설계내역서최종(갑지,1-1기자재수정)_설계내역서(2안)" xfId="330" xr:uid="{00000000-0005-0000-0000-000049010000}"/>
    <cellStyle name="1_tree_현충묘지-예산서(조경)_예산서-엑셀변환양식100_설계내역서최종(갑지,1-1기자재수정)_여과지 설계 발주" xfId="331" xr:uid="{00000000-0005-0000-0000-00004A010000}"/>
    <cellStyle name="1_tree_현충묘지-예산서(조경)_예산서-엑셀변환양식100_설계내역서최종(갑지,1-1기자재수정)_제4장설계내역서" xfId="332" xr:uid="{00000000-0005-0000-0000-00004B010000}"/>
    <cellStyle name="1_격포투찰내역" xfId="333" xr:uid="{00000000-0005-0000-0000-00004C010000}"/>
    <cellStyle name="1_단가조사표" xfId="334" xr:uid="{00000000-0005-0000-0000-00004D010000}"/>
    <cellStyle name="1_단가조사표_1011소각" xfId="335" xr:uid="{00000000-0005-0000-0000-00004E010000}"/>
    <cellStyle name="1_단가조사표_1113교~1" xfId="336" xr:uid="{00000000-0005-0000-0000-00004F010000}"/>
    <cellStyle name="1_단가조사표_121내역" xfId="337" xr:uid="{00000000-0005-0000-0000-000050010000}"/>
    <cellStyle name="1_단가조사표_객토량" xfId="338" xr:uid="{00000000-0005-0000-0000-000051010000}"/>
    <cellStyle name="1_단가조사표_교통센~1" xfId="339" xr:uid="{00000000-0005-0000-0000-000052010000}"/>
    <cellStyle name="1_단가조사표_교통센터412" xfId="340" xr:uid="{00000000-0005-0000-0000-000053010000}"/>
    <cellStyle name="1_단가조사표_교통수" xfId="341" xr:uid="{00000000-0005-0000-0000-000054010000}"/>
    <cellStyle name="1_단가조사표_교통수량산출서" xfId="342" xr:uid="{00000000-0005-0000-0000-000055010000}"/>
    <cellStyle name="1_단가조사표_구조물대가 (2)" xfId="343" xr:uid="{00000000-0005-0000-0000-000056010000}"/>
    <cellStyle name="1_단가조사표_내역서 (2)" xfId="344" xr:uid="{00000000-0005-0000-0000-000057010000}"/>
    <cellStyle name="1_단가조사표_대전관저지구" xfId="345" xr:uid="{00000000-0005-0000-0000-000058010000}"/>
    <cellStyle name="1_단가조사표_동측지~1" xfId="346" xr:uid="{00000000-0005-0000-0000-000059010000}"/>
    <cellStyle name="1_단가조사표_동측지원422" xfId="347" xr:uid="{00000000-0005-0000-0000-00005A010000}"/>
    <cellStyle name="1_단가조사표_동측지원512" xfId="348" xr:uid="{00000000-0005-0000-0000-00005B010000}"/>
    <cellStyle name="1_단가조사표_동측지원524" xfId="349" xr:uid="{00000000-0005-0000-0000-00005C010000}"/>
    <cellStyle name="1_단가조사표_부대422" xfId="350" xr:uid="{00000000-0005-0000-0000-00005D010000}"/>
    <cellStyle name="1_단가조사표_부대시설" xfId="351" xr:uid="{00000000-0005-0000-0000-00005E010000}"/>
    <cellStyle name="1_단가조사표_소각수~1" xfId="352" xr:uid="{00000000-0005-0000-0000-00005F010000}"/>
    <cellStyle name="1_단가조사표_소각수내역서" xfId="353" xr:uid="{00000000-0005-0000-0000-000060010000}"/>
    <cellStyle name="1_단가조사표_소각수목2" xfId="354" xr:uid="{00000000-0005-0000-0000-000061010000}"/>
    <cellStyle name="1_단가조사표_수량산출서 (2)" xfId="355" xr:uid="{00000000-0005-0000-0000-000062010000}"/>
    <cellStyle name="1_단가조사표_엑스포~1" xfId="356" xr:uid="{00000000-0005-0000-0000-000063010000}"/>
    <cellStyle name="1_단가조사표_엑스포한빛1" xfId="357" xr:uid="{00000000-0005-0000-0000-000064010000}"/>
    <cellStyle name="1_단가조사표_여객터미널331" xfId="358" xr:uid="{00000000-0005-0000-0000-000065010000}"/>
    <cellStyle name="1_단가조사표_여객터미널513" xfId="359" xr:uid="{00000000-0005-0000-0000-000066010000}"/>
    <cellStyle name="1_단가조사표_여객터미널629" xfId="360" xr:uid="{00000000-0005-0000-0000-000067010000}"/>
    <cellStyle name="1_단가조사표_외곽도로616" xfId="361" xr:uid="{00000000-0005-0000-0000-000068010000}"/>
    <cellStyle name="1_단가조사표_원가계~1" xfId="362" xr:uid="{00000000-0005-0000-0000-000069010000}"/>
    <cellStyle name="1_단가조사표_유기질" xfId="363" xr:uid="{00000000-0005-0000-0000-00006A010000}"/>
    <cellStyle name="1_단가조사표_자재조서 (2)" xfId="364" xr:uid="{00000000-0005-0000-0000-00006B010000}"/>
    <cellStyle name="1_단가조사표_총괄내역" xfId="365" xr:uid="{00000000-0005-0000-0000-00006C010000}"/>
    <cellStyle name="1_단가조사표_총괄내역 (2)" xfId="366" xr:uid="{00000000-0005-0000-0000-00006D010000}"/>
    <cellStyle name="1_단가조사표_터미널도로403" xfId="367" xr:uid="{00000000-0005-0000-0000-00006E010000}"/>
    <cellStyle name="1_단가조사표_터미널도로429" xfId="368" xr:uid="{00000000-0005-0000-0000-00006F010000}"/>
    <cellStyle name="1_단가조사표_포장일위" xfId="369" xr:uid="{00000000-0005-0000-0000-000070010000}"/>
    <cellStyle name="1_대전가오지구내역서" xfId="370" xr:uid="{00000000-0005-0000-0000-000071010000}"/>
    <cellStyle name="1_시민계략공사" xfId="371" xr:uid="{00000000-0005-0000-0000-000072010000}"/>
    <cellStyle name="1_시민계략공사_2002년도각종계산서하반기원본" xfId="372" xr:uid="{00000000-0005-0000-0000-000073010000}"/>
    <cellStyle name="1_시민계략공사_2002년도각종계산서하반기원본_2010금전출납,매입,매출장,어음" xfId="373" xr:uid="{00000000-0005-0000-0000-000074010000}"/>
    <cellStyle name="1_시민계략공사_2002년도각종계산서하반기원본_Book2" xfId="374" xr:uid="{00000000-0005-0000-0000-000075010000}"/>
    <cellStyle name="1_시민계략공사_2002년도각종계산서하반기원본_Book3" xfId="375" xr:uid="{00000000-0005-0000-0000-000076010000}"/>
    <cellStyle name="1_시민계략공사_2002년도각종계산서하반기원본_군위군 기전 설계예산서(잡철물제작설치로-080820)" xfId="376" xr:uid="{00000000-0005-0000-0000-000077010000}"/>
    <cellStyle name="1_시민계략공사_2002년도각종계산서하반기원본_군위-설계예산서(0331)" xfId="377" xr:uid="{00000000-0005-0000-0000-000078010000}"/>
    <cellStyle name="1_시민계략공사_2002년도각종계산서하반기원본_대기오염방지시설 교체가격조사서" xfId="378" xr:uid="{00000000-0005-0000-0000-000079010000}"/>
    <cellStyle name="1_시민계략공사_2002년도각종계산서하반기원본_대청면 가격조사Sheet(물가자료,정보합본)" xfId="379" xr:uid="{00000000-0005-0000-0000-00007A010000}"/>
    <cellStyle name="1_시민계략공사_2002년도각종계산서하반기원본_대청소각시설 참고용(추자면-수식)" xfId="380" xr:uid="{00000000-0005-0000-0000-00007B010000}"/>
    <cellStyle name="1_시민계략공사_2002년도각종계산서하반기원본_설계예산서01(BF, 덕트교체외)" xfId="381" xr:uid="{00000000-0005-0000-0000-00007C010000}"/>
    <cellStyle name="1_시민계략공사_2002년도각종계산서하반기원본_설계예산서03(BF,덕트,원심력,배관보온,투입문)100223-제조분리" xfId="382" xr:uid="{00000000-0005-0000-0000-00007D010000}"/>
    <cellStyle name="1_시민계략공사_2002년도각종계산서하반기원본_소각로보수 설계예산서01" xfId="383" xr:uid="{00000000-0005-0000-0000-00007E010000}"/>
    <cellStyle name="1_시민계략공사_2002년도각종계산서하반기원본_울진_나곡소각장_연소가스_처리설비_교체공사_수량산출서(090410)" xfId="384" xr:uid="{00000000-0005-0000-0000-00007F010000}"/>
    <cellStyle name="1_시민계략공사_2002년도각종계산서하반기원본_창녕군 소각시설 보수공사 기계분야" xfId="385" xr:uid="{00000000-0005-0000-0000-000080010000}"/>
    <cellStyle name="1_시민계략공사_Book2" xfId="386" xr:uid="{00000000-0005-0000-0000-000081010000}"/>
    <cellStyle name="1_시민계략공사_보일약국~순국비간 도로개설 가로등설치공사" xfId="387" xr:uid="{00000000-0005-0000-0000-000082010000}"/>
    <cellStyle name="1_시민계략공사_봉산면보건지소신축공사(전기)11월30일변경" xfId="388" xr:uid="{00000000-0005-0000-0000-000083010000}"/>
    <cellStyle name="1_시민계략공사_북문팔마로확포장공사가로등" xfId="389" xr:uid="{00000000-0005-0000-0000-000084010000}"/>
    <cellStyle name="1_시민계략공사_전기-한남" xfId="390" xr:uid="{00000000-0005-0000-0000-000085010000}"/>
    <cellStyle name="1_전기계장내역서(08.01 수정)" xfId="391" xr:uid="{00000000-0005-0000-0000-000086010000}"/>
    <cellStyle name="1_현충묘지-수량산출서" xfId="392" xr:uid="{00000000-0005-0000-0000-000087010000}"/>
    <cellStyle name="11" xfId="393" xr:uid="{00000000-0005-0000-0000-000088010000}"/>
    <cellStyle name="111" xfId="394" xr:uid="{00000000-0005-0000-0000-000089010000}"/>
    <cellStyle name="¹e" xfId="395" xr:uid="{00000000-0005-0000-0000-00008A010000}"/>
    <cellStyle name="¹éºÐÀ²_¿îÀüÀÚ±Ý" xfId="396" xr:uid="{00000000-0005-0000-0000-00008B010000}"/>
    <cellStyle name="¹eºÐA²_±aA¸" xfId="397" xr:uid="{00000000-0005-0000-0000-00008C010000}"/>
    <cellStyle name="1월" xfId="398" xr:uid="{00000000-0005-0000-0000-00008D010000}"/>
    <cellStyle name="2" xfId="399" xr:uid="{00000000-0005-0000-0000-00008E010000}"/>
    <cellStyle name="2)" xfId="400" xr:uid="{00000000-0005-0000-0000-00008F010000}"/>
    <cellStyle name="2_laroux" xfId="401" xr:uid="{00000000-0005-0000-0000-000090010000}"/>
    <cellStyle name="2_laroux_ATC-YOON1" xfId="402" xr:uid="{00000000-0005-0000-0000-000091010000}"/>
    <cellStyle name="2_단가조사표" xfId="403" xr:uid="{00000000-0005-0000-0000-000092010000}"/>
    <cellStyle name="2_단가조사표_1011소각" xfId="404" xr:uid="{00000000-0005-0000-0000-000093010000}"/>
    <cellStyle name="2_단가조사표_1113교~1" xfId="405" xr:uid="{00000000-0005-0000-0000-000094010000}"/>
    <cellStyle name="2_단가조사표_121내역" xfId="406" xr:uid="{00000000-0005-0000-0000-000095010000}"/>
    <cellStyle name="2_단가조사표_객토량" xfId="407" xr:uid="{00000000-0005-0000-0000-000096010000}"/>
    <cellStyle name="2_단가조사표_교통센~1" xfId="408" xr:uid="{00000000-0005-0000-0000-000097010000}"/>
    <cellStyle name="2_단가조사표_교통센터412" xfId="409" xr:uid="{00000000-0005-0000-0000-000098010000}"/>
    <cellStyle name="2_단가조사표_교통수" xfId="410" xr:uid="{00000000-0005-0000-0000-000099010000}"/>
    <cellStyle name="2_단가조사표_교통수량산출서" xfId="411" xr:uid="{00000000-0005-0000-0000-00009A010000}"/>
    <cellStyle name="2_단가조사표_구조물대가 (2)" xfId="412" xr:uid="{00000000-0005-0000-0000-00009B010000}"/>
    <cellStyle name="2_단가조사표_내역서 (2)" xfId="413" xr:uid="{00000000-0005-0000-0000-00009C010000}"/>
    <cellStyle name="2_단가조사표_대전관저지구" xfId="414" xr:uid="{00000000-0005-0000-0000-00009D010000}"/>
    <cellStyle name="2_단가조사표_동측지~1" xfId="415" xr:uid="{00000000-0005-0000-0000-00009E010000}"/>
    <cellStyle name="2_단가조사표_동측지원422" xfId="416" xr:uid="{00000000-0005-0000-0000-00009F010000}"/>
    <cellStyle name="2_단가조사표_동측지원512" xfId="417" xr:uid="{00000000-0005-0000-0000-0000A0010000}"/>
    <cellStyle name="2_단가조사표_동측지원524" xfId="418" xr:uid="{00000000-0005-0000-0000-0000A1010000}"/>
    <cellStyle name="2_단가조사표_부대422" xfId="419" xr:uid="{00000000-0005-0000-0000-0000A2010000}"/>
    <cellStyle name="2_단가조사표_부대시설" xfId="420" xr:uid="{00000000-0005-0000-0000-0000A3010000}"/>
    <cellStyle name="2_단가조사표_소각수~1" xfId="421" xr:uid="{00000000-0005-0000-0000-0000A4010000}"/>
    <cellStyle name="2_단가조사표_소각수내역서" xfId="422" xr:uid="{00000000-0005-0000-0000-0000A5010000}"/>
    <cellStyle name="2_단가조사표_소각수목2" xfId="423" xr:uid="{00000000-0005-0000-0000-0000A6010000}"/>
    <cellStyle name="2_단가조사표_수량산출서 (2)" xfId="424" xr:uid="{00000000-0005-0000-0000-0000A7010000}"/>
    <cellStyle name="2_단가조사표_엑스포~1" xfId="425" xr:uid="{00000000-0005-0000-0000-0000A8010000}"/>
    <cellStyle name="2_단가조사표_엑스포한빛1" xfId="426" xr:uid="{00000000-0005-0000-0000-0000A9010000}"/>
    <cellStyle name="2_단가조사표_여객터미널331" xfId="427" xr:uid="{00000000-0005-0000-0000-0000AA010000}"/>
    <cellStyle name="2_단가조사표_여객터미널513" xfId="428" xr:uid="{00000000-0005-0000-0000-0000AB010000}"/>
    <cellStyle name="2_단가조사표_여객터미널629" xfId="429" xr:uid="{00000000-0005-0000-0000-0000AC010000}"/>
    <cellStyle name="2_단가조사표_외곽도로616" xfId="430" xr:uid="{00000000-0005-0000-0000-0000AD010000}"/>
    <cellStyle name="2_단가조사표_원가계~1" xfId="431" xr:uid="{00000000-0005-0000-0000-0000AE010000}"/>
    <cellStyle name="2_단가조사표_유기질" xfId="432" xr:uid="{00000000-0005-0000-0000-0000AF010000}"/>
    <cellStyle name="2_단가조사표_자재조서 (2)" xfId="433" xr:uid="{00000000-0005-0000-0000-0000B0010000}"/>
    <cellStyle name="2_단가조사표_총괄내역" xfId="434" xr:uid="{00000000-0005-0000-0000-0000B1010000}"/>
    <cellStyle name="2_단가조사표_총괄내역 (2)" xfId="435" xr:uid="{00000000-0005-0000-0000-0000B2010000}"/>
    <cellStyle name="2_단가조사표_터미널도로403" xfId="436" xr:uid="{00000000-0005-0000-0000-0000B3010000}"/>
    <cellStyle name="2_단가조사표_터미널도로429" xfId="437" xr:uid="{00000000-0005-0000-0000-0000B4010000}"/>
    <cellStyle name="2_단가조사표_포장일위" xfId="438" xr:uid="{00000000-0005-0000-0000-0000B5010000}"/>
    <cellStyle name="20% - 강조색1" xfId="439" builtinId="30" customBuiltin="1"/>
    <cellStyle name="20% - 강조색2" xfId="440" builtinId="34" customBuiltin="1"/>
    <cellStyle name="20% - 강조색3" xfId="441" builtinId="38" customBuiltin="1"/>
    <cellStyle name="20% - 강조색4" xfId="442" builtinId="42" customBuiltin="1"/>
    <cellStyle name="20% - 강조색5" xfId="443" builtinId="46" customBuiltin="1"/>
    <cellStyle name="20% - 강조색6" xfId="444" builtinId="50" customBuiltin="1"/>
    <cellStyle name="2자리" xfId="445" xr:uid="{00000000-0005-0000-0000-0000BC010000}"/>
    <cellStyle name="³?A￥" xfId="446" xr:uid="{00000000-0005-0000-0000-0000BD010000}"/>
    <cellStyle name="³¯Â¥" xfId="447" xr:uid="{00000000-0005-0000-0000-0000BE010000}"/>
    <cellStyle name="40% - 강조색1" xfId="448" builtinId="31" customBuiltin="1"/>
    <cellStyle name="40% - 강조색2" xfId="449" builtinId="35" customBuiltin="1"/>
    <cellStyle name="40% - 강조색3" xfId="450" builtinId="39" customBuiltin="1"/>
    <cellStyle name="40% - 강조색4" xfId="451" builtinId="43" customBuiltin="1"/>
    <cellStyle name="40% - 강조색5" xfId="452" builtinId="47" customBuiltin="1"/>
    <cellStyle name="40% - 강조색6" xfId="453" builtinId="51" customBuiltin="1"/>
    <cellStyle name="60% - 강조색1" xfId="454" builtinId="32" customBuiltin="1"/>
    <cellStyle name="60% - 강조색2" xfId="455" builtinId="36" customBuiltin="1"/>
    <cellStyle name="60% - 강조색3" xfId="456" builtinId="40" customBuiltin="1"/>
    <cellStyle name="60% - 강조색4" xfId="457" builtinId="44" customBuiltin="1"/>
    <cellStyle name="60% - 강조색5" xfId="458" builtinId="48" customBuiltin="1"/>
    <cellStyle name="60% - 강조색6" xfId="459" builtinId="52" customBuiltin="1"/>
    <cellStyle name="82" xfId="460" xr:uid="{00000000-0005-0000-0000-0000CB010000}"/>
    <cellStyle name="A" xfId="461" xr:uid="{00000000-0005-0000-0000-0000CC010000}"/>
    <cellStyle name="a [0]_OTD thru NOR " xfId="462" xr:uid="{00000000-0005-0000-0000-0000CD010000}"/>
    <cellStyle name="A_가격조사서(강원고성)-설치(폐기물 소각시설 교반장치 기자재 구입교체)-" xfId="463" xr:uid="{00000000-0005-0000-0000-0000CE010000}"/>
    <cellStyle name="A_가격조사서(고성)-설치(폐기물 소각시설 대기오염방지설비외 기자재 구입 설치-0512)" xfId="464" xr:uid="{00000000-0005-0000-0000-0000CF010000}"/>
    <cellStyle name="A_가격조사서-제조" xfId="465" xr:uid="{00000000-0005-0000-0000-0000D0010000}"/>
    <cellStyle name="A_고성군 폐기물 소각시설 대기오염방지설비외 기자재 구입 설치 가격조사서-제조1" xfId="466" xr:uid="{00000000-0005-0000-0000-0000D1010000}"/>
    <cellStyle name="A_설계예산서(반건식세정기_SNCR)-rev(김기환차장수정-090412)01" xfId="467" xr:uid="{00000000-0005-0000-0000-0000D2010000}"/>
    <cellStyle name="A_소각로보수 설계예산서01" xfId="468" xr:uid="{00000000-0005-0000-0000-0000D3010000}"/>
    <cellStyle name="A_여과집진기 기자재 구입설치01(필터교체비포함)" xfId="469" xr:uid="{00000000-0005-0000-0000-0000D4010000}"/>
    <cellStyle name="A_울진_나곡소각장_연소가스_처리설비_교체공사_수량산출서(090410)" xfId="470" xr:uid="{00000000-0005-0000-0000-0000D5010000}"/>
    <cellStyle name="A¨­￠￢￠O [0]_INQUIRY ￠?￥i¨u¡AAⓒ￢Aⓒª " xfId="471" xr:uid="{00000000-0005-0000-0000-0000D6010000}"/>
    <cellStyle name="A¨­￠￢￠O_INQUIRY ￠?￥i¨u¡AAⓒ￢Aⓒª " xfId="472" xr:uid="{00000000-0005-0000-0000-0000D7010000}"/>
    <cellStyle name="AA" xfId="473" xr:uid="{00000000-0005-0000-0000-0000D8010000}"/>
    <cellStyle name="Aⓒ­" xfId="474" xr:uid="{00000000-0005-0000-0000-0000D9010000}"/>
    <cellStyle name="Ae" xfId="475" xr:uid="{00000000-0005-0000-0000-0000DA010000}"/>
    <cellStyle name="Aee­ " xfId="476" xr:uid="{00000000-0005-0000-0000-0000DB010000}"/>
    <cellStyle name="AeE­ [0]_ 2ÆAAþº° " xfId="477" xr:uid="{00000000-0005-0000-0000-0000DC010000}"/>
    <cellStyle name="ÅëÈ­ [0]_¸ðÇü¸·" xfId="478" xr:uid="{00000000-0005-0000-0000-0000DD010000}"/>
    <cellStyle name="AeE­ [0]_¸n·I-±a°e" xfId="479" xr:uid="{00000000-0005-0000-0000-0000DE010000}"/>
    <cellStyle name="ÅëÈ­ [0]_¸ñ·Ï-±â°è" xfId="480" xr:uid="{00000000-0005-0000-0000-0000DF010000}"/>
    <cellStyle name="AeE­ [0]_¸n·I-±a°e_AIA§-es2A÷" xfId="481" xr:uid="{00000000-0005-0000-0000-0000E0010000}"/>
    <cellStyle name="ÅëÈ­ [0]_¸ñ·Ï-±â°è_ÀÏÀ§-es2Â÷" xfId="482" xr:uid="{00000000-0005-0000-0000-0000E1010000}"/>
    <cellStyle name="AeE­ [0]_¸n-E?" xfId="483" xr:uid="{00000000-0005-0000-0000-0000E2010000}"/>
    <cellStyle name="ÅëÈ­ [0]_¸ñ-È¯" xfId="484" xr:uid="{00000000-0005-0000-0000-0000E3010000}"/>
    <cellStyle name="AeE­ [0]_±a°e-¸n·I" xfId="485" xr:uid="{00000000-0005-0000-0000-0000E4010000}"/>
    <cellStyle name="ÅëÈ­ [0]_±â°è-¸ñ·Ï" xfId="486" xr:uid="{00000000-0005-0000-0000-0000E5010000}"/>
    <cellStyle name="AeE­ [0]_±a°e¼³ºn-AIA§¸n·I " xfId="487" xr:uid="{00000000-0005-0000-0000-0000E6010000}"/>
    <cellStyle name="ÅëÈ­ [0]_±â°è¼³ºñ-ÀÏÀ§¸ñ·Ï " xfId="488" xr:uid="{00000000-0005-0000-0000-0000E7010000}"/>
    <cellStyle name="AeE­ [0]_±a°e¼³ºn-AIA§¸n·I _기계-밀양(최종)" xfId="489" xr:uid="{00000000-0005-0000-0000-0000E8010000}"/>
    <cellStyle name="ÅëÈ­ [0]_±â°è¼³ºñ-ÀÏÀ§¸ñ·Ï _기계-밀양(최종)" xfId="490" xr:uid="{00000000-0005-0000-0000-0000E9010000}"/>
    <cellStyle name="AeE­ [0]_±a°e¼³ºn-AIA§¸n·I _소각-기계(5차)" xfId="491" xr:uid="{00000000-0005-0000-0000-0000EA010000}"/>
    <cellStyle name="ÅëÈ­ [0]_±â°è¼³ºñ-ÀÏÀ§¸ñ·Ï _소각-기계(5차)" xfId="492" xr:uid="{00000000-0005-0000-0000-0000EB010000}"/>
    <cellStyle name="AeE­ [0]_±a°e¼³ºn-AIA§¸n·I _파주기계단가" xfId="493" xr:uid="{00000000-0005-0000-0000-0000EC010000}"/>
    <cellStyle name="ÅëÈ­ [0]_±â°è¼³ºñ-ÀÏÀ§¸ñ·Ï _파주기계단가" xfId="494" xr:uid="{00000000-0005-0000-0000-0000ED010000}"/>
    <cellStyle name="AeE­ [0]_°ø≫cºn¿¹≫e¼­" xfId="495" xr:uid="{00000000-0005-0000-0000-0000EE010000}"/>
    <cellStyle name="ÅëÈ­ [0]_¼³ºñÀÏÀ§" xfId="496" xr:uid="{00000000-0005-0000-0000-0000EF010000}"/>
    <cellStyle name="AeE­ [0]_¼oAI¼º " xfId="497" xr:uid="{00000000-0005-0000-0000-0000F0010000}"/>
    <cellStyle name="ÅëÈ­ [0]_ÀÏ-±â" xfId="498" xr:uid="{00000000-0005-0000-0000-0000F1010000}"/>
    <cellStyle name="AeE­ [0]_AIA§-es2A÷" xfId="499" xr:uid="{00000000-0005-0000-0000-0000F2010000}"/>
    <cellStyle name="ÅëÈ­ [0]_ÀÏÀ§-es2Â÷" xfId="500" xr:uid="{00000000-0005-0000-0000-0000F3010000}"/>
    <cellStyle name="AeE­ [0]_AMT " xfId="501" xr:uid="{00000000-0005-0000-0000-0000F4010000}"/>
    <cellStyle name="ÅëÈ­ [0]_Áý°èÇ¥°ÇÃàºÐ" xfId="502" xr:uid="{00000000-0005-0000-0000-0000F5010000}"/>
    <cellStyle name="AeE­ [0]_BOM°eAa" xfId="503" xr:uid="{00000000-0005-0000-0000-0000F6010000}"/>
    <cellStyle name="ÅëÈ­ [0]_BOM°èÀå" xfId="504" xr:uid="{00000000-0005-0000-0000-0000F7010000}"/>
    <cellStyle name="AeE­ [0]_INQUIRY ¿μ¾÷AßAø " xfId="505" xr:uid="{00000000-0005-0000-0000-0000F8010000}"/>
    <cellStyle name="ÅëÈ­ [0]_laroux" xfId="506" xr:uid="{00000000-0005-0000-0000-0000F9010000}"/>
    <cellStyle name="AeE­ [0]_laroux_1" xfId="507" xr:uid="{00000000-0005-0000-0000-0000FA010000}"/>
    <cellStyle name="ÅëÈ­ [0]_laroux_1" xfId="508" xr:uid="{00000000-0005-0000-0000-0000FB010000}"/>
    <cellStyle name="AeE­ [0]_laroux_2" xfId="509" xr:uid="{00000000-0005-0000-0000-0000FC010000}"/>
    <cellStyle name="ÅëÈ­ [0]_laroux_2" xfId="510" xr:uid="{00000000-0005-0000-0000-0000FD010000}"/>
    <cellStyle name="AeE­ [0]_º≫¼± ±æ¾i±uºI ¼o·R Ay°eC￥ " xfId="511" xr:uid="{00000000-0005-0000-0000-0000FE010000}"/>
    <cellStyle name="ÅëÈ­ [0]_Sheet1" xfId="512" xr:uid="{00000000-0005-0000-0000-0000FF010000}"/>
    <cellStyle name="Aee­ _가격조사서(강원고성)-설치(폐기물 소각시설 교반장치 기자재 구입교체)-" xfId="513" xr:uid="{00000000-0005-0000-0000-000000020000}"/>
    <cellStyle name="AeE­_ 2ÆAAþº° " xfId="514" xr:uid="{00000000-0005-0000-0000-000001020000}"/>
    <cellStyle name="ÅëÈ­_¸ðÇü¸·" xfId="515" xr:uid="{00000000-0005-0000-0000-000002020000}"/>
    <cellStyle name="AeE­_¸n·I-±a°e" xfId="516" xr:uid="{00000000-0005-0000-0000-000003020000}"/>
    <cellStyle name="ÅëÈ­_¸ñ·Ï-±â°è" xfId="517" xr:uid="{00000000-0005-0000-0000-000004020000}"/>
    <cellStyle name="AeE­_¸n·I-±a°e_AIA§-es2A÷" xfId="518" xr:uid="{00000000-0005-0000-0000-000005020000}"/>
    <cellStyle name="ÅëÈ­_¸ñ·Ï-±â°è_ÀÏÀ§-es2Â÷" xfId="519" xr:uid="{00000000-0005-0000-0000-000006020000}"/>
    <cellStyle name="AeE­_¸n-E?" xfId="520" xr:uid="{00000000-0005-0000-0000-000007020000}"/>
    <cellStyle name="ÅëÈ­_¸ñ-È¯" xfId="521" xr:uid="{00000000-0005-0000-0000-000008020000}"/>
    <cellStyle name="AeE­_±a°e-¸n·I" xfId="522" xr:uid="{00000000-0005-0000-0000-000009020000}"/>
    <cellStyle name="ÅëÈ­_±â°è-¸ñ·Ï" xfId="523" xr:uid="{00000000-0005-0000-0000-00000A020000}"/>
    <cellStyle name="AeE­_±a°e¼³ºn-AIA§¸n·I " xfId="524" xr:uid="{00000000-0005-0000-0000-00000B020000}"/>
    <cellStyle name="ÅëÈ­_±â°è¼³ºñ-ÀÏÀ§¸ñ·Ï " xfId="525" xr:uid="{00000000-0005-0000-0000-00000C020000}"/>
    <cellStyle name="AeE­_±a°e¼³ºn-AIA§¸n·I _기계-밀양(최종)" xfId="526" xr:uid="{00000000-0005-0000-0000-00000D020000}"/>
    <cellStyle name="ÅëÈ­_±â°è¼³ºñ-ÀÏÀ§¸ñ·Ï _기계-밀양(최종)" xfId="527" xr:uid="{00000000-0005-0000-0000-00000E020000}"/>
    <cellStyle name="AeE­_±a°e¼³ºn-AIA§¸n·I _소각-기계(5차)" xfId="528" xr:uid="{00000000-0005-0000-0000-00000F020000}"/>
    <cellStyle name="ÅëÈ­_±â°è¼³ºñ-ÀÏÀ§¸ñ·Ï _소각-기계(5차)" xfId="529" xr:uid="{00000000-0005-0000-0000-000010020000}"/>
    <cellStyle name="AeE­_±a°e¼³ºn-AIA§¸n·I _파주기계단가" xfId="530" xr:uid="{00000000-0005-0000-0000-000011020000}"/>
    <cellStyle name="ÅëÈ­_±â°è¼³ºñ-ÀÏÀ§¸ñ·Ï _파주기계단가" xfId="531" xr:uid="{00000000-0005-0000-0000-000012020000}"/>
    <cellStyle name="AeE­_°ø≫cºn¿¹≫e¼­" xfId="532" xr:uid="{00000000-0005-0000-0000-000013020000}"/>
    <cellStyle name="ÅëÈ­_¼³ºñÀÏÀ§" xfId="533" xr:uid="{00000000-0005-0000-0000-000014020000}"/>
    <cellStyle name="AeE­_¼oAI¼º " xfId="534" xr:uid="{00000000-0005-0000-0000-000015020000}"/>
    <cellStyle name="ÅëÈ­_ÀÏ-±â" xfId="535" xr:uid="{00000000-0005-0000-0000-000016020000}"/>
    <cellStyle name="AeE­_AIA§-es2A÷" xfId="536" xr:uid="{00000000-0005-0000-0000-000017020000}"/>
    <cellStyle name="ÅëÈ­_ÀÏÀ§-es2Â÷" xfId="537" xr:uid="{00000000-0005-0000-0000-000018020000}"/>
    <cellStyle name="AeE­_AMT " xfId="538" xr:uid="{00000000-0005-0000-0000-000019020000}"/>
    <cellStyle name="ÅëÈ­_Áý°èÇ¥°ÇÃàºÐ" xfId="539" xr:uid="{00000000-0005-0000-0000-00001A020000}"/>
    <cellStyle name="AeE­_BOM°eAa" xfId="540" xr:uid="{00000000-0005-0000-0000-00001B020000}"/>
    <cellStyle name="ÅëÈ­_BOM°èÀå" xfId="541" xr:uid="{00000000-0005-0000-0000-00001C020000}"/>
    <cellStyle name="AeE­_INQUIRY ¿μ¾÷AßAø " xfId="542" xr:uid="{00000000-0005-0000-0000-00001D020000}"/>
    <cellStyle name="ÅëÈ­_laroux" xfId="543" xr:uid="{00000000-0005-0000-0000-00001E020000}"/>
    <cellStyle name="AeE­_laroux_1" xfId="544" xr:uid="{00000000-0005-0000-0000-00001F020000}"/>
    <cellStyle name="ÅëÈ­_laroux_1" xfId="545" xr:uid="{00000000-0005-0000-0000-000020020000}"/>
    <cellStyle name="AeE­_laroux_2" xfId="546" xr:uid="{00000000-0005-0000-0000-000021020000}"/>
    <cellStyle name="ÅëÈ­_laroux_2" xfId="547" xr:uid="{00000000-0005-0000-0000-000022020000}"/>
    <cellStyle name="AeE­_º≫¼± ±æ¾i±uºI ¼o·R Ay°eC￥ " xfId="548" xr:uid="{00000000-0005-0000-0000-000023020000}"/>
    <cellStyle name="ÅëÈ­_Sheet1" xfId="549" xr:uid="{00000000-0005-0000-0000-000024020000}"/>
    <cellStyle name="Aee¡" xfId="550" xr:uid="{00000000-0005-0000-0000-000025020000}"/>
    <cellStyle name="AeE¡ⓒ [0]_INQUIRY ￠?￥i¨u¡AAⓒ￢Aⓒª " xfId="551" xr:uid="{00000000-0005-0000-0000-000026020000}"/>
    <cellStyle name="AeE¡ⓒ_INQUIRY ￠?￥i¨u¡AAⓒ￢Aⓒª " xfId="552" xr:uid="{00000000-0005-0000-0000-000027020000}"/>
    <cellStyle name="ÆÛ¼¾Æ®" xfId="553" xr:uid="{00000000-0005-0000-0000-000028020000}"/>
    <cellStyle name="ÆU¼¾ÆR" xfId="554" xr:uid="{00000000-0005-0000-0000-000029020000}"/>
    <cellStyle name="ALIGNMENT" xfId="555" xr:uid="{00000000-0005-0000-0000-00002A020000}"/>
    <cellStyle name="ARIAL" xfId="556" xr:uid="{00000000-0005-0000-0000-00002B020000}"/>
    <cellStyle name="Aþ¸" xfId="557" xr:uid="{00000000-0005-0000-0000-00002C020000}"/>
    <cellStyle name="AÞ¸¶ [0]_ 2ÆAAþº° " xfId="558" xr:uid="{00000000-0005-0000-0000-00002D020000}"/>
    <cellStyle name="ÄÞ¸¶ [0]_¸ðÇü¸·" xfId="559" xr:uid="{00000000-0005-0000-0000-00002E020000}"/>
    <cellStyle name="AÞ¸¶ [0]_¸n·I-±a°e" xfId="560" xr:uid="{00000000-0005-0000-0000-00002F020000}"/>
    <cellStyle name="ÄÞ¸¶ [0]_¸ñ·Ï-±â°è" xfId="561" xr:uid="{00000000-0005-0000-0000-000030020000}"/>
    <cellStyle name="AÞ¸¶ [0]_¸n·I-±a°e_AIA§-es2A÷" xfId="562" xr:uid="{00000000-0005-0000-0000-000031020000}"/>
    <cellStyle name="ÄÞ¸¶ [0]_¸ñ·Ï-±â°è_ÀÏÀ§-es2Â÷" xfId="563" xr:uid="{00000000-0005-0000-0000-000032020000}"/>
    <cellStyle name="AÞ¸¶ [0]_¸n-E?" xfId="564" xr:uid="{00000000-0005-0000-0000-000033020000}"/>
    <cellStyle name="ÄÞ¸¶ [0]_¸ñ-È¯" xfId="565" xr:uid="{00000000-0005-0000-0000-000034020000}"/>
    <cellStyle name="AÞ¸¶ [0]_±a°e-¸n·I" xfId="566" xr:uid="{00000000-0005-0000-0000-000035020000}"/>
    <cellStyle name="ÄÞ¸¶ [0]_±â°è-¸ñ·Ï" xfId="567" xr:uid="{00000000-0005-0000-0000-000036020000}"/>
    <cellStyle name="AÞ¸¶ [0]_±a°e¼³ºn-AIA§¸n·I " xfId="568" xr:uid="{00000000-0005-0000-0000-000037020000}"/>
    <cellStyle name="ÄÞ¸¶ [0]_±â°è¼³ºñ-ÀÏÀ§¸ñ·Ï " xfId="569" xr:uid="{00000000-0005-0000-0000-000038020000}"/>
    <cellStyle name="AÞ¸¶ [0]_±a°e¼³ºn-AIA§¸n·I _기계-밀양(최종)" xfId="570" xr:uid="{00000000-0005-0000-0000-000039020000}"/>
    <cellStyle name="ÄÞ¸¶ [0]_±â°è¼³ºñ-ÀÏÀ§¸ñ·Ï _기계-밀양(최종)" xfId="571" xr:uid="{00000000-0005-0000-0000-00003A020000}"/>
    <cellStyle name="AÞ¸¶ [0]_±a°e¼³ºn-AIA§¸n·I _소각-기계(5차)" xfId="572" xr:uid="{00000000-0005-0000-0000-00003B020000}"/>
    <cellStyle name="ÄÞ¸¶ [0]_±â°è¼³ºñ-ÀÏÀ§¸ñ·Ï _소각-기계(5차)" xfId="573" xr:uid="{00000000-0005-0000-0000-00003C020000}"/>
    <cellStyle name="AÞ¸¶ [0]_±a°e¼³ºn-AIA§¸n·I _파주기계단가" xfId="574" xr:uid="{00000000-0005-0000-0000-00003D020000}"/>
    <cellStyle name="ÄÞ¸¶ [0]_±â°è¼³ºñ-ÀÏÀ§¸ñ·Ï _파주기계단가" xfId="575" xr:uid="{00000000-0005-0000-0000-00003E020000}"/>
    <cellStyle name="AÞ¸¶ [0]_°ø≫cºn¿¹≫e¼­" xfId="576" xr:uid="{00000000-0005-0000-0000-00003F020000}"/>
    <cellStyle name="ÄÞ¸¶ [0]_¼³ºñÀÏÀ§" xfId="577" xr:uid="{00000000-0005-0000-0000-000040020000}"/>
    <cellStyle name="AÞ¸¶ [0]_¼oAI¼º " xfId="578" xr:uid="{00000000-0005-0000-0000-000041020000}"/>
    <cellStyle name="ÄÞ¸¶ [0]_ÀÏ-±â" xfId="579" xr:uid="{00000000-0005-0000-0000-000042020000}"/>
    <cellStyle name="AÞ¸¶ [0]_AIA§-es2A÷" xfId="580" xr:uid="{00000000-0005-0000-0000-000043020000}"/>
    <cellStyle name="ÄÞ¸¶ [0]_ÀÏÀ§-es2Â÷" xfId="581" xr:uid="{00000000-0005-0000-0000-000044020000}"/>
    <cellStyle name="AÞ¸¶ [0]_AN°y(1.25) " xfId="582" xr:uid="{00000000-0005-0000-0000-000045020000}"/>
    <cellStyle name="ÄÞ¸¶ [0]_Áý°èÇ¥°ÇÃàºÐ" xfId="583" xr:uid="{00000000-0005-0000-0000-000046020000}"/>
    <cellStyle name="AÞ¸¶ [0]_BOM°eAa" xfId="584" xr:uid="{00000000-0005-0000-0000-000047020000}"/>
    <cellStyle name="ÄÞ¸¶ [0]_BOM°èÀå" xfId="585" xr:uid="{00000000-0005-0000-0000-000048020000}"/>
    <cellStyle name="AÞ¸¶ [0]_INQUIRY ¿μ¾÷AßAø " xfId="586" xr:uid="{00000000-0005-0000-0000-000049020000}"/>
    <cellStyle name="ÄÞ¸¶ [0]_laroux" xfId="587" xr:uid="{00000000-0005-0000-0000-00004A020000}"/>
    <cellStyle name="AÞ¸¶ [0]_º≫¼± ±æ¾i±uºI ¼o·R Ay°eC￥ " xfId="588" xr:uid="{00000000-0005-0000-0000-00004B020000}"/>
    <cellStyle name="ÄÞ¸¶ [0]_Sheet1" xfId="589" xr:uid="{00000000-0005-0000-0000-00004C020000}"/>
    <cellStyle name="AÞ¸¶_ 2ÆAAþº° " xfId="590" xr:uid="{00000000-0005-0000-0000-00004D020000}"/>
    <cellStyle name="ÄÞ¸¶_¸ðÇü¸·" xfId="591" xr:uid="{00000000-0005-0000-0000-00004E020000}"/>
    <cellStyle name="AÞ¸¶_¸n·I-±a°e" xfId="592" xr:uid="{00000000-0005-0000-0000-00004F020000}"/>
    <cellStyle name="ÄÞ¸¶_¸ñ·Ï-±â°è" xfId="593" xr:uid="{00000000-0005-0000-0000-000050020000}"/>
    <cellStyle name="AÞ¸¶_¸n·I-±a°e_AIA§-es2A÷" xfId="594" xr:uid="{00000000-0005-0000-0000-000051020000}"/>
    <cellStyle name="ÄÞ¸¶_¸ñ·Ï-±â°è_ÀÏÀ§-es2Â÷" xfId="595" xr:uid="{00000000-0005-0000-0000-000052020000}"/>
    <cellStyle name="AÞ¸¶_¸n-E?" xfId="596" xr:uid="{00000000-0005-0000-0000-000053020000}"/>
    <cellStyle name="ÄÞ¸¶_¸ñ-È¯" xfId="597" xr:uid="{00000000-0005-0000-0000-000054020000}"/>
    <cellStyle name="AÞ¸¶_±a°e-¸n·I" xfId="598" xr:uid="{00000000-0005-0000-0000-000055020000}"/>
    <cellStyle name="ÄÞ¸¶_±â°è-¸ñ·Ï" xfId="599" xr:uid="{00000000-0005-0000-0000-000056020000}"/>
    <cellStyle name="AÞ¸¶_±a°e¼³ºn-AIA§¸n·I " xfId="600" xr:uid="{00000000-0005-0000-0000-000057020000}"/>
    <cellStyle name="ÄÞ¸¶_±â°è¼³ºñ-ÀÏÀ§¸ñ·Ï " xfId="601" xr:uid="{00000000-0005-0000-0000-000058020000}"/>
    <cellStyle name="AÞ¸¶_±a°e¼³ºn-AIA§¸n·I _기계-밀양(최종)" xfId="602" xr:uid="{00000000-0005-0000-0000-000059020000}"/>
    <cellStyle name="ÄÞ¸¶_±â°è¼³ºñ-ÀÏÀ§¸ñ·Ï _기계-밀양(최종)" xfId="603" xr:uid="{00000000-0005-0000-0000-00005A020000}"/>
    <cellStyle name="AÞ¸¶_±a°e¼³ºn-AIA§¸n·I _소각-기계(5차)" xfId="604" xr:uid="{00000000-0005-0000-0000-00005B020000}"/>
    <cellStyle name="ÄÞ¸¶_±â°è¼³ºñ-ÀÏÀ§¸ñ·Ï _소각-기계(5차)" xfId="605" xr:uid="{00000000-0005-0000-0000-00005C020000}"/>
    <cellStyle name="AÞ¸¶_±a°e¼³ºn-AIA§¸n·I _파주기계단가" xfId="606" xr:uid="{00000000-0005-0000-0000-00005D020000}"/>
    <cellStyle name="ÄÞ¸¶_±â°è¼³ºñ-ÀÏÀ§¸ñ·Ï _파주기계단가" xfId="607" xr:uid="{00000000-0005-0000-0000-00005E020000}"/>
    <cellStyle name="AÞ¸¶_°ø≫cºn¿¹≫e¼­" xfId="608" xr:uid="{00000000-0005-0000-0000-00005F020000}"/>
    <cellStyle name="ÄÞ¸¶_¼³ºñÀÏÀ§" xfId="609" xr:uid="{00000000-0005-0000-0000-000060020000}"/>
    <cellStyle name="AÞ¸¶_¼oAI¼º " xfId="610" xr:uid="{00000000-0005-0000-0000-000061020000}"/>
    <cellStyle name="ÄÞ¸¶_ÀÏ-±â" xfId="611" xr:uid="{00000000-0005-0000-0000-000062020000}"/>
    <cellStyle name="AÞ¸¶_AIA§-es2A÷" xfId="612" xr:uid="{00000000-0005-0000-0000-000063020000}"/>
    <cellStyle name="ÄÞ¸¶_ÀÏÀ§-es2Â÷" xfId="613" xr:uid="{00000000-0005-0000-0000-000064020000}"/>
    <cellStyle name="AÞ¸¶_AN°y(1.25) " xfId="614" xr:uid="{00000000-0005-0000-0000-000065020000}"/>
    <cellStyle name="ÄÞ¸¶_Áý°èÇ¥°ÇÃàºÐ" xfId="615" xr:uid="{00000000-0005-0000-0000-000066020000}"/>
    <cellStyle name="AÞ¸¶_BOM°eAa" xfId="616" xr:uid="{00000000-0005-0000-0000-000067020000}"/>
    <cellStyle name="ÄÞ¸¶_BOM°èÀå" xfId="617" xr:uid="{00000000-0005-0000-0000-000068020000}"/>
    <cellStyle name="AÞ¸¶_INQUIRY ¿μ¾÷AßAø " xfId="618" xr:uid="{00000000-0005-0000-0000-000069020000}"/>
    <cellStyle name="ÄÞ¸¶_laroux" xfId="619" xr:uid="{00000000-0005-0000-0000-00006A020000}"/>
    <cellStyle name="AÞ¸¶_º≫¼± ±æ¾i±uºI ¼o·R Ay°eC￥ " xfId="620" xr:uid="{00000000-0005-0000-0000-00006B020000}"/>
    <cellStyle name="ÄÞ¸¶_Sheet1" xfId="621" xr:uid="{00000000-0005-0000-0000-00006C020000}"/>
    <cellStyle name="ÀÚ¸®¼ö" xfId="622" xr:uid="{00000000-0005-0000-0000-00006D020000}"/>
    <cellStyle name="ÀÚ¸®¼ö0" xfId="623" xr:uid="{00000000-0005-0000-0000-00006E020000}"/>
    <cellStyle name="AU¸R¼o" xfId="624" xr:uid="{00000000-0005-0000-0000-00006F020000}"/>
    <cellStyle name="AU¸R¼o0" xfId="625" xr:uid="{00000000-0005-0000-0000-000070020000}"/>
    <cellStyle name="_x0001_b" xfId="626" xr:uid="{00000000-0005-0000-0000-000071020000}"/>
    <cellStyle name="body" xfId="627" xr:uid="{00000000-0005-0000-0000-000072020000}"/>
    <cellStyle name="Bridge " xfId="628" xr:uid="{00000000-0005-0000-0000-000073020000}"/>
    <cellStyle name="C" xfId="629" xr:uid="{00000000-0005-0000-0000-000074020000}"/>
    <cellStyle name="C_가격조사서(강원고성)-설치(폐기물 소각시설 교반장치 기자재 구입교체)-" xfId="630" xr:uid="{00000000-0005-0000-0000-000075020000}"/>
    <cellStyle name="C_가격조사서(고성)-설치(폐기물 소각시설 대기오염방지설비외 기자재 구입 설치-0512)" xfId="631" xr:uid="{00000000-0005-0000-0000-000076020000}"/>
    <cellStyle name="C_가격조사서-제조" xfId="632" xr:uid="{00000000-0005-0000-0000-000077020000}"/>
    <cellStyle name="C_고성군 폐기물 소각시설 대기오염방지설비외 기자재 구입 설치 가격조사서-제조1" xfId="633" xr:uid="{00000000-0005-0000-0000-000078020000}"/>
    <cellStyle name="C_설계예산서(반건식세정기_SNCR)-rev(김기환차장수정-090412)01" xfId="634" xr:uid="{00000000-0005-0000-0000-000079020000}"/>
    <cellStyle name="C_소각로보수 설계예산서01" xfId="635" xr:uid="{00000000-0005-0000-0000-00007A020000}"/>
    <cellStyle name="C_여과집진기 기자재 구입설치01(필터교체비포함)" xfId="636" xr:uid="{00000000-0005-0000-0000-00007B020000}"/>
    <cellStyle name="C_울진_나곡소각장_연소가스_처리설비_교체공사_수량산출서(090410)" xfId="637" xr:uid="{00000000-0005-0000-0000-00007C020000}"/>
    <cellStyle name="C¡IA¨ª_¡ic¨u¡A¨￢I¨￢¡Æ AN¡Æe " xfId="638" xr:uid="{00000000-0005-0000-0000-00007D020000}"/>
    <cellStyle name="C￥AØ_  FAB AIA¤  " xfId="639" xr:uid="{00000000-0005-0000-0000-00007E020000}"/>
    <cellStyle name="Ç¥ÁØ_(%)ºñ¸ñ±ººÐ·ùÇ¥" xfId="640" xr:uid="{00000000-0005-0000-0000-00007F020000}"/>
    <cellStyle name="C￥AØ_(%)ºn¸n±ººÐ·uC￥_1" xfId="641" xr:uid="{00000000-0005-0000-0000-000080020000}"/>
    <cellStyle name="Ç¥ÁØ_(%)ºñ¸ñ±ººÐ·ùÇ¥_1" xfId="642" xr:uid="{00000000-0005-0000-0000-000081020000}"/>
    <cellStyle name="C￥AØ_(%)ºn¸n±ººÐ·uC￥_1_매립-토목(5차)" xfId="643" xr:uid="{00000000-0005-0000-0000-000082020000}"/>
    <cellStyle name="Ç¥ÁØ_´ëºñÇ¥ (2)_ºÎ´ëÅä°ø " xfId="644" xr:uid="{00000000-0005-0000-0000-000083020000}"/>
    <cellStyle name="C￥AØ_¸¶≫eCI¼oAIA§ " xfId="645" xr:uid="{00000000-0005-0000-0000-000084020000}"/>
    <cellStyle name="Ç¥ÁØ_¸ðÇü¸·" xfId="646" xr:uid="{00000000-0005-0000-0000-000085020000}"/>
    <cellStyle name="C￥AØ_¸ðCu¸·_내역(1차)" xfId="647" xr:uid="{00000000-0005-0000-0000-000086020000}"/>
    <cellStyle name="Ç¥ÁØ_¸ðÇü¸·_내역(1차)" xfId="648" xr:uid="{00000000-0005-0000-0000-000087020000}"/>
    <cellStyle name="C￥AØ_¸ðCu¸·_소방기계내역서(수정1108)-mec" xfId="649" xr:uid="{00000000-0005-0000-0000-000088020000}"/>
    <cellStyle name="Ç¥ÁØ_¸ðÇü¸·_소방기계내역서(수정1108)-mec" xfId="650" xr:uid="{00000000-0005-0000-0000-000089020000}"/>
    <cellStyle name="C￥AØ_¸n·I-±a°e_1" xfId="651" xr:uid="{00000000-0005-0000-0000-00008A020000}"/>
    <cellStyle name="Ç¥ÁØ_¸ñ·Ï-±â°è_1" xfId="652" xr:uid="{00000000-0005-0000-0000-00008B020000}"/>
    <cellStyle name="C￥AØ_¸n·I-±a°e_1_매립-토목(5차)" xfId="653" xr:uid="{00000000-0005-0000-0000-00008C020000}"/>
    <cellStyle name="Ç¥ÁØ_¸ñ·Ï-±â°è_ÀÏÀ§-es2Â÷" xfId="654" xr:uid="{00000000-0005-0000-0000-00008D020000}"/>
    <cellStyle name="C￥AØ_¸n·I-±a°e_AIA§-es2A÷_목록-조경 (2)" xfId="655" xr:uid="{00000000-0005-0000-0000-00008E020000}"/>
    <cellStyle name="Ç¥ÁØ_¸ñ-È¯" xfId="656" xr:uid="{00000000-0005-0000-0000-00008F020000}"/>
    <cellStyle name="C￥AØ_¿μ¾÷CoE² " xfId="657" xr:uid="{00000000-0005-0000-0000-000090020000}"/>
    <cellStyle name="Ç¥ÁØ_±â°è(4)" xfId="658" xr:uid="{00000000-0005-0000-0000-000091020000}"/>
    <cellStyle name="C￥AØ_±a°e(4)_매립-토목(5차)" xfId="659" xr:uid="{00000000-0005-0000-0000-000092020000}"/>
    <cellStyle name="Ç¥ÁØ_±â°è(5)" xfId="660" xr:uid="{00000000-0005-0000-0000-000093020000}"/>
    <cellStyle name="C￥AØ_±a°e(5)_HY-단산출" xfId="661" xr:uid="{00000000-0005-0000-0000-000094020000}"/>
    <cellStyle name="Ç¥ÁØ_±â°è-¸ñ·Ï" xfId="662" xr:uid="{00000000-0005-0000-0000-000095020000}"/>
    <cellStyle name="C￥AØ_±a°e-¸n·I_목록-조경 (2)" xfId="663" xr:uid="{00000000-0005-0000-0000-000096020000}"/>
    <cellStyle name="Ç¥ÁØ_±â°è¼³ºñ-ÀÏÀ§¸ñ·Ï " xfId="664" xr:uid="{00000000-0005-0000-0000-000097020000}"/>
    <cellStyle name="C￥AØ_±a°e¼³ºn-AIA§¸n·I _일-토목" xfId="665" xr:uid="{00000000-0005-0000-0000-000098020000}"/>
    <cellStyle name="Ç¥ÁØ_±âÅ¸ºñ¸ñ±ºÁö¼ö»êÃâ¼­ (2)" xfId="666" xr:uid="{00000000-0005-0000-0000-000099020000}"/>
    <cellStyle name="C￥AØ_±aA¸ºn¸n±ºAo¼o≫eAa¼­ (2)" xfId="667" xr:uid="{00000000-0005-0000-0000-00009A020000}"/>
    <cellStyle name="Ç¥ÁØ_°­´ç (2)" xfId="668" xr:uid="{00000000-0005-0000-0000-00009B020000}"/>
    <cellStyle name="C￥AØ_°­´c (2)_내역(1차)" xfId="669" xr:uid="{00000000-0005-0000-0000-00009C020000}"/>
    <cellStyle name="Ç¥ÁØ_°­´ç (2)_내역(1차)" xfId="670" xr:uid="{00000000-0005-0000-0000-00009D020000}"/>
    <cellStyle name="C￥AØ_°­´c (2)_소방기계내역서(수정1108)-mec" xfId="671" xr:uid="{00000000-0005-0000-0000-00009E020000}"/>
    <cellStyle name="Ç¥ÁØ_°­´ç (2)_소방기계내역서(수정1108)-mec" xfId="672" xr:uid="{00000000-0005-0000-0000-00009F020000}"/>
    <cellStyle name="C￥AØ_°CAa(1)_IL-건축" xfId="673" xr:uid="{00000000-0005-0000-0000-0000A0020000}"/>
    <cellStyle name="Ç¥ÁØ_°ÇÃà(4)" xfId="674" xr:uid="{00000000-0005-0000-0000-0000A1020000}"/>
    <cellStyle name="C￥AØ_°CAa(4)_목록-조경 (2)" xfId="675" xr:uid="{00000000-0005-0000-0000-0000A2020000}"/>
    <cellStyle name="Ç¥ÁØ_°ÇÃà(5)" xfId="676" xr:uid="{00000000-0005-0000-0000-0000A3020000}"/>
    <cellStyle name="C￥AØ_°CAa(5)_목록-조경 (2)" xfId="677" xr:uid="{00000000-0005-0000-0000-0000A4020000}"/>
    <cellStyle name="Ç¥ÁØ_°ÇÃà(6)" xfId="678" xr:uid="{00000000-0005-0000-0000-0000A5020000}"/>
    <cellStyle name="C￥AØ_°CAa(6)_일-토목" xfId="679" xr:uid="{00000000-0005-0000-0000-0000A6020000}"/>
    <cellStyle name="Ç¥ÁØ_°ÇÃàµµ±Þ" xfId="680" xr:uid="{00000000-0005-0000-0000-0000A7020000}"/>
    <cellStyle name="C￥AØ_°CAa-1" xfId="681" xr:uid="{00000000-0005-0000-0000-0000A8020000}"/>
    <cellStyle name="Ç¥ÁØ_°ÇÃà-1" xfId="682" xr:uid="{00000000-0005-0000-0000-0000A9020000}"/>
    <cellStyle name="C￥AØ_°CAa-1_매립-토목(5차)" xfId="683" xr:uid="{00000000-0005-0000-0000-0000AA020000}"/>
    <cellStyle name="Ç¥ÁØ_°èÀå" xfId="684" xr:uid="{00000000-0005-0000-0000-0000AB020000}"/>
    <cellStyle name="C￥AØ_°eAa_목록-조경 (2)" xfId="685" xr:uid="{00000000-0005-0000-0000-0000AC020000}"/>
    <cellStyle name="Ç¥ÁØ_°ø»çºñ¸ñ±ººÐ·ùÇ¥" xfId="686" xr:uid="{00000000-0005-0000-0000-0000AD020000}"/>
    <cellStyle name="C￥AØ_°ø≫cºn¸n±ººÐ·uC￥" xfId="687" xr:uid="{00000000-0005-0000-0000-0000AE020000}"/>
    <cellStyle name="Ç¥ÁØ_0N-HANDLING " xfId="688" xr:uid="{00000000-0005-0000-0000-0000AF020000}"/>
    <cellStyle name="C￥AØ_¼³ºnAIA§_HY-단산출" xfId="689" xr:uid="{00000000-0005-0000-0000-0000B0020000}"/>
    <cellStyle name="Ç¥ÁØ_¼ÒÈ­" xfId="690" xr:uid="{00000000-0005-0000-0000-0000B1020000}"/>
    <cellStyle name="C￥AØ_¼OE­_일-토목" xfId="691" xr:uid="{00000000-0005-0000-0000-0000B2020000}"/>
    <cellStyle name="Ç¥ÁØ_½ÃÁß³ëÀÓ´Ü°¡Ç¥" xfId="692" xr:uid="{00000000-0005-0000-0000-0000B3020000}"/>
    <cellStyle name="C￥AØ_½AAß³eAO´U°¡C￥_일-토목" xfId="693" xr:uid="{00000000-0005-0000-0000-0000B4020000}"/>
    <cellStyle name="Ç¥ÁØ_½ÃÁß³ëÀÓÆò±Õ" xfId="694" xr:uid="{00000000-0005-0000-0000-0000B5020000}"/>
    <cellStyle name="C￥AØ_½AAß³eAOÆo±O_목록-조경 (2)" xfId="695" xr:uid="{00000000-0005-0000-0000-0000B6020000}"/>
    <cellStyle name="Ç¥ÁØ_1" xfId="696" xr:uid="{00000000-0005-0000-0000-0000B7020000}"/>
    <cellStyle name="C￥AØ_1_일-토목" xfId="697" xr:uid="{00000000-0005-0000-0000-0000B8020000}"/>
    <cellStyle name="Ç¥ÁØ_¹®Á¥¿ª»ç" xfId="698" xr:uid="{00000000-0005-0000-0000-0000B9020000}"/>
    <cellStyle name="C￥AØ_¹°°¡º?μ¿(±a°e)" xfId="699" xr:uid="{00000000-0005-0000-0000-0000BA020000}"/>
    <cellStyle name="Ç¥ÁØ_¹°°¡º¯µ¿(±â°è)" xfId="700" xr:uid="{00000000-0005-0000-0000-0000BB020000}"/>
    <cellStyle name="C￥AØ_¹RA￥¿ª≫c" xfId="701" xr:uid="{00000000-0005-0000-0000-0000BC020000}"/>
    <cellStyle name="Ç¥ÁØ_2" xfId="702" xr:uid="{00000000-0005-0000-0000-0000BD020000}"/>
    <cellStyle name="C￥AØ_2_일-토목" xfId="703" xr:uid="{00000000-0005-0000-0000-0000BE020000}"/>
    <cellStyle name="Ç¥ÁØ_³»¿ª¼­" xfId="704" xr:uid="{00000000-0005-0000-0000-0000BF020000}"/>
    <cellStyle name="C￥AØ_³≫¿ª¼­" xfId="705" xr:uid="{00000000-0005-0000-0000-0000C0020000}"/>
    <cellStyle name="Ç¥ÁØ_5-1±¤°í " xfId="706" xr:uid="{00000000-0005-0000-0000-0000C1020000}"/>
    <cellStyle name="C￥AØ_95010 (2)" xfId="707" xr:uid="{00000000-0005-0000-0000-0000C2020000}"/>
    <cellStyle name="Ç¥ÁØ_95010 (2)" xfId="708" xr:uid="{00000000-0005-0000-0000-0000C3020000}"/>
    <cellStyle name="C￥AØ_95010 (2)_매립-토목(5차)" xfId="709" xr:uid="{00000000-0005-0000-0000-0000C4020000}"/>
    <cellStyle name="Ç¥ÁØ_95020" xfId="710" xr:uid="{00000000-0005-0000-0000-0000C5020000}"/>
    <cellStyle name="C￥AØ_95020 (2)" xfId="711" xr:uid="{00000000-0005-0000-0000-0000C6020000}"/>
    <cellStyle name="Ç¥ÁØ_95020 (2)" xfId="712" xr:uid="{00000000-0005-0000-0000-0000C7020000}"/>
    <cellStyle name="C￥AØ_95020 (2)_매립-토목(5차)" xfId="713" xr:uid="{00000000-0005-0000-0000-0000C8020000}"/>
    <cellStyle name="Ç¥ÁØ_95030" xfId="714" xr:uid="{00000000-0005-0000-0000-0000C9020000}"/>
    <cellStyle name="C￥AØ_95030 (2)" xfId="715" xr:uid="{00000000-0005-0000-0000-0000CA020000}"/>
    <cellStyle name="Ç¥ÁØ_95030 (2)" xfId="716" xr:uid="{00000000-0005-0000-0000-0000CB020000}"/>
    <cellStyle name="C￥AØ_95030 (2)_매립-토목(5차)" xfId="717" xr:uid="{00000000-0005-0000-0000-0000CC020000}"/>
    <cellStyle name="Ç¥ÁØ_95050" xfId="718" xr:uid="{00000000-0005-0000-0000-0000CD020000}"/>
    <cellStyle name="C￥AØ_95050_목록-조경 (2)" xfId="719" xr:uid="{00000000-0005-0000-0000-0000CE020000}"/>
    <cellStyle name="Ç¥ÁØ_95060" xfId="720" xr:uid="{00000000-0005-0000-0000-0000CF020000}"/>
    <cellStyle name="C￥AØ_95060_목록-조경 (2)" xfId="721" xr:uid="{00000000-0005-0000-0000-0000D0020000}"/>
    <cellStyle name="Ç¥ÁØ_95070" xfId="722" xr:uid="{00000000-0005-0000-0000-0000D1020000}"/>
    <cellStyle name="C￥AØ_95070_일-토목" xfId="723" xr:uid="{00000000-0005-0000-0000-0000D2020000}"/>
    <cellStyle name="Ç¥ÁØ_À§»ý" xfId="724" xr:uid="{00000000-0005-0000-0000-0000D3020000}"/>
    <cellStyle name="C￥AØ_A§≫y" xfId="725" xr:uid="{00000000-0005-0000-0000-0000D4020000}"/>
    <cellStyle name="Ç¥ÁØ_Åä¸ñ(5)" xfId="726" xr:uid="{00000000-0005-0000-0000-0000D5020000}"/>
    <cellStyle name="C￥AØ_Aa¸n(5)_목록-조경 (2)" xfId="727" xr:uid="{00000000-0005-0000-0000-0000D6020000}"/>
    <cellStyle name="Ç¥ÁØ_Àå-1" xfId="728" xr:uid="{00000000-0005-0000-0000-0000D7020000}"/>
    <cellStyle name="C￥AØ_Aa-1_목록-조경 (2)" xfId="729" xr:uid="{00000000-0005-0000-0000-0000D8020000}"/>
    <cellStyle name="Ç¥ÁØ_ÀåÁö¿ª»ç" xfId="730" xr:uid="{00000000-0005-0000-0000-0000D9020000}"/>
    <cellStyle name="C￥AØ_AaAo¿ª≫c" xfId="731" xr:uid="{00000000-0005-0000-0000-0000DA020000}"/>
    <cellStyle name="Ç¥ÁØ_ÀåÁö-2" xfId="732" xr:uid="{00000000-0005-0000-0000-0000DB020000}"/>
    <cellStyle name="C￥AØ_AaAo-2_일-토목" xfId="733" xr:uid="{00000000-0005-0000-0000-0000DC020000}"/>
    <cellStyle name="Ç¥ÁØ_ÀåÁö-3" xfId="734" xr:uid="{00000000-0005-0000-0000-0000DD020000}"/>
    <cellStyle name="C￥AØ_AaAo-3_일-토목" xfId="735" xr:uid="{00000000-0005-0000-0000-0000DE020000}"/>
    <cellStyle name="Ç¥ÁØ_ÀåÁö-4" xfId="736" xr:uid="{00000000-0005-0000-0000-0000DF020000}"/>
    <cellStyle name="C￥AØ_AaAo-4_일-토목" xfId="737" xr:uid="{00000000-0005-0000-0000-0000E0020000}"/>
    <cellStyle name="Ç¥ÁØ_ÀåÁö-5" xfId="738" xr:uid="{00000000-0005-0000-0000-0000E1020000}"/>
    <cellStyle name="C￥AØ_AaAo-5_일-토목" xfId="739" xr:uid="{00000000-0005-0000-0000-0000E2020000}"/>
    <cellStyle name="Ç¥ÁØ_ÀåÁöÁý°è" xfId="740" xr:uid="{00000000-0005-0000-0000-0000E3020000}"/>
    <cellStyle name="C￥AØ_AaAoAy°e_일-토목" xfId="741" xr:uid="{00000000-0005-0000-0000-0000E4020000}"/>
    <cellStyle name="Ç¥ÁØ_Àç·áºñºñ¸ñº¯µ¿À²" xfId="742" xr:uid="{00000000-0005-0000-0000-0000E5020000}"/>
    <cellStyle name="C￥AØ_AI-±a" xfId="743" xr:uid="{00000000-0005-0000-0000-0000E6020000}"/>
    <cellStyle name="Ç¥ÁØ_ÀÏ-±â" xfId="744" xr:uid="{00000000-0005-0000-0000-0000E7020000}"/>
    <cellStyle name="C￥AØ_AI-±a_매립-토목(5차)" xfId="745" xr:uid="{00000000-0005-0000-0000-0000E8020000}"/>
    <cellStyle name="Ç¥ÁØ_ÀÏÀ§-es2Â÷" xfId="746" xr:uid="{00000000-0005-0000-0000-0000E9020000}"/>
    <cellStyle name="C￥AØ_AIA§-es2A÷_일-토목" xfId="747" xr:uid="{00000000-0005-0000-0000-0000EA020000}"/>
    <cellStyle name="Ç¥ÁØ_Áö¼öÁ¶Á¤À²" xfId="748" xr:uid="{00000000-0005-0000-0000-0000EB020000}"/>
    <cellStyle name="C￥AØ_Ao¼oA¶A¤A²(±Øμ¿)" xfId="749" xr:uid="{00000000-0005-0000-0000-0000EC020000}"/>
    <cellStyle name="Ç¥ÁØ_Áö¼öÁ¶Á¤À²_±âÅ¸ºñ¸ñ±ºÁö¼ö»êÃâ¼­" xfId="750" xr:uid="{00000000-0005-0000-0000-0000ED020000}"/>
    <cellStyle name="C￥AØ_Ao¼oA¶A¤A²_±aA¸ºn¸n±ºAo¼o≫eAa¼­" xfId="751" xr:uid="{00000000-0005-0000-0000-0000EE020000}"/>
    <cellStyle name="Ç¥ÁØ_Áö¼öÁ¶Á¤À²_1" xfId="752" xr:uid="{00000000-0005-0000-0000-0000EF020000}"/>
    <cellStyle name="C￥AØ_Ao¼oA¶A¤A²_1_목록-조경 (2)" xfId="753" xr:uid="{00000000-0005-0000-0000-0000F0020000}"/>
    <cellStyle name="Ç¥ÁØ_Áö¼öÁ¶Á¤À²_Àç·áºñºñ¸ñº¯µ¿À²" xfId="754" xr:uid="{00000000-0005-0000-0000-0000F1020000}"/>
    <cellStyle name="C￥AØ_Ao¼oA¶A¤A²_HY-단산출" xfId="755" xr:uid="{00000000-0005-0000-0000-0000F2020000}"/>
    <cellStyle name="Ç¥ÁØ_Áö¼öÁ¶Á¤À²_KIM" xfId="756" xr:uid="{00000000-0005-0000-0000-0000F3020000}"/>
    <cellStyle name="C￥AØ_Ao¼oA¶A¤A²_KIM_il-건축" xfId="757" xr:uid="{00000000-0005-0000-0000-0000F4020000}"/>
    <cellStyle name="Ç¥ÁØ_Áö¼öÁ¶Á¤À²_ºñ¸ñ±ºÆò±ÕÁö¼ö" xfId="758" xr:uid="{00000000-0005-0000-0000-0000F5020000}"/>
    <cellStyle name="C￥AØ_Ao¼oA¶A¤A²_ºn¸n±ºÆo±OAo¼o_일-토목" xfId="759" xr:uid="{00000000-0005-0000-0000-0000F6020000}"/>
    <cellStyle name="Ç¥ÁØ_Áö¼öÁ¶Á¤À²2" xfId="760" xr:uid="{00000000-0005-0000-0000-0000F7020000}"/>
    <cellStyle name="C￥AØ_Ao¼oA¶A¤A²2_HY-단산출" xfId="761" xr:uid="{00000000-0005-0000-0000-0000F8020000}"/>
    <cellStyle name="Ç¥ÁØ_Àü±â»êÃâ" xfId="762" xr:uid="{00000000-0005-0000-0000-0000F9020000}"/>
    <cellStyle name="C￥AØ_Au±a≫eAa" xfId="763" xr:uid="{00000000-0005-0000-0000-0000FA020000}"/>
    <cellStyle name="Ç¥ÁØ_ÀÚµ¿Á¦¾î" xfId="764" xr:uid="{00000000-0005-0000-0000-0000FB020000}"/>
    <cellStyle name="C￥AØ_AUμ¿A|¾i" xfId="765" xr:uid="{00000000-0005-0000-0000-0000FC020000}"/>
    <cellStyle name="Ç¥ÁØ_Áý°è" xfId="766" xr:uid="{00000000-0005-0000-0000-0000FD020000}"/>
    <cellStyle name="C￥AØ_Ay°e_일-토목" xfId="767" xr:uid="{00000000-0005-0000-0000-0000FE020000}"/>
    <cellStyle name="Ç¥ÁØ_Áý°èÇ¥(2¿ù) " xfId="768" xr:uid="{00000000-0005-0000-0000-0000FF020000}"/>
    <cellStyle name="C￥AØ_Ay°eC￥°CAaºÐ_일-토목" xfId="769" xr:uid="{00000000-0005-0000-0000-000000030000}"/>
    <cellStyle name="Ç¥ÁØ_B" xfId="770" xr:uid="{00000000-0005-0000-0000-000001030000}"/>
    <cellStyle name="C￥AØ_B_목록-조경 (2)" xfId="771" xr:uid="{00000000-0005-0000-0000-000002030000}"/>
    <cellStyle name="Ç¥ÁØ_BOB-1" xfId="772" xr:uid="{00000000-0005-0000-0000-000003030000}"/>
    <cellStyle name="C￥AØ_BOB-1_목록-조경 (2)" xfId="773" xr:uid="{00000000-0005-0000-0000-000004030000}"/>
    <cellStyle name="Ç¥ÁØ_BOB-2" xfId="774" xr:uid="{00000000-0005-0000-0000-000005030000}"/>
    <cellStyle name="C￥AØ_BOB-2_목록-조경 (2)" xfId="775" xr:uid="{00000000-0005-0000-0000-000006030000}"/>
    <cellStyle name="Ç¥ÁØ_BOM°èÀå" xfId="776" xr:uid="{00000000-0005-0000-0000-000007030000}"/>
    <cellStyle name="C￥AØ_BOM°eAa_일-토목" xfId="777" xr:uid="{00000000-0005-0000-0000-000008030000}"/>
    <cellStyle name="Ç¥ÁØ_EACT10" xfId="778" xr:uid="{00000000-0005-0000-0000-000009030000}"/>
    <cellStyle name="C￥AØ_HHHH001" xfId="779" xr:uid="{00000000-0005-0000-0000-00000A030000}"/>
    <cellStyle name="Ç¥ÁØ_HHHH001" xfId="780" xr:uid="{00000000-0005-0000-0000-00000B030000}"/>
    <cellStyle name="C￥AØ_HHHH001_HY-단산출" xfId="781" xr:uid="{00000000-0005-0000-0000-00000C030000}"/>
    <cellStyle name="Ç¥ÁØ_HHHHH002" xfId="782" xr:uid="{00000000-0005-0000-0000-00000D030000}"/>
    <cellStyle name="C￥AØ_HHHHH002_일-토목" xfId="783" xr:uid="{00000000-0005-0000-0000-00000E030000}"/>
    <cellStyle name="Ç¥ÁØ_JENAE01" xfId="784" xr:uid="{00000000-0005-0000-0000-00000F030000}"/>
    <cellStyle name="C￥AØ_JENAE01_일-토목" xfId="785" xr:uid="{00000000-0005-0000-0000-000010030000}"/>
    <cellStyle name="Ç¥ÁØ_JUN-MS05" xfId="786" xr:uid="{00000000-0005-0000-0000-000011030000}"/>
    <cellStyle name="C￥AØ_JUN-MS05_일-토목" xfId="787" xr:uid="{00000000-0005-0000-0000-000012030000}"/>
    <cellStyle name="Ç¥ÁØ_JUN-MS06" xfId="788" xr:uid="{00000000-0005-0000-0000-000013030000}"/>
    <cellStyle name="C￥AØ_JUN-MS06_일-토목" xfId="789" xr:uid="{00000000-0005-0000-0000-000014030000}"/>
    <cellStyle name="Ç¥ÁØ_KANG" xfId="790" xr:uid="{00000000-0005-0000-0000-000015030000}"/>
    <cellStyle name="C￥AØ_KANG_일-토목" xfId="791" xr:uid="{00000000-0005-0000-0000-000016030000}"/>
    <cellStyle name="Ç¥ÁØ_KUN" xfId="792" xr:uid="{00000000-0005-0000-0000-000017030000}"/>
    <cellStyle name="C￥AØ_KUN_il-건축" xfId="793" xr:uid="{00000000-0005-0000-0000-000018030000}"/>
    <cellStyle name="Ç¥ÁØ_laroux" xfId="794" xr:uid="{00000000-0005-0000-0000-000019030000}"/>
    <cellStyle name="C￥AØ_laroux_°ø≫cºn¿¹≫e¼­" xfId="795" xr:uid="{00000000-0005-0000-0000-00001A030000}"/>
    <cellStyle name="Ç¥ÁØ_laroux_1" xfId="796" xr:uid="{00000000-0005-0000-0000-00001B030000}"/>
    <cellStyle name="C￥AØ_laroux_1_°ø≫cºn¿¹≫e¼­" xfId="797" xr:uid="{00000000-0005-0000-0000-00001C030000}"/>
    <cellStyle name="Ç¥ÁØ_laroux_1_Áý°èÇ¥°ÇÃàºÐ" xfId="798" xr:uid="{00000000-0005-0000-0000-00001D030000}"/>
    <cellStyle name="C￥AØ_laroux_1_Ay°eC￥°CAaºÐ_HY-단산출" xfId="799" xr:uid="{00000000-0005-0000-0000-00001E030000}"/>
    <cellStyle name="Ç¥ÁØ_laroux_1_laroux" xfId="800" xr:uid="{00000000-0005-0000-0000-00001F030000}"/>
    <cellStyle name="C￥AØ_laroux_1_laroux_일-토목" xfId="801" xr:uid="{00000000-0005-0000-0000-000020030000}"/>
    <cellStyle name="Ç¥ÁØ_laroux_2" xfId="802" xr:uid="{00000000-0005-0000-0000-000021030000}"/>
    <cellStyle name="C￥AØ_laroux_2_일-토목" xfId="803" xr:uid="{00000000-0005-0000-0000-000022030000}"/>
    <cellStyle name="Ç¥ÁØ_laroux_3" xfId="804" xr:uid="{00000000-0005-0000-0000-000023030000}"/>
    <cellStyle name="C￥AØ_laroux_3_목록-조경 (2)" xfId="805" xr:uid="{00000000-0005-0000-0000-000024030000}"/>
    <cellStyle name="Ç¥ÁØ_laroux_4" xfId="806" xr:uid="{00000000-0005-0000-0000-000025030000}"/>
    <cellStyle name="C￥AØ_laroux_5" xfId="807" xr:uid="{00000000-0005-0000-0000-000026030000}"/>
    <cellStyle name="Ç¥ÁØ_laroux_5" xfId="808" xr:uid="{00000000-0005-0000-0000-000027030000}"/>
    <cellStyle name="C￥AØ_laroux_5_매립-토목(5차)" xfId="809" xr:uid="{00000000-0005-0000-0000-000028030000}"/>
    <cellStyle name="Ç¥ÁØ_laroux_Áý°èÇ¥°ÇÃàºÐ" xfId="810" xr:uid="{00000000-0005-0000-0000-000029030000}"/>
    <cellStyle name="C￥AØ_laroux_Ay°eC￥°CAaºÐ_목록-조경 (2)" xfId="811" xr:uid="{00000000-0005-0000-0000-00002A030000}"/>
    <cellStyle name="Ç¥ÁØ_laroux_laroux" xfId="812" xr:uid="{00000000-0005-0000-0000-00002B030000}"/>
    <cellStyle name="C￥AØ_laroux_laroux_목록-조경 (2)" xfId="813" xr:uid="{00000000-0005-0000-0000-00002C030000}"/>
    <cellStyle name="Ç¥ÁØ_LIST01" xfId="814" xr:uid="{00000000-0005-0000-0000-00002D030000}"/>
    <cellStyle name="C￥AØ_LIST01_목록-조경 (2)" xfId="815" xr:uid="{00000000-0005-0000-0000-00002E030000}"/>
    <cellStyle name="Ç¥ÁØ_LIST03" xfId="816" xr:uid="{00000000-0005-0000-0000-00002F030000}"/>
    <cellStyle name="C￥AØ_LIST03_일-토목" xfId="817" xr:uid="{00000000-0005-0000-0000-000030030000}"/>
    <cellStyle name="Ç¥ÁØ_NAE101" xfId="818" xr:uid="{00000000-0005-0000-0000-000031030000}"/>
    <cellStyle name="C￥AØ_NAE101 (2)" xfId="819" xr:uid="{00000000-0005-0000-0000-000032030000}"/>
    <cellStyle name="Ç¥ÁØ_NAE101 (2)" xfId="820" xr:uid="{00000000-0005-0000-0000-000033030000}"/>
    <cellStyle name="C￥AØ_NAE101 (2)_매립-토목(5차)" xfId="821" xr:uid="{00000000-0005-0000-0000-000034030000}"/>
    <cellStyle name="Ç¥ÁØ_NAE201" xfId="822" xr:uid="{00000000-0005-0000-0000-000035030000}"/>
    <cellStyle name="C￥AØ_NAE201_일-토목" xfId="823" xr:uid="{00000000-0005-0000-0000-000036030000}"/>
    <cellStyle name="Ç¥ÁØ_NAE202" xfId="824" xr:uid="{00000000-0005-0000-0000-000037030000}"/>
    <cellStyle name="C￥AØ_NAE202_목록-조경 (2)" xfId="825" xr:uid="{00000000-0005-0000-0000-000038030000}"/>
    <cellStyle name="Ç¥ÁØ_NAE203" xfId="826" xr:uid="{00000000-0005-0000-0000-000039030000}"/>
    <cellStyle name="C￥AØ_NAE203_HY-단산출" xfId="827" xr:uid="{00000000-0005-0000-0000-00003A030000}"/>
    <cellStyle name="Ç¥ÁØ_NAE204" xfId="828" xr:uid="{00000000-0005-0000-0000-00003B030000}"/>
    <cellStyle name="C￥AØ_NAE204_일-토목" xfId="829" xr:uid="{00000000-0005-0000-0000-00003C030000}"/>
    <cellStyle name="Ç¥ÁØ_NAE301" xfId="830" xr:uid="{00000000-0005-0000-0000-00003D030000}"/>
    <cellStyle name="C￥AØ_NAE301_목록-조경 (2)" xfId="831" xr:uid="{00000000-0005-0000-0000-00003E030000}"/>
    <cellStyle name="Ç¥ÁØ_º»¼±" xfId="832" xr:uid="{00000000-0005-0000-0000-00003F030000}"/>
    <cellStyle name="C￥AØ_º≫¼±" xfId="833" xr:uid="{00000000-0005-0000-0000-000040030000}"/>
    <cellStyle name="Ç¥ÁØ_ºñ¸ñ±º(±â°è)" xfId="834" xr:uid="{00000000-0005-0000-0000-000041030000}"/>
    <cellStyle name="C￥AØ_ºn¸n±º(±a°e)_목록-조경 (2)" xfId="835" xr:uid="{00000000-0005-0000-0000-000042030000}"/>
    <cellStyle name="Ç¥ÁØ_ºñ¸ñ±º(°ÇÃà)" xfId="836" xr:uid="{00000000-0005-0000-0000-000043030000}"/>
    <cellStyle name="C￥AØ_ºn¸n±º(°CAa)_목록-조경 (2)" xfId="837" xr:uid="{00000000-0005-0000-0000-000044030000}"/>
    <cellStyle name="Ç¥ÁØ_ºñ¸ñ±ºÆò±ÕÁö¼ö" xfId="838" xr:uid="{00000000-0005-0000-0000-000045030000}"/>
    <cellStyle name="C￥AØ_ºn¸n±ºÆo±OAo¼o_HY-단산출" xfId="839" xr:uid="{00000000-0005-0000-0000-000046030000}"/>
    <cellStyle name="Ç¥ÁØ_Sheet1" xfId="840" xr:uid="{00000000-0005-0000-0000-000047030000}"/>
    <cellStyle name="C￥AØ_Sheet1_일-토목" xfId="841" xr:uid="{00000000-0005-0000-0000-000048030000}"/>
    <cellStyle name="Calc Currency (0)" xfId="842" xr:uid="{00000000-0005-0000-0000-000049030000}"/>
    <cellStyle name="category" xfId="843" xr:uid="{00000000-0005-0000-0000-00004A030000}"/>
    <cellStyle name="CIAIÆU¸μAⓒ" xfId="844" xr:uid="{00000000-0005-0000-0000-00004B030000}"/>
    <cellStyle name="ⓒo" xfId="845" xr:uid="{00000000-0005-0000-0000-00004C030000}"/>
    <cellStyle name="ÇÕ»ê" xfId="846" xr:uid="{00000000-0005-0000-0000-00004D030000}"/>
    <cellStyle name="CO≫e" xfId="847" xr:uid="{00000000-0005-0000-0000-00004E030000}"/>
    <cellStyle name="columns_array" xfId="848" xr:uid="{00000000-0005-0000-0000-00004F030000}"/>
    <cellStyle name="Comma" xfId="849" xr:uid="{00000000-0005-0000-0000-000050030000}"/>
    <cellStyle name="Comma [0]" xfId="850" xr:uid="{00000000-0005-0000-0000-000051030000}"/>
    <cellStyle name="comma zerodec" xfId="851" xr:uid="{00000000-0005-0000-0000-000052030000}"/>
    <cellStyle name="Comma_ SG&amp;A Bridge" xfId="852" xr:uid="{00000000-0005-0000-0000-000053030000}"/>
    <cellStyle name="Comma0" xfId="853" xr:uid="{00000000-0005-0000-0000-000054030000}"/>
    <cellStyle name="Copied" xfId="854" xr:uid="{00000000-0005-0000-0000-000055030000}"/>
    <cellStyle name="Curren?_x0012_퐀_x0017_?" xfId="855" xr:uid="{00000000-0005-0000-0000-000056030000}"/>
    <cellStyle name="Currency" xfId="856" xr:uid="{00000000-0005-0000-0000-000057030000}"/>
    <cellStyle name="Currency [0]" xfId="857" xr:uid="{00000000-0005-0000-0000-000058030000}"/>
    <cellStyle name="Currency_ SG&amp;A Bridge " xfId="858" xr:uid="{00000000-0005-0000-0000-000059030000}"/>
    <cellStyle name="Currency0" xfId="859" xr:uid="{00000000-0005-0000-0000-00005A030000}"/>
    <cellStyle name="Currency1" xfId="860" xr:uid="{00000000-0005-0000-0000-00005B030000}"/>
    <cellStyle name="Date" xfId="861" xr:uid="{00000000-0005-0000-0000-00005C030000}"/>
    <cellStyle name="Dezimal [0]_laroux" xfId="862" xr:uid="{00000000-0005-0000-0000-00005D030000}"/>
    <cellStyle name="Dezimal_laroux" xfId="863" xr:uid="{00000000-0005-0000-0000-00005E030000}"/>
    <cellStyle name="Dollar (zero dec)" xfId="864" xr:uid="{00000000-0005-0000-0000-00005F030000}"/>
    <cellStyle name="E­Æo±aE￡" xfId="865" xr:uid="{00000000-0005-0000-0000-000060030000}"/>
    <cellStyle name="È­Æó±âÈ£" xfId="866" xr:uid="{00000000-0005-0000-0000-000061030000}"/>
    <cellStyle name="E­Æo±aE￡_경산_전기내역서" xfId="867" xr:uid="{00000000-0005-0000-0000-000062030000}"/>
    <cellStyle name="È­Æó±âÈ£_소각-기계(5차)" xfId="868" xr:uid="{00000000-0005-0000-0000-000063030000}"/>
    <cellStyle name="E­Æo±aE￡_안산재활용내역서-기본설계1" xfId="869" xr:uid="{00000000-0005-0000-0000-000064030000}"/>
    <cellStyle name="È­Æó±âÈ£_전기일위" xfId="870" xr:uid="{00000000-0005-0000-0000-000065030000}"/>
    <cellStyle name="E­Æo±aE￡_토목-집하(파주)" xfId="871" xr:uid="{00000000-0005-0000-0000-000066030000}"/>
    <cellStyle name="È­Æó±âÈ£_파주기계,토목단가" xfId="872" xr:uid="{00000000-0005-0000-0000-000067030000}"/>
    <cellStyle name="E­Æo±aE￡0" xfId="873" xr:uid="{00000000-0005-0000-0000-000068030000}"/>
    <cellStyle name="È­Æó±âÈ£0" xfId="874" xr:uid="{00000000-0005-0000-0000-000069030000}"/>
    <cellStyle name="E­Æo±aE￡0_경산_전기내역서" xfId="875" xr:uid="{00000000-0005-0000-0000-00006A030000}"/>
    <cellStyle name="È­Æó±âÈ£0_소각-기계(5차)" xfId="876" xr:uid="{00000000-0005-0000-0000-00006B030000}"/>
    <cellStyle name="E­Æo±aE￡0_안산재활용내역서-기본설계1" xfId="877" xr:uid="{00000000-0005-0000-0000-00006C030000}"/>
    <cellStyle name="È­Æó±âÈ£0_전기일위" xfId="878" xr:uid="{00000000-0005-0000-0000-00006D030000}"/>
    <cellStyle name="eet1_Q1" xfId="879" xr:uid="{00000000-0005-0000-0000-00006E030000}"/>
    <cellStyle name="Entered" xfId="880" xr:uid="{00000000-0005-0000-0000-00006F030000}"/>
    <cellStyle name="F2" xfId="881" xr:uid="{00000000-0005-0000-0000-000070030000}"/>
    <cellStyle name="F3" xfId="882" xr:uid="{00000000-0005-0000-0000-000071030000}"/>
    <cellStyle name="F4" xfId="883" xr:uid="{00000000-0005-0000-0000-000072030000}"/>
    <cellStyle name="F5" xfId="884" xr:uid="{00000000-0005-0000-0000-000073030000}"/>
    <cellStyle name="F6" xfId="885" xr:uid="{00000000-0005-0000-0000-000074030000}"/>
    <cellStyle name="F7" xfId="886" xr:uid="{00000000-0005-0000-0000-000075030000}"/>
    <cellStyle name="F8" xfId="887" xr:uid="{00000000-0005-0000-0000-000076030000}"/>
    <cellStyle name="Fixed" xfId="888" xr:uid="{00000000-0005-0000-0000-000077030000}"/>
    <cellStyle name="Followed Hyperlink" xfId="889" xr:uid="{00000000-0005-0000-0000-000078030000}"/>
    <cellStyle name="G" xfId="890" xr:uid="{00000000-0005-0000-0000-000079030000}"/>
    <cellStyle name="G/표준" xfId="891" xr:uid="{00000000-0005-0000-0000-00007A030000}"/>
    <cellStyle name="Grey" xfId="892" xr:uid="{00000000-0005-0000-0000-00007B030000}"/>
    <cellStyle name="H1" xfId="893" xr:uid="{00000000-0005-0000-0000-00007C030000}"/>
    <cellStyle name="H2" xfId="894" xr:uid="{00000000-0005-0000-0000-00007D030000}"/>
    <cellStyle name="head" xfId="895" xr:uid="{00000000-0005-0000-0000-00007E030000}"/>
    <cellStyle name="head 1" xfId="896" xr:uid="{00000000-0005-0000-0000-00007F030000}"/>
    <cellStyle name="head 1-1" xfId="897" xr:uid="{00000000-0005-0000-0000-000080030000}"/>
    <cellStyle name="HEADER" xfId="898" xr:uid="{00000000-0005-0000-0000-000081030000}"/>
    <cellStyle name="Header1" xfId="899" xr:uid="{00000000-0005-0000-0000-000082030000}"/>
    <cellStyle name="Header2" xfId="900" xr:uid="{00000000-0005-0000-0000-000083030000}"/>
    <cellStyle name="Heading 1" xfId="901" xr:uid="{00000000-0005-0000-0000-000084030000}"/>
    <cellStyle name="Heading 2" xfId="902" xr:uid="{00000000-0005-0000-0000-000085030000}"/>
    <cellStyle name="HEADING1" xfId="903" xr:uid="{00000000-0005-0000-0000-000086030000}"/>
    <cellStyle name="HEADING2" xfId="904" xr:uid="{00000000-0005-0000-0000-000087030000}"/>
    <cellStyle name="Helv8_PFD4.XLS" xfId="905" xr:uid="{00000000-0005-0000-0000-000088030000}"/>
    <cellStyle name="Hyperlink" xfId="906" xr:uid="{00000000-0005-0000-0000-000089030000}"/>
    <cellStyle name="iles|_x0005_h" xfId="907" xr:uid="{00000000-0005-0000-0000-00008A030000}"/>
    <cellStyle name="Input [yellow]" xfId="908" xr:uid="{00000000-0005-0000-0000-00008B030000}"/>
    <cellStyle name="L`" xfId="909" xr:uid="{00000000-0005-0000-0000-00008C030000}"/>
    <cellStyle name="les" xfId="910" xr:uid="{00000000-0005-0000-0000-00008D030000}"/>
    <cellStyle name="Milliers [0]_Arabian Spec" xfId="911" xr:uid="{00000000-0005-0000-0000-00008E030000}"/>
    <cellStyle name="Milliers_Arabian Spec" xfId="912" xr:uid="{00000000-0005-0000-0000-00008F030000}"/>
    <cellStyle name="Model" xfId="913" xr:uid="{00000000-0005-0000-0000-000090030000}"/>
    <cellStyle name="Mon?aire [0]_Arabian Spec" xfId="914" xr:uid="{00000000-0005-0000-0000-000091030000}"/>
    <cellStyle name="Mon?aire_Arabian Spec" xfId="915" xr:uid="{00000000-0005-0000-0000-000092030000}"/>
    <cellStyle name="MS Proofing Tools" xfId="916" xr:uid="{00000000-0005-0000-0000-000093030000}"/>
    <cellStyle name="no dec" xfId="917" xr:uid="{00000000-0005-0000-0000-000094030000}"/>
    <cellStyle name="normal" xfId="918" xr:uid="{00000000-0005-0000-0000-000095030000}"/>
    <cellStyle name="Normal - Style1" xfId="919" xr:uid="{00000000-0005-0000-0000-000096030000}"/>
    <cellStyle name="Normal - Style2" xfId="920" xr:uid="{00000000-0005-0000-0000-000097030000}"/>
    <cellStyle name="Normal - Style3" xfId="921" xr:uid="{00000000-0005-0000-0000-000098030000}"/>
    <cellStyle name="Normal - Style4" xfId="922" xr:uid="{00000000-0005-0000-0000-000099030000}"/>
    <cellStyle name="Normal - Style5" xfId="923" xr:uid="{00000000-0005-0000-0000-00009A030000}"/>
    <cellStyle name="Normal - Style6" xfId="924" xr:uid="{00000000-0005-0000-0000-00009B030000}"/>
    <cellStyle name="Normal - Style7" xfId="925" xr:uid="{00000000-0005-0000-0000-00009C030000}"/>
    <cellStyle name="Normal - Style8" xfId="926" xr:uid="{00000000-0005-0000-0000-00009D030000}"/>
    <cellStyle name="Normal - 유형1" xfId="927" xr:uid="{00000000-0005-0000-0000-00009E030000}"/>
    <cellStyle name="Normal_ SG&amp;A Bridge " xfId="928" xr:uid="{00000000-0005-0000-0000-00009F030000}"/>
    <cellStyle name="Œ…?æ맖?e [0.00]_laroux" xfId="929" xr:uid="{00000000-0005-0000-0000-0000A0030000}"/>
    <cellStyle name="Œ…?æ맖?e_laroux" xfId="930" xr:uid="{00000000-0005-0000-0000-0000A1030000}"/>
    <cellStyle name="oh" xfId="931" xr:uid="{00000000-0005-0000-0000-0000A2030000}"/>
    <cellStyle name="Percent" xfId="932" xr:uid="{00000000-0005-0000-0000-0000A3030000}"/>
    <cellStyle name="Percent [2]" xfId="933" xr:uid="{00000000-0005-0000-0000-0000A4030000}"/>
    <cellStyle name="Percent_04관급자재예산서(가로등,펌프장)" xfId="934" xr:uid="{00000000-0005-0000-0000-0000A5030000}"/>
    <cellStyle name="R?" xfId="935" xr:uid="{00000000-0005-0000-0000-0000A6030000}"/>
    <cellStyle name="RevList" xfId="936" xr:uid="{00000000-0005-0000-0000-0000A7030000}"/>
    <cellStyle name="rld Wide" xfId="937" xr:uid="{00000000-0005-0000-0000-0000A8030000}"/>
    <cellStyle name="sche|_x0005_" xfId="938" xr:uid="{00000000-0005-0000-0000-0000A9030000}"/>
    <cellStyle name="sh" xfId="939" xr:uid="{00000000-0005-0000-0000-0000AA030000}"/>
    <cellStyle name="ssh" xfId="940" xr:uid="{00000000-0005-0000-0000-0000AB030000}"/>
    <cellStyle name="STANDARD" xfId="941" xr:uid="{00000000-0005-0000-0000-0000AC030000}"/>
    <cellStyle name="STD" xfId="942" xr:uid="{00000000-0005-0000-0000-0000AD030000}"/>
    <cellStyle name="subhead" xfId="943" xr:uid="{00000000-0005-0000-0000-0000AE030000}"/>
    <cellStyle name="Subtotal" xfId="944" xr:uid="{00000000-0005-0000-0000-0000AF030000}"/>
    <cellStyle name="Title" xfId="945" xr:uid="{00000000-0005-0000-0000-0000B0030000}"/>
    <cellStyle name="title [1]" xfId="946" xr:uid="{00000000-0005-0000-0000-0000B1030000}"/>
    <cellStyle name="title [2]" xfId="947" xr:uid="{00000000-0005-0000-0000-0000B2030000}"/>
    <cellStyle name="Total" xfId="948" xr:uid="{00000000-0005-0000-0000-0000B3030000}"/>
    <cellStyle name="UM" xfId="949" xr:uid="{00000000-0005-0000-0000-0000B4030000}"/>
    <cellStyle name="W?rung [0]_laroux" xfId="950" xr:uid="{00000000-0005-0000-0000-0000B5030000}"/>
    <cellStyle name="W?rung_laroux" xfId="951" xr:uid="{00000000-0005-0000-0000-0000B6030000}"/>
    <cellStyle name="XLS'|_x0005_t" xfId="952" xr:uid="{00000000-0005-0000-0000-0000B7030000}"/>
    <cellStyle name="μU¿¡ ¿A´A CIAIÆU¸μAⓒ" xfId="953" xr:uid="{00000000-0005-0000-0000-0000B8030000}"/>
    <cellStyle name="|?ドE" xfId="954" xr:uid="{00000000-0005-0000-0000-0000B9030000}"/>
    <cellStyle name="강조색1" xfId="955" builtinId="29" customBuiltin="1"/>
    <cellStyle name="강조색2" xfId="956" builtinId="33" customBuiltin="1"/>
    <cellStyle name="강조색3" xfId="957" builtinId="37" customBuiltin="1"/>
    <cellStyle name="강조색4" xfId="958" builtinId="41" customBuiltin="1"/>
    <cellStyle name="강조색5" xfId="959" builtinId="45" customBuiltin="1"/>
    <cellStyle name="강조색6" xfId="960" builtinId="49" customBuiltin="1"/>
    <cellStyle name="경고문" xfId="961" builtinId="11" customBuiltin="1"/>
    <cellStyle name="계산" xfId="962" builtinId="22" customBuiltin="1"/>
    <cellStyle name="고정소숫점" xfId="963" xr:uid="{00000000-0005-0000-0000-0000C2030000}"/>
    <cellStyle name="고정출력1" xfId="964" xr:uid="{00000000-0005-0000-0000-0000C3030000}"/>
    <cellStyle name="고정출력2" xfId="965" xr:uid="{00000000-0005-0000-0000-0000C4030000}"/>
    <cellStyle name="공사원가계산서(조경)" xfId="966" xr:uid="{00000000-0005-0000-0000-0000C5030000}"/>
    <cellStyle name="공종" xfId="967" xr:uid="{00000000-0005-0000-0000-0000C6030000}"/>
    <cellStyle name="咬訌裝?INCOM1" xfId="968" xr:uid="{00000000-0005-0000-0000-0000C7030000}"/>
    <cellStyle name="咬訌裝?INCOM10" xfId="969" xr:uid="{00000000-0005-0000-0000-0000C8030000}"/>
    <cellStyle name="咬訌裝?INCOM2" xfId="970" xr:uid="{00000000-0005-0000-0000-0000C9030000}"/>
    <cellStyle name="咬訌裝?INCOM3" xfId="971" xr:uid="{00000000-0005-0000-0000-0000CA030000}"/>
    <cellStyle name="咬訌裝?INCOM4" xfId="972" xr:uid="{00000000-0005-0000-0000-0000CB030000}"/>
    <cellStyle name="咬訌裝?INCOM5" xfId="973" xr:uid="{00000000-0005-0000-0000-0000CC030000}"/>
    <cellStyle name="咬訌裝?INCOM6" xfId="974" xr:uid="{00000000-0005-0000-0000-0000CD030000}"/>
    <cellStyle name="咬訌裝?INCOM7" xfId="975" xr:uid="{00000000-0005-0000-0000-0000CE030000}"/>
    <cellStyle name="咬訌裝?INCOM8" xfId="976" xr:uid="{00000000-0005-0000-0000-0000CF030000}"/>
    <cellStyle name="咬訌裝?INCOM9" xfId="977" xr:uid="{00000000-0005-0000-0000-0000D0030000}"/>
    <cellStyle name="咬訌裝?PRIB11" xfId="978" xr:uid="{00000000-0005-0000-0000-0000D1030000}"/>
    <cellStyle name="금액" xfId="979" xr:uid="{00000000-0005-0000-0000-0000D2030000}"/>
    <cellStyle name="기계" xfId="980" xr:uid="{00000000-0005-0000-0000-0000D3030000}"/>
    <cellStyle name="끼_x0001_?" xfId="981" xr:uid="{00000000-0005-0000-0000-0000D4030000}"/>
    <cellStyle name="나쁨" xfId="982" builtinId="27" customBuiltin="1"/>
    <cellStyle name="날짜" xfId="983" xr:uid="{00000000-0005-0000-0000-0000D6030000}"/>
    <cellStyle name="내역" xfId="984" xr:uid="{00000000-0005-0000-0000-0000D7030000}"/>
    <cellStyle name="내역서" xfId="985" xr:uid="{00000000-0005-0000-0000-0000D8030000}"/>
    <cellStyle name="네모제목" xfId="986" xr:uid="{00000000-0005-0000-0000-0000D9030000}"/>
    <cellStyle name="년도" xfId="987" xr:uid="{00000000-0005-0000-0000-0000DA030000}"/>
    <cellStyle name="노명용" xfId="988" xr:uid="{00000000-0005-0000-0000-0000DB030000}"/>
    <cellStyle name="단위" xfId="989" xr:uid="{00000000-0005-0000-0000-0000DC030000}"/>
    <cellStyle name="단위(원)" xfId="990" xr:uid="{00000000-0005-0000-0000-0000DD030000}"/>
    <cellStyle name="달러" xfId="991" xr:uid="{00000000-0005-0000-0000-0000DE030000}"/>
    <cellStyle name="뒤에 오는 하이퍼링크" xfId="992" xr:uid="{00000000-0005-0000-0000-0000DF030000}"/>
    <cellStyle name="똿뗦먛귟 [0.00]_laroux" xfId="993" xr:uid="{00000000-0005-0000-0000-0000E0030000}"/>
    <cellStyle name="똿뗦먛귟_laroux" xfId="994" xr:uid="{00000000-0005-0000-0000-0000E1030000}"/>
    <cellStyle name="마이너스키" xfId="995" xr:uid="{00000000-0005-0000-0000-0000E2030000}"/>
    <cellStyle name="메모" xfId="996" builtinId="10" customBuiltin="1"/>
    <cellStyle name="믅됞 [0.00]_laroux" xfId="997" xr:uid="{00000000-0005-0000-0000-0000E4030000}"/>
    <cellStyle name="믅됞_laroux" xfId="998" xr:uid="{00000000-0005-0000-0000-0000E5030000}"/>
    <cellStyle name="백" xfId="999" xr:uid="{00000000-0005-0000-0000-0000E6030000}"/>
    <cellStyle name="백 " xfId="1000" xr:uid="{00000000-0005-0000-0000-0000E7030000}"/>
    <cellStyle name="백_격포투찰내역" xfId="1001" xr:uid="{00000000-0005-0000-0000-0000E8030000}"/>
    <cellStyle name="백_격포투찰내역_가격조사서(강원고성)-설치(폐기물 소각시설 교반장치 기자재 구입교체)-" xfId="1002" xr:uid="{00000000-0005-0000-0000-0000E9030000}"/>
    <cellStyle name="백_격포투찰내역_가격조사서(고성)-설치(폐기물 소각시설 대기오염방지설비외 기자재 구입 설치-0512)" xfId="1003" xr:uid="{00000000-0005-0000-0000-0000EA030000}"/>
    <cellStyle name="백_격포투찰내역_가격조사서-제조" xfId="1004" xr:uid="{00000000-0005-0000-0000-0000EB030000}"/>
    <cellStyle name="백_격포투찰내역_고성군 폐기물 소각시설 대기오염방지설비외 기자재 구입 설치 가격조사서-제조1" xfId="1005" xr:uid="{00000000-0005-0000-0000-0000EC030000}"/>
    <cellStyle name="백_격포투찰내역_설계예산서(반건식세정기_SNCR)-rev(김기환차장수정-090412)01" xfId="1006" xr:uid="{00000000-0005-0000-0000-0000ED030000}"/>
    <cellStyle name="백_격포투찰내역_소각로보수 설계예산서01" xfId="1007" xr:uid="{00000000-0005-0000-0000-0000EE030000}"/>
    <cellStyle name="백_격포투찰내역_여과집진기 기자재 구입설치01(필터교체비포함)" xfId="1008" xr:uid="{00000000-0005-0000-0000-0000EF030000}"/>
    <cellStyle name="백_격포투찰내역_울진_나곡소각장_연소가스_처리설비_교체공사_수량산출서(090410)" xfId="1009" xr:uid="{00000000-0005-0000-0000-0000F0030000}"/>
    <cellStyle name="백만단위로" xfId="1010" xr:uid="{00000000-0005-0000-0000-0000F1030000}"/>
    <cellStyle name="백분율 [0]" xfId="1011" xr:uid="{00000000-0005-0000-0000-0000F2030000}"/>
    <cellStyle name="백분율 [2]" xfId="1012" xr:uid="{00000000-0005-0000-0000-0000F3030000}"/>
    <cellStyle name="백분율 2" xfId="1013" xr:uid="{00000000-0005-0000-0000-0000F4030000}"/>
    <cellStyle name="백분율 3" xfId="2066" xr:uid="{00000000-0005-0000-0000-0000F5030000}"/>
    <cellStyle name="병합 후 가운데 맞춤" xfId="1014" xr:uid="{00000000-0005-0000-0000-0000F6030000}"/>
    <cellStyle name="병합 후 가운데 정열" xfId="1015" xr:uid="{00000000-0005-0000-0000-0000F7030000}"/>
    <cellStyle name="보통" xfId="1016" builtinId="28" customBuiltin="1"/>
    <cellStyle name="분기" xfId="1017" xr:uid="{00000000-0005-0000-0000-0000F9030000}"/>
    <cellStyle name="뷭?" xfId="1018" xr:uid="{00000000-0005-0000-0000-0000FA030000}"/>
    <cellStyle name="빨간색" xfId="1019" xr:uid="{00000000-0005-0000-0000-0000FB030000}"/>
    <cellStyle name="설계서" xfId="1020" xr:uid="{00000000-0005-0000-0000-0000FC030000}"/>
    <cellStyle name="설명 텍스트" xfId="1021" builtinId="53" customBuiltin="1"/>
    <cellStyle name="셀 확인" xfId="1022" builtinId="23" customBuiltin="1"/>
    <cellStyle name="셈迷?XLS!check_filesche|_x0005_" xfId="1023" xr:uid="{00000000-0005-0000-0000-0000FF030000}"/>
    <cellStyle name="수량" xfId="1024" xr:uid="{00000000-0005-0000-0000-000000040000}"/>
    <cellStyle name="수량1" xfId="1025" xr:uid="{00000000-0005-0000-0000-000001040000}"/>
    <cellStyle name="수목명" xfId="1026" xr:uid="{00000000-0005-0000-0000-000002040000}"/>
    <cellStyle name="숫자(R)" xfId="1027" xr:uid="{00000000-0005-0000-0000-000003040000}"/>
    <cellStyle name="쉼표 [0]" xfId="1028" builtinId="6"/>
    <cellStyle name="쉼표 [0] 2" xfId="1029" xr:uid="{00000000-0005-0000-0000-000005040000}"/>
    <cellStyle name="쉼표 [0] 3" xfId="1030" xr:uid="{00000000-0005-0000-0000-000006040000}"/>
    <cellStyle name="쉼표 [0] 4" xfId="2056" xr:uid="{00000000-0005-0000-0000-000007040000}"/>
    <cellStyle name="쉼표 [0] 5" xfId="2059" xr:uid="{00000000-0005-0000-0000-000008040000}"/>
    <cellStyle name="쉼표 [0]_BF증설,여과포,활성탄공급,챔버,덕트,시운전제외(해병양식)02" xfId="1031" xr:uid="{00000000-0005-0000-0000-000009040000}"/>
    <cellStyle name="쉼표 [0]_Book1" xfId="1032" xr:uid="{00000000-0005-0000-0000-00000A040000}"/>
    <cellStyle name="쉼표 [0]_철원기계내역서(2004.10.21)" xfId="2069" xr:uid="{00000000-0005-0000-0000-00000B040000}"/>
    <cellStyle name="쉼표 [0]_축로,공동구덕트외02(중량)" xfId="1033" xr:uid="{00000000-0005-0000-0000-00000C040000}"/>
    <cellStyle name="쉼표 [0]_축로,공동구덕트외02(중량) 2" xfId="2058" xr:uid="{00000000-0005-0000-0000-00000D040000}"/>
    <cellStyle name="스타일 1" xfId="1034" xr:uid="{00000000-0005-0000-0000-00000E040000}"/>
    <cellStyle name="스타일 10" xfId="1035" xr:uid="{00000000-0005-0000-0000-00000F040000}"/>
    <cellStyle name="스타일 100" xfId="1036" xr:uid="{00000000-0005-0000-0000-000010040000}"/>
    <cellStyle name="스타일 101" xfId="1037" xr:uid="{00000000-0005-0000-0000-000011040000}"/>
    <cellStyle name="스타일 102" xfId="1038" xr:uid="{00000000-0005-0000-0000-000012040000}"/>
    <cellStyle name="스타일 103" xfId="1039" xr:uid="{00000000-0005-0000-0000-000013040000}"/>
    <cellStyle name="스타일 104" xfId="1040" xr:uid="{00000000-0005-0000-0000-000014040000}"/>
    <cellStyle name="스타일 105" xfId="1041" xr:uid="{00000000-0005-0000-0000-000015040000}"/>
    <cellStyle name="스타일 106" xfId="1042" xr:uid="{00000000-0005-0000-0000-000016040000}"/>
    <cellStyle name="스타일 107" xfId="1043" xr:uid="{00000000-0005-0000-0000-000017040000}"/>
    <cellStyle name="스타일 108" xfId="1044" xr:uid="{00000000-0005-0000-0000-000018040000}"/>
    <cellStyle name="스타일 109" xfId="1045" xr:uid="{00000000-0005-0000-0000-000019040000}"/>
    <cellStyle name="스타일 11" xfId="1046" xr:uid="{00000000-0005-0000-0000-00001A040000}"/>
    <cellStyle name="스타일 110" xfId="1047" xr:uid="{00000000-0005-0000-0000-00001B040000}"/>
    <cellStyle name="스타일 111" xfId="1048" xr:uid="{00000000-0005-0000-0000-00001C040000}"/>
    <cellStyle name="스타일 112" xfId="1049" xr:uid="{00000000-0005-0000-0000-00001D040000}"/>
    <cellStyle name="스타일 113" xfId="1050" xr:uid="{00000000-0005-0000-0000-00001E040000}"/>
    <cellStyle name="스타일 114" xfId="1051" xr:uid="{00000000-0005-0000-0000-00001F040000}"/>
    <cellStyle name="스타일 115" xfId="1052" xr:uid="{00000000-0005-0000-0000-000020040000}"/>
    <cellStyle name="스타일 116" xfId="1053" xr:uid="{00000000-0005-0000-0000-000021040000}"/>
    <cellStyle name="스타일 117" xfId="1054" xr:uid="{00000000-0005-0000-0000-000022040000}"/>
    <cellStyle name="스타일 118" xfId="1055" xr:uid="{00000000-0005-0000-0000-000023040000}"/>
    <cellStyle name="스타일 119" xfId="1056" xr:uid="{00000000-0005-0000-0000-000024040000}"/>
    <cellStyle name="스타일 12" xfId="1057" xr:uid="{00000000-0005-0000-0000-000025040000}"/>
    <cellStyle name="스타일 120" xfId="1058" xr:uid="{00000000-0005-0000-0000-000026040000}"/>
    <cellStyle name="스타일 121" xfId="1059" xr:uid="{00000000-0005-0000-0000-000027040000}"/>
    <cellStyle name="스타일 122" xfId="1060" xr:uid="{00000000-0005-0000-0000-000028040000}"/>
    <cellStyle name="스타일 123" xfId="1061" xr:uid="{00000000-0005-0000-0000-000029040000}"/>
    <cellStyle name="스타일 124" xfId="1062" xr:uid="{00000000-0005-0000-0000-00002A040000}"/>
    <cellStyle name="스타일 125" xfId="1063" xr:uid="{00000000-0005-0000-0000-00002B040000}"/>
    <cellStyle name="스타일 126" xfId="1064" xr:uid="{00000000-0005-0000-0000-00002C040000}"/>
    <cellStyle name="스타일 127" xfId="1065" xr:uid="{00000000-0005-0000-0000-00002D040000}"/>
    <cellStyle name="스타일 128" xfId="1066" xr:uid="{00000000-0005-0000-0000-00002E040000}"/>
    <cellStyle name="스타일 129" xfId="1067" xr:uid="{00000000-0005-0000-0000-00002F040000}"/>
    <cellStyle name="스타일 13" xfId="1068" xr:uid="{00000000-0005-0000-0000-000030040000}"/>
    <cellStyle name="스타일 130" xfId="1069" xr:uid="{00000000-0005-0000-0000-000031040000}"/>
    <cellStyle name="스타일 131" xfId="1070" xr:uid="{00000000-0005-0000-0000-000032040000}"/>
    <cellStyle name="스타일 132" xfId="1071" xr:uid="{00000000-0005-0000-0000-000033040000}"/>
    <cellStyle name="스타일 133" xfId="1072" xr:uid="{00000000-0005-0000-0000-000034040000}"/>
    <cellStyle name="스타일 134" xfId="1073" xr:uid="{00000000-0005-0000-0000-000035040000}"/>
    <cellStyle name="스타일 135" xfId="1074" xr:uid="{00000000-0005-0000-0000-000036040000}"/>
    <cellStyle name="스타일 14" xfId="1075" xr:uid="{00000000-0005-0000-0000-000037040000}"/>
    <cellStyle name="스타일 15" xfId="1076" xr:uid="{00000000-0005-0000-0000-000038040000}"/>
    <cellStyle name="스타일 16" xfId="1077" xr:uid="{00000000-0005-0000-0000-000039040000}"/>
    <cellStyle name="스타일 17" xfId="1078" xr:uid="{00000000-0005-0000-0000-00003A040000}"/>
    <cellStyle name="스타일 18" xfId="1079" xr:uid="{00000000-0005-0000-0000-00003B040000}"/>
    <cellStyle name="스타일 19" xfId="1080" xr:uid="{00000000-0005-0000-0000-00003C040000}"/>
    <cellStyle name="스타일 2" xfId="1081" xr:uid="{00000000-0005-0000-0000-00003D040000}"/>
    <cellStyle name="스타일 20" xfId="1082" xr:uid="{00000000-0005-0000-0000-00003E040000}"/>
    <cellStyle name="스타일 21" xfId="1083" xr:uid="{00000000-0005-0000-0000-00003F040000}"/>
    <cellStyle name="스타일 22" xfId="1084" xr:uid="{00000000-0005-0000-0000-000040040000}"/>
    <cellStyle name="스타일 23" xfId="1085" xr:uid="{00000000-0005-0000-0000-000041040000}"/>
    <cellStyle name="스타일 24" xfId="1086" xr:uid="{00000000-0005-0000-0000-000042040000}"/>
    <cellStyle name="스타일 25" xfId="1087" xr:uid="{00000000-0005-0000-0000-000043040000}"/>
    <cellStyle name="스타일 26" xfId="1088" xr:uid="{00000000-0005-0000-0000-000044040000}"/>
    <cellStyle name="스타일 27" xfId="1089" xr:uid="{00000000-0005-0000-0000-000045040000}"/>
    <cellStyle name="스타일 28" xfId="1090" xr:uid="{00000000-0005-0000-0000-000046040000}"/>
    <cellStyle name="스타일 29" xfId="1091" xr:uid="{00000000-0005-0000-0000-000047040000}"/>
    <cellStyle name="스타일 3" xfId="1092" xr:uid="{00000000-0005-0000-0000-000048040000}"/>
    <cellStyle name="스타일 30" xfId="1093" xr:uid="{00000000-0005-0000-0000-000049040000}"/>
    <cellStyle name="스타일 31" xfId="1094" xr:uid="{00000000-0005-0000-0000-00004A040000}"/>
    <cellStyle name="스타일 32" xfId="1095" xr:uid="{00000000-0005-0000-0000-00004B040000}"/>
    <cellStyle name="스타일 33" xfId="1096" xr:uid="{00000000-0005-0000-0000-00004C040000}"/>
    <cellStyle name="스타일 34" xfId="1097" xr:uid="{00000000-0005-0000-0000-00004D040000}"/>
    <cellStyle name="스타일 35" xfId="1098" xr:uid="{00000000-0005-0000-0000-00004E040000}"/>
    <cellStyle name="스타일 36" xfId="1099" xr:uid="{00000000-0005-0000-0000-00004F040000}"/>
    <cellStyle name="스타일 37" xfId="1100" xr:uid="{00000000-0005-0000-0000-000050040000}"/>
    <cellStyle name="스타일 38" xfId="1101" xr:uid="{00000000-0005-0000-0000-000051040000}"/>
    <cellStyle name="스타일 39" xfId="1102" xr:uid="{00000000-0005-0000-0000-000052040000}"/>
    <cellStyle name="스타일 4" xfId="1103" xr:uid="{00000000-0005-0000-0000-000053040000}"/>
    <cellStyle name="스타일 40" xfId="1104" xr:uid="{00000000-0005-0000-0000-000054040000}"/>
    <cellStyle name="스타일 41" xfId="1105" xr:uid="{00000000-0005-0000-0000-000055040000}"/>
    <cellStyle name="스타일 42" xfId="1106" xr:uid="{00000000-0005-0000-0000-000056040000}"/>
    <cellStyle name="스타일 43" xfId="1107" xr:uid="{00000000-0005-0000-0000-000057040000}"/>
    <cellStyle name="스타일 44" xfId="1108" xr:uid="{00000000-0005-0000-0000-000058040000}"/>
    <cellStyle name="스타일 45" xfId="1109" xr:uid="{00000000-0005-0000-0000-000059040000}"/>
    <cellStyle name="스타일 46" xfId="1110" xr:uid="{00000000-0005-0000-0000-00005A040000}"/>
    <cellStyle name="스타일 47" xfId="1111" xr:uid="{00000000-0005-0000-0000-00005B040000}"/>
    <cellStyle name="스타일 48" xfId="1112" xr:uid="{00000000-0005-0000-0000-00005C040000}"/>
    <cellStyle name="스타일 49" xfId="1113" xr:uid="{00000000-0005-0000-0000-00005D040000}"/>
    <cellStyle name="스타일 5" xfId="1114" xr:uid="{00000000-0005-0000-0000-00005E040000}"/>
    <cellStyle name="스타일 50" xfId="1115" xr:uid="{00000000-0005-0000-0000-00005F040000}"/>
    <cellStyle name="스타일 51" xfId="1116" xr:uid="{00000000-0005-0000-0000-000060040000}"/>
    <cellStyle name="스타일 52" xfId="1117" xr:uid="{00000000-0005-0000-0000-000061040000}"/>
    <cellStyle name="스타일 53" xfId="1118" xr:uid="{00000000-0005-0000-0000-000062040000}"/>
    <cellStyle name="스타일 54" xfId="1119" xr:uid="{00000000-0005-0000-0000-000063040000}"/>
    <cellStyle name="스타일 55" xfId="1120" xr:uid="{00000000-0005-0000-0000-000064040000}"/>
    <cellStyle name="스타일 56" xfId="1121" xr:uid="{00000000-0005-0000-0000-000065040000}"/>
    <cellStyle name="스타일 57" xfId="1122" xr:uid="{00000000-0005-0000-0000-000066040000}"/>
    <cellStyle name="스타일 58" xfId="1123" xr:uid="{00000000-0005-0000-0000-000067040000}"/>
    <cellStyle name="스타일 59" xfId="1124" xr:uid="{00000000-0005-0000-0000-000068040000}"/>
    <cellStyle name="스타일 6" xfId="1125" xr:uid="{00000000-0005-0000-0000-000069040000}"/>
    <cellStyle name="스타일 60" xfId="1126" xr:uid="{00000000-0005-0000-0000-00006A040000}"/>
    <cellStyle name="스타일 61" xfId="1127" xr:uid="{00000000-0005-0000-0000-00006B040000}"/>
    <cellStyle name="스타일 62" xfId="1128" xr:uid="{00000000-0005-0000-0000-00006C040000}"/>
    <cellStyle name="스타일 63" xfId="1129" xr:uid="{00000000-0005-0000-0000-00006D040000}"/>
    <cellStyle name="스타일 64" xfId="1130" xr:uid="{00000000-0005-0000-0000-00006E040000}"/>
    <cellStyle name="스타일 65" xfId="1131" xr:uid="{00000000-0005-0000-0000-00006F040000}"/>
    <cellStyle name="스타일 66" xfId="1132" xr:uid="{00000000-0005-0000-0000-000070040000}"/>
    <cellStyle name="스타일 67" xfId="1133" xr:uid="{00000000-0005-0000-0000-000071040000}"/>
    <cellStyle name="스타일 68" xfId="1134" xr:uid="{00000000-0005-0000-0000-000072040000}"/>
    <cellStyle name="스타일 69" xfId="1135" xr:uid="{00000000-0005-0000-0000-000073040000}"/>
    <cellStyle name="스타일 7" xfId="1136" xr:uid="{00000000-0005-0000-0000-000074040000}"/>
    <cellStyle name="스타일 70" xfId="1137" xr:uid="{00000000-0005-0000-0000-000075040000}"/>
    <cellStyle name="스타일 71" xfId="1138" xr:uid="{00000000-0005-0000-0000-000076040000}"/>
    <cellStyle name="스타일 72" xfId="1139" xr:uid="{00000000-0005-0000-0000-000077040000}"/>
    <cellStyle name="스타일 73" xfId="1140" xr:uid="{00000000-0005-0000-0000-000078040000}"/>
    <cellStyle name="스타일 74" xfId="1141" xr:uid="{00000000-0005-0000-0000-000079040000}"/>
    <cellStyle name="스타일 75" xfId="1142" xr:uid="{00000000-0005-0000-0000-00007A040000}"/>
    <cellStyle name="스타일 76" xfId="1143" xr:uid="{00000000-0005-0000-0000-00007B040000}"/>
    <cellStyle name="스타일 77" xfId="1144" xr:uid="{00000000-0005-0000-0000-00007C040000}"/>
    <cellStyle name="스타일 78" xfId="1145" xr:uid="{00000000-0005-0000-0000-00007D040000}"/>
    <cellStyle name="스타일 79" xfId="1146" xr:uid="{00000000-0005-0000-0000-00007E040000}"/>
    <cellStyle name="스타일 8" xfId="1147" xr:uid="{00000000-0005-0000-0000-00007F040000}"/>
    <cellStyle name="스타일 80" xfId="1148" xr:uid="{00000000-0005-0000-0000-000080040000}"/>
    <cellStyle name="스타일 81" xfId="1149" xr:uid="{00000000-0005-0000-0000-000081040000}"/>
    <cellStyle name="스타일 82" xfId="1150" xr:uid="{00000000-0005-0000-0000-000082040000}"/>
    <cellStyle name="스타일 83" xfId="1151" xr:uid="{00000000-0005-0000-0000-000083040000}"/>
    <cellStyle name="스타일 84" xfId="1152" xr:uid="{00000000-0005-0000-0000-000084040000}"/>
    <cellStyle name="스타일 85" xfId="1153" xr:uid="{00000000-0005-0000-0000-000085040000}"/>
    <cellStyle name="스타일 86" xfId="1154" xr:uid="{00000000-0005-0000-0000-000086040000}"/>
    <cellStyle name="스타일 87" xfId="1155" xr:uid="{00000000-0005-0000-0000-000087040000}"/>
    <cellStyle name="스타일 88" xfId="1156" xr:uid="{00000000-0005-0000-0000-000088040000}"/>
    <cellStyle name="스타일 89" xfId="1157" xr:uid="{00000000-0005-0000-0000-000089040000}"/>
    <cellStyle name="스타일 9" xfId="1158" xr:uid="{00000000-0005-0000-0000-00008A040000}"/>
    <cellStyle name="스타일 90" xfId="1159" xr:uid="{00000000-0005-0000-0000-00008B040000}"/>
    <cellStyle name="스타일 91" xfId="1160" xr:uid="{00000000-0005-0000-0000-00008C040000}"/>
    <cellStyle name="스타일 92" xfId="1161" xr:uid="{00000000-0005-0000-0000-00008D040000}"/>
    <cellStyle name="스타일 93" xfId="1162" xr:uid="{00000000-0005-0000-0000-00008E040000}"/>
    <cellStyle name="스타일 94" xfId="1163" xr:uid="{00000000-0005-0000-0000-00008F040000}"/>
    <cellStyle name="스타일 95" xfId="1164" xr:uid="{00000000-0005-0000-0000-000090040000}"/>
    <cellStyle name="스타일 96" xfId="1165" xr:uid="{00000000-0005-0000-0000-000091040000}"/>
    <cellStyle name="스타일 97" xfId="1166" xr:uid="{00000000-0005-0000-0000-000092040000}"/>
    <cellStyle name="스타일 98" xfId="1167" xr:uid="{00000000-0005-0000-0000-000093040000}"/>
    <cellStyle name="스타일 99" xfId="1168" xr:uid="{00000000-0005-0000-0000-000094040000}"/>
    <cellStyle name="식" xfId="1169" xr:uid="{00000000-0005-0000-0000-000095040000}"/>
    <cellStyle name="식_1" xfId="1170" xr:uid="{00000000-0005-0000-0000-000096040000}"/>
    <cellStyle name="식_1_1-소각시설" xfId="1171" xr:uid="{00000000-0005-0000-0000-000097040000}"/>
    <cellStyle name="식_1_1-소각시설_군위내역서(조)" xfId="1172" xr:uid="{00000000-0005-0000-0000-000098040000}"/>
    <cellStyle name="식_1_군위내역서" xfId="1173" xr:uid="{00000000-0005-0000-0000-000099040000}"/>
    <cellStyle name="식_1_군위내역서_군위내역서(조)" xfId="1174" xr:uid="{00000000-0005-0000-0000-00009A040000}"/>
    <cellStyle name="식_1_기계내역서" xfId="1175" xr:uid="{00000000-0005-0000-0000-00009B040000}"/>
    <cellStyle name="식_1_기계내역서_1-소각시설" xfId="1176" xr:uid="{00000000-0005-0000-0000-00009C040000}"/>
    <cellStyle name="식_1_기계내역서_1-소각시설_군위내역서(조)" xfId="1177" xr:uid="{00000000-0005-0000-0000-00009D040000}"/>
    <cellStyle name="식_1_기계내역서_군위내역서" xfId="1178" xr:uid="{00000000-0005-0000-0000-00009E040000}"/>
    <cellStyle name="식_1_기계내역서_군위내역서_군위내역서(조)" xfId="1179" xr:uid="{00000000-0005-0000-0000-00009F040000}"/>
    <cellStyle name="식_1-소각시설" xfId="1180" xr:uid="{00000000-0005-0000-0000-0000A0040000}"/>
    <cellStyle name="식_1-소각시설_군위내역서(조)" xfId="1181" xr:uid="{00000000-0005-0000-0000-0000A1040000}"/>
    <cellStyle name="식_FinancialModel1108(2)" xfId="1182" xr:uid="{00000000-0005-0000-0000-0000A2040000}"/>
    <cellStyle name="식_FinancialModel1108(2)_1-소각시설" xfId="1183" xr:uid="{00000000-0005-0000-0000-0000A3040000}"/>
    <cellStyle name="식_FinancialModel1108(2)_1-소각시설_군위내역서(조)" xfId="1184" xr:uid="{00000000-0005-0000-0000-0000A4040000}"/>
    <cellStyle name="식_FinancialModel1108(2)_군위내역서" xfId="1185" xr:uid="{00000000-0005-0000-0000-0000A5040000}"/>
    <cellStyle name="식_FinancialModel1108(2)_군위내역서_군위내역서(조)" xfId="1186" xr:uid="{00000000-0005-0000-0000-0000A6040000}"/>
    <cellStyle name="식_FinancialModel1108(2)_기계내역서" xfId="1187" xr:uid="{00000000-0005-0000-0000-0000A7040000}"/>
    <cellStyle name="식_FinancialModel1108(2)_기계내역서_1-소각시설" xfId="1188" xr:uid="{00000000-0005-0000-0000-0000A8040000}"/>
    <cellStyle name="식_FinancialModel1108(2)_기계내역서_1-소각시설_군위내역서(조)" xfId="1189" xr:uid="{00000000-0005-0000-0000-0000A9040000}"/>
    <cellStyle name="식_FinancialModel1108(2)_기계내역서_군위내역서" xfId="1190" xr:uid="{00000000-0005-0000-0000-0000AA040000}"/>
    <cellStyle name="식_FinancialModel1108(2)_기계내역서_군위내역서_군위내역서(조)" xfId="1191" xr:uid="{00000000-0005-0000-0000-0000AB040000}"/>
    <cellStyle name="식_건설기간중대안2최종" xfId="1192" xr:uid="{00000000-0005-0000-0000-0000AC040000}"/>
    <cellStyle name="식_건설기간중대안2최종_1-소각시설" xfId="1193" xr:uid="{00000000-0005-0000-0000-0000AD040000}"/>
    <cellStyle name="식_건설기간중대안2최종_1-소각시설_군위내역서(조)" xfId="1194" xr:uid="{00000000-0005-0000-0000-0000AE040000}"/>
    <cellStyle name="식_건설기간중대안2최종_군위내역서" xfId="1195" xr:uid="{00000000-0005-0000-0000-0000AF040000}"/>
    <cellStyle name="식_건설기간중대안2최종_군위내역서_군위내역서(조)" xfId="1196" xr:uid="{00000000-0005-0000-0000-0000B0040000}"/>
    <cellStyle name="식_건설기간중대안2최종_기계내역서" xfId="1197" xr:uid="{00000000-0005-0000-0000-0000B1040000}"/>
    <cellStyle name="식_건설기간중대안2최종_기계내역서_1-소각시설" xfId="1198" xr:uid="{00000000-0005-0000-0000-0000B2040000}"/>
    <cellStyle name="식_건설기간중대안2최종_기계내역서_1-소각시설_군위내역서(조)" xfId="1199" xr:uid="{00000000-0005-0000-0000-0000B3040000}"/>
    <cellStyle name="식_건설기간중대안2최종_기계내역서_군위내역서" xfId="1200" xr:uid="{00000000-0005-0000-0000-0000B4040000}"/>
    <cellStyle name="식_건설기간중대안2최종_기계내역서_군위내역서_군위내역서(조)" xfId="1201" xr:uid="{00000000-0005-0000-0000-0000B5040000}"/>
    <cellStyle name="식_군위내역서" xfId="1202" xr:uid="{00000000-0005-0000-0000-0000B6040000}"/>
    <cellStyle name="식_군위내역서_군위내역서(조)" xfId="1203" xr:uid="{00000000-0005-0000-0000-0000B7040000}"/>
    <cellStyle name="식_기계내역서" xfId="1204" xr:uid="{00000000-0005-0000-0000-0000B8040000}"/>
    <cellStyle name="식_기계내역서_1-소각시설" xfId="1205" xr:uid="{00000000-0005-0000-0000-0000B9040000}"/>
    <cellStyle name="식_기계내역서_1-소각시설_군위내역서(조)" xfId="1206" xr:uid="{00000000-0005-0000-0000-0000BA040000}"/>
    <cellStyle name="식_기계내역서_군위내역서" xfId="1207" xr:uid="{00000000-0005-0000-0000-0000BB040000}"/>
    <cellStyle name="식_기계내역서_군위내역서_군위내역서(조)" xfId="1208" xr:uid="{00000000-0005-0000-0000-0000BC040000}"/>
    <cellStyle name="식_대안1(1129)" xfId="1209" xr:uid="{00000000-0005-0000-0000-0000BD040000}"/>
    <cellStyle name="식_대안1(1129)_1-소각시설" xfId="1210" xr:uid="{00000000-0005-0000-0000-0000BE040000}"/>
    <cellStyle name="식_대안1(1129)_1-소각시설_군위내역서(조)" xfId="1211" xr:uid="{00000000-0005-0000-0000-0000BF040000}"/>
    <cellStyle name="식_대안1(1129)_군위내역서" xfId="1212" xr:uid="{00000000-0005-0000-0000-0000C0040000}"/>
    <cellStyle name="식_대안1(1129)_군위내역서_군위내역서(조)" xfId="1213" xr:uid="{00000000-0005-0000-0000-0000C1040000}"/>
    <cellStyle name="식_대안1(1129)_기계내역서" xfId="1214" xr:uid="{00000000-0005-0000-0000-0000C2040000}"/>
    <cellStyle name="식_대안1(1129)_기계내역서_1-소각시설" xfId="1215" xr:uid="{00000000-0005-0000-0000-0000C3040000}"/>
    <cellStyle name="식_대안1(1129)_기계내역서_1-소각시설_군위내역서(조)" xfId="1216" xr:uid="{00000000-0005-0000-0000-0000C4040000}"/>
    <cellStyle name="식_대안1(1129)_기계내역서_군위내역서" xfId="1217" xr:uid="{00000000-0005-0000-0000-0000C5040000}"/>
    <cellStyle name="식_대안1(1129)_기계내역서_군위내역서_군위내역서(조)" xfId="1218" xr:uid="{00000000-0005-0000-0000-0000C6040000}"/>
    <cellStyle name="식_롯데- 총사업비산출근거" xfId="1219" xr:uid="{00000000-0005-0000-0000-0000C7040000}"/>
    <cellStyle name="식_롯데- 총사업비산출근거_1-소각시설" xfId="1220" xr:uid="{00000000-0005-0000-0000-0000C8040000}"/>
    <cellStyle name="식_롯데- 총사업비산출근거_1-소각시설_군위내역서(조)" xfId="1221" xr:uid="{00000000-0005-0000-0000-0000C9040000}"/>
    <cellStyle name="식_롯데- 총사업비산출근거_군위내역서" xfId="1222" xr:uid="{00000000-0005-0000-0000-0000CA040000}"/>
    <cellStyle name="식_롯데- 총사업비산출근거_군위내역서_군위내역서(조)" xfId="1223" xr:uid="{00000000-0005-0000-0000-0000CB040000}"/>
    <cellStyle name="식_롯데- 총사업비산출근거_기계내역서" xfId="1224" xr:uid="{00000000-0005-0000-0000-0000CC040000}"/>
    <cellStyle name="식_롯데- 총사업비산출근거_기계내역서_1-소각시설" xfId="1225" xr:uid="{00000000-0005-0000-0000-0000CD040000}"/>
    <cellStyle name="식_롯데- 총사업비산출근거_기계내역서_1-소각시설_군위내역서(조)" xfId="1226" xr:uid="{00000000-0005-0000-0000-0000CE040000}"/>
    <cellStyle name="식_롯데- 총사업비산출근거_기계내역서_군위내역서" xfId="1227" xr:uid="{00000000-0005-0000-0000-0000CF040000}"/>
    <cellStyle name="식_롯데- 총사업비산출근거_기계내역서_군위내역서_군위내역서(조)" xfId="1228" xr:uid="{00000000-0005-0000-0000-0000D0040000}"/>
    <cellStyle name="식_민자- 총사업비산출근거" xfId="1229" xr:uid="{00000000-0005-0000-0000-0000D1040000}"/>
    <cellStyle name="식_민자- 총사업비산출근거(0512)" xfId="1230" xr:uid="{00000000-0005-0000-0000-0000D2040000}"/>
    <cellStyle name="식_민자- 총사업비산출근거(0512)_1-소각시설" xfId="1231" xr:uid="{00000000-0005-0000-0000-0000D3040000}"/>
    <cellStyle name="식_민자- 총사업비산출근거(0512)_1-소각시설_군위내역서(조)" xfId="1232" xr:uid="{00000000-0005-0000-0000-0000D4040000}"/>
    <cellStyle name="식_민자- 총사업비산출근거(0512)_군위내역서" xfId="1233" xr:uid="{00000000-0005-0000-0000-0000D5040000}"/>
    <cellStyle name="식_민자- 총사업비산출근거(0512)_군위내역서_군위내역서(조)" xfId="1234" xr:uid="{00000000-0005-0000-0000-0000D6040000}"/>
    <cellStyle name="식_민자- 총사업비산출근거(0512)_기계내역서" xfId="1235" xr:uid="{00000000-0005-0000-0000-0000D7040000}"/>
    <cellStyle name="식_민자- 총사업비산출근거(0512)_기계내역서_1-소각시설" xfId="1236" xr:uid="{00000000-0005-0000-0000-0000D8040000}"/>
    <cellStyle name="식_민자- 총사업비산출근거(0512)_기계내역서_1-소각시설_군위내역서(조)" xfId="1237" xr:uid="{00000000-0005-0000-0000-0000D9040000}"/>
    <cellStyle name="식_민자- 총사업비산출근거(0512)_기계내역서_군위내역서" xfId="1238" xr:uid="{00000000-0005-0000-0000-0000DA040000}"/>
    <cellStyle name="식_민자- 총사업비산출근거(0512)_기계내역서_군위내역서_군위내역서(조)" xfId="1239" xr:uid="{00000000-0005-0000-0000-0000DB040000}"/>
    <cellStyle name="식_민자- 총사업비산출근거(0515)" xfId="1240" xr:uid="{00000000-0005-0000-0000-0000DC040000}"/>
    <cellStyle name="식_민자- 총사업비산출근거(0515)_1-소각시설" xfId="1241" xr:uid="{00000000-0005-0000-0000-0000DD040000}"/>
    <cellStyle name="식_민자- 총사업비산출근거(0515)_1-소각시설_군위내역서(조)" xfId="1242" xr:uid="{00000000-0005-0000-0000-0000DE040000}"/>
    <cellStyle name="식_민자- 총사업비산출근거(0515)_군위내역서" xfId="1243" xr:uid="{00000000-0005-0000-0000-0000DF040000}"/>
    <cellStyle name="식_민자- 총사업비산출근거(0515)_군위내역서_군위내역서(조)" xfId="1244" xr:uid="{00000000-0005-0000-0000-0000E0040000}"/>
    <cellStyle name="식_민자- 총사업비산출근거(0515)_기계내역서" xfId="1245" xr:uid="{00000000-0005-0000-0000-0000E1040000}"/>
    <cellStyle name="식_민자- 총사업비산출근거(0515)_기계내역서_1-소각시설" xfId="1246" xr:uid="{00000000-0005-0000-0000-0000E2040000}"/>
    <cellStyle name="식_민자- 총사업비산출근거(0515)_기계내역서_1-소각시설_군위내역서(조)" xfId="1247" xr:uid="{00000000-0005-0000-0000-0000E3040000}"/>
    <cellStyle name="식_민자- 총사업비산출근거(0515)_기계내역서_군위내역서" xfId="1248" xr:uid="{00000000-0005-0000-0000-0000E4040000}"/>
    <cellStyle name="식_민자- 총사업비산출근거(0515)_기계내역서_군위내역서_군위내역서(조)" xfId="1249" xr:uid="{00000000-0005-0000-0000-0000E5040000}"/>
    <cellStyle name="식_민자- 총사업비산출근거_1-소각시설" xfId="1250" xr:uid="{00000000-0005-0000-0000-0000E6040000}"/>
    <cellStyle name="식_민자- 총사업비산출근거_1-소각시설_군위내역서(조)" xfId="1251" xr:uid="{00000000-0005-0000-0000-0000E7040000}"/>
    <cellStyle name="식_민자- 총사업비산출근거_군위내역서" xfId="1252" xr:uid="{00000000-0005-0000-0000-0000E8040000}"/>
    <cellStyle name="식_민자- 총사업비산출근거_군위내역서_군위내역서(조)" xfId="1253" xr:uid="{00000000-0005-0000-0000-0000E9040000}"/>
    <cellStyle name="식_민자- 총사업비산출근거_기계내역서" xfId="1254" xr:uid="{00000000-0005-0000-0000-0000EA040000}"/>
    <cellStyle name="식_민자- 총사업비산출근거_기계내역서_1-소각시설" xfId="1255" xr:uid="{00000000-0005-0000-0000-0000EB040000}"/>
    <cellStyle name="식_민자- 총사업비산출근거_기계내역서_1-소각시설_군위내역서(조)" xfId="1256" xr:uid="{00000000-0005-0000-0000-0000EC040000}"/>
    <cellStyle name="식_민자- 총사업비산출근거_기계내역서_군위내역서" xfId="1257" xr:uid="{00000000-0005-0000-0000-0000ED040000}"/>
    <cellStyle name="식_민자- 총사업비산출근거_기계내역서_군위내역서_군위내역서(조)" xfId="1258" xr:uid="{00000000-0005-0000-0000-0000EE040000}"/>
    <cellStyle name="식_민자_총사업비산출근거(굴화)0502" xfId="1259" xr:uid="{00000000-0005-0000-0000-0000EF040000}"/>
    <cellStyle name="식_민자_총사업비산출근거(굴화)0502_1-소각시설" xfId="1260" xr:uid="{00000000-0005-0000-0000-0000F0040000}"/>
    <cellStyle name="식_민자_총사업비산출근거(굴화)0502_1-소각시설_군위내역서(조)" xfId="1261" xr:uid="{00000000-0005-0000-0000-0000F1040000}"/>
    <cellStyle name="식_민자_총사업비산출근거(굴화)0502_군위내역서" xfId="1262" xr:uid="{00000000-0005-0000-0000-0000F2040000}"/>
    <cellStyle name="식_민자_총사업비산출근거(굴화)0502_군위내역서_군위내역서(조)" xfId="1263" xr:uid="{00000000-0005-0000-0000-0000F3040000}"/>
    <cellStyle name="식_민자_총사업비산출근거(굴화)0502_기계내역서" xfId="1264" xr:uid="{00000000-0005-0000-0000-0000F4040000}"/>
    <cellStyle name="식_민자_총사업비산출근거(굴화)0502_기계내역서_1-소각시설" xfId="1265" xr:uid="{00000000-0005-0000-0000-0000F5040000}"/>
    <cellStyle name="식_민자_총사업비산출근거(굴화)0502_기계내역서_1-소각시설_군위내역서(조)" xfId="1266" xr:uid="{00000000-0005-0000-0000-0000F6040000}"/>
    <cellStyle name="식_민자_총사업비산출근거(굴화)0502_기계내역서_군위내역서" xfId="1267" xr:uid="{00000000-0005-0000-0000-0000F7040000}"/>
    <cellStyle name="식_민자_총사업비산출근거(굴화)0502_기계내역서_군위내역서_군위내역서(조)" xfId="1268" xr:uid="{00000000-0005-0000-0000-0000F8040000}"/>
    <cellStyle name="식_사업비(1안-사업계획서용)" xfId="1269" xr:uid="{00000000-0005-0000-0000-0000F9040000}"/>
    <cellStyle name="식_사업비(1안-사업계획서용)_1-소각시설" xfId="1270" xr:uid="{00000000-0005-0000-0000-0000FA040000}"/>
    <cellStyle name="식_사업비(1안-사업계획서용)_1-소각시설_군위내역서(조)" xfId="1271" xr:uid="{00000000-0005-0000-0000-0000FB040000}"/>
    <cellStyle name="식_사업비(1안-사업계획서용)_군위내역서" xfId="1272" xr:uid="{00000000-0005-0000-0000-0000FC040000}"/>
    <cellStyle name="식_사업비(1안-사업계획서용)_군위내역서_군위내역서(조)" xfId="1273" xr:uid="{00000000-0005-0000-0000-0000FD040000}"/>
    <cellStyle name="식_사업비(1안-사업계획서용)_기계내역서" xfId="1274" xr:uid="{00000000-0005-0000-0000-0000FE040000}"/>
    <cellStyle name="식_사업비(1안-사업계획서용)_기계내역서_1-소각시설" xfId="1275" xr:uid="{00000000-0005-0000-0000-0000FF040000}"/>
    <cellStyle name="식_사업비(1안-사업계획서용)_기계내역서_1-소각시설_군위내역서(조)" xfId="1276" xr:uid="{00000000-0005-0000-0000-000000050000}"/>
    <cellStyle name="식_사업비(1안-사업계획서용)_기계내역서_군위내역서" xfId="1277" xr:uid="{00000000-0005-0000-0000-000001050000}"/>
    <cellStyle name="식_사업비(1안-사업계획서용)_기계내역서_군위내역서_군위내역서(조)" xfId="1278" xr:uid="{00000000-0005-0000-0000-000002050000}"/>
    <cellStyle name="식_성주- 감리비예산서" xfId="1279" xr:uid="{00000000-0005-0000-0000-000003050000}"/>
    <cellStyle name="식_성주- 감리비예산서_1-소각시설" xfId="1280" xr:uid="{00000000-0005-0000-0000-000004050000}"/>
    <cellStyle name="식_성주- 감리비예산서_1-소각시설_군위내역서(조)" xfId="1281" xr:uid="{00000000-0005-0000-0000-000005050000}"/>
    <cellStyle name="식_성주- 감리비예산서_군위내역서" xfId="1282" xr:uid="{00000000-0005-0000-0000-000006050000}"/>
    <cellStyle name="식_성주- 감리비예산서_군위내역서_군위내역서(조)" xfId="1283" xr:uid="{00000000-0005-0000-0000-000007050000}"/>
    <cellStyle name="식_성주- 감리비예산서_기계내역서" xfId="1284" xr:uid="{00000000-0005-0000-0000-000008050000}"/>
    <cellStyle name="식_성주- 감리비예산서_기계내역서_1-소각시설" xfId="1285" xr:uid="{00000000-0005-0000-0000-000009050000}"/>
    <cellStyle name="식_성주- 감리비예산서_기계내역서_1-소각시설_군위내역서(조)" xfId="1286" xr:uid="{00000000-0005-0000-0000-00000A050000}"/>
    <cellStyle name="식_성주- 감리비예산서_기계내역서_군위내역서" xfId="1287" xr:uid="{00000000-0005-0000-0000-00000B050000}"/>
    <cellStyle name="식_성주- 감리비예산서_기계내역서_군위내역서_군위내역서(조)" xfId="1288" xr:uid="{00000000-0005-0000-0000-00000C050000}"/>
    <cellStyle name="식_용지보상비 _ 점용료" xfId="1289" xr:uid="{00000000-0005-0000-0000-00000D050000}"/>
    <cellStyle name="식_용지보상비 _ 점용료_1-소각시설" xfId="1290" xr:uid="{00000000-0005-0000-0000-00000E050000}"/>
    <cellStyle name="식_용지보상비 _ 점용료_1-소각시설_군위내역서(조)" xfId="1291" xr:uid="{00000000-0005-0000-0000-00000F050000}"/>
    <cellStyle name="식_용지보상비 _ 점용료_군위내역서" xfId="1292" xr:uid="{00000000-0005-0000-0000-000010050000}"/>
    <cellStyle name="식_용지보상비 _ 점용료_군위내역서_군위내역서(조)" xfId="1293" xr:uid="{00000000-0005-0000-0000-000011050000}"/>
    <cellStyle name="식_용지보상비 _ 점용료_기계내역서" xfId="1294" xr:uid="{00000000-0005-0000-0000-000012050000}"/>
    <cellStyle name="식_용지보상비 _ 점용료_기계내역서_1-소각시설" xfId="1295" xr:uid="{00000000-0005-0000-0000-000013050000}"/>
    <cellStyle name="식_용지보상비 _ 점용료_기계내역서_1-소각시설_군위내역서(조)" xfId="1296" xr:uid="{00000000-0005-0000-0000-000014050000}"/>
    <cellStyle name="식_용지보상비 _ 점용료_기계내역서_군위내역서" xfId="1297" xr:uid="{00000000-0005-0000-0000-000015050000}"/>
    <cellStyle name="식_용지보상비 _ 점용료_기계내역서_군위내역서_군위내역서(조)" xfId="1298" xr:uid="{00000000-0005-0000-0000-000016050000}"/>
    <cellStyle name="식_용지보상비(집계)" xfId="1299" xr:uid="{00000000-0005-0000-0000-000017050000}"/>
    <cellStyle name="식_용지보상비(집계)_1-소각시설" xfId="1300" xr:uid="{00000000-0005-0000-0000-000018050000}"/>
    <cellStyle name="식_용지보상비(집계)_1-소각시설_군위내역서(조)" xfId="1301" xr:uid="{00000000-0005-0000-0000-000019050000}"/>
    <cellStyle name="식_용지보상비(집계)_군위내역서" xfId="1302" xr:uid="{00000000-0005-0000-0000-00001A050000}"/>
    <cellStyle name="식_용지보상비(집계)_군위내역서_군위내역서(조)" xfId="1303" xr:uid="{00000000-0005-0000-0000-00001B050000}"/>
    <cellStyle name="식_용지보상비(집계)_기계내역서" xfId="1304" xr:uid="{00000000-0005-0000-0000-00001C050000}"/>
    <cellStyle name="식_용지보상비(집계)_기계내역서_1-소각시설" xfId="1305" xr:uid="{00000000-0005-0000-0000-00001D050000}"/>
    <cellStyle name="식_용지보상비(집계)_기계내역서_1-소각시설_군위내역서(조)" xfId="1306" xr:uid="{00000000-0005-0000-0000-00001E050000}"/>
    <cellStyle name="식_용지보상비(집계)_기계내역서_군위내역서" xfId="1307" xr:uid="{00000000-0005-0000-0000-00001F050000}"/>
    <cellStyle name="식_용지보상비(집계)_기계내역서_군위내역서_군위내역서(조)" xfId="1308" xr:uid="{00000000-0005-0000-0000-000020050000}"/>
    <cellStyle name="식_재무모델" xfId="1309" xr:uid="{00000000-0005-0000-0000-000021050000}"/>
    <cellStyle name="식_재무모델_1-소각시설" xfId="1310" xr:uid="{00000000-0005-0000-0000-000022050000}"/>
    <cellStyle name="식_재무모델_1-소각시설_군위내역서(조)" xfId="1311" xr:uid="{00000000-0005-0000-0000-000023050000}"/>
    <cellStyle name="식_재무모델_군위내역서" xfId="1312" xr:uid="{00000000-0005-0000-0000-000024050000}"/>
    <cellStyle name="식_재무모델_군위내역서_군위내역서(조)" xfId="1313" xr:uid="{00000000-0005-0000-0000-000025050000}"/>
    <cellStyle name="식_재무모델_기계내역서" xfId="1314" xr:uid="{00000000-0005-0000-0000-000026050000}"/>
    <cellStyle name="식_재무모델_기계내역서_1-소각시설" xfId="1315" xr:uid="{00000000-0005-0000-0000-000027050000}"/>
    <cellStyle name="식_재무모델_기계내역서_1-소각시설_군위내역서(조)" xfId="1316" xr:uid="{00000000-0005-0000-0000-000028050000}"/>
    <cellStyle name="식_재무모델_기계내역서_군위내역서" xfId="1317" xr:uid="{00000000-0005-0000-0000-000029050000}"/>
    <cellStyle name="식_재무모델_기계내역서_군위내역서_군위내역서(조)" xfId="1318" xr:uid="{00000000-0005-0000-0000-00002A050000}"/>
    <cellStyle name="식_재무모델0626" xfId="1319" xr:uid="{00000000-0005-0000-0000-00002B050000}"/>
    <cellStyle name="식_재무모델0626_1-소각시설" xfId="1320" xr:uid="{00000000-0005-0000-0000-00002C050000}"/>
    <cellStyle name="식_재무모델0626_1-소각시설_군위내역서(조)" xfId="1321" xr:uid="{00000000-0005-0000-0000-00002D050000}"/>
    <cellStyle name="식_재무모델0626_군위내역서" xfId="1322" xr:uid="{00000000-0005-0000-0000-00002E050000}"/>
    <cellStyle name="식_재무모델0626_군위내역서_군위내역서(조)" xfId="1323" xr:uid="{00000000-0005-0000-0000-00002F050000}"/>
    <cellStyle name="식_재무모델0626_기계내역서" xfId="1324" xr:uid="{00000000-0005-0000-0000-000030050000}"/>
    <cellStyle name="식_재무모델0626_기계내역서_1-소각시설" xfId="1325" xr:uid="{00000000-0005-0000-0000-000031050000}"/>
    <cellStyle name="식_재무모델0626_기계내역서_1-소각시설_군위내역서(조)" xfId="1326" xr:uid="{00000000-0005-0000-0000-000032050000}"/>
    <cellStyle name="식_재무모델0626_기계내역서_군위내역서" xfId="1327" xr:uid="{00000000-0005-0000-0000-000033050000}"/>
    <cellStyle name="식_재무모델0626_기계내역서_군위내역서_군위내역서(조)" xfId="1328" xr:uid="{00000000-0005-0000-0000-000034050000}"/>
    <cellStyle name="식_재무모델1안(정부제출사업자용)" xfId="1329" xr:uid="{00000000-0005-0000-0000-000035050000}"/>
    <cellStyle name="식_재무모델1안(정부제출사업자용)_1-소각시설" xfId="1330" xr:uid="{00000000-0005-0000-0000-000036050000}"/>
    <cellStyle name="식_재무모델1안(정부제출사업자용)_1-소각시설_군위내역서(조)" xfId="1331" xr:uid="{00000000-0005-0000-0000-000037050000}"/>
    <cellStyle name="식_재무모델1안(정부제출사업자용)_군위내역서" xfId="1332" xr:uid="{00000000-0005-0000-0000-000038050000}"/>
    <cellStyle name="식_재무모델1안(정부제출사업자용)_군위내역서_군위내역서(조)" xfId="1333" xr:uid="{00000000-0005-0000-0000-000039050000}"/>
    <cellStyle name="식_재무모델1안(정부제출사업자용)_기계내역서" xfId="1334" xr:uid="{00000000-0005-0000-0000-00003A050000}"/>
    <cellStyle name="식_재무모델1안(정부제출사업자용)_기계내역서_1-소각시설" xfId="1335" xr:uid="{00000000-0005-0000-0000-00003B050000}"/>
    <cellStyle name="식_재무모델1안(정부제출사업자용)_기계내역서_1-소각시설_군위내역서(조)" xfId="1336" xr:uid="{00000000-0005-0000-0000-00003C050000}"/>
    <cellStyle name="식_재무모델1안(정부제출사업자용)_기계내역서_군위내역서" xfId="1337" xr:uid="{00000000-0005-0000-0000-00003D050000}"/>
    <cellStyle name="식_재무모델1안(정부제출사업자용)_기계내역서_군위내역서_군위내역서(조)" xfId="1338" xr:uid="{00000000-0005-0000-0000-00003E050000}"/>
    <cellStyle name="식_재무모델1안최종0708-2" xfId="1339" xr:uid="{00000000-0005-0000-0000-00003F050000}"/>
    <cellStyle name="식_재무모델1안최종0708-2_1-소각시설" xfId="1340" xr:uid="{00000000-0005-0000-0000-000040050000}"/>
    <cellStyle name="식_재무모델1안최종0708-2_1-소각시설_군위내역서(조)" xfId="1341" xr:uid="{00000000-0005-0000-0000-000041050000}"/>
    <cellStyle name="식_재무모델1안최종0708-2_군위내역서" xfId="1342" xr:uid="{00000000-0005-0000-0000-000042050000}"/>
    <cellStyle name="식_재무모델1안최종0708-2_군위내역서_군위내역서(조)" xfId="1343" xr:uid="{00000000-0005-0000-0000-000043050000}"/>
    <cellStyle name="식_재무모델1안최종0708-2_기계내역서" xfId="1344" xr:uid="{00000000-0005-0000-0000-000044050000}"/>
    <cellStyle name="식_재무모델1안최종0708-2_기계내역서_1-소각시설" xfId="1345" xr:uid="{00000000-0005-0000-0000-000045050000}"/>
    <cellStyle name="식_재무모델1안최종0708-2_기계내역서_1-소각시설_군위내역서(조)" xfId="1346" xr:uid="{00000000-0005-0000-0000-000046050000}"/>
    <cellStyle name="식_재무모델1안최종0708-2_기계내역서_군위내역서" xfId="1347" xr:uid="{00000000-0005-0000-0000-000047050000}"/>
    <cellStyle name="식_재무모델1안최종0708-2_기계내역서_군위내역서_군위내역서(조)" xfId="1348" xr:uid="{00000000-0005-0000-0000-000048050000}"/>
    <cellStyle name="식_재정-총사업비산출근거" xfId="1349" xr:uid="{00000000-0005-0000-0000-000049050000}"/>
    <cellStyle name="식_재정-총사업비산출근거(0515)" xfId="1350" xr:uid="{00000000-0005-0000-0000-00004A050000}"/>
    <cellStyle name="식_재정-총사업비산출근거(0515)_1-소각시설" xfId="1351" xr:uid="{00000000-0005-0000-0000-00004B050000}"/>
    <cellStyle name="식_재정-총사업비산출근거(0515)_1-소각시설_군위내역서(조)" xfId="1352" xr:uid="{00000000-0005-0000-0000-00004C050000}"/>
    <cellStyle name="식_재정-총사업비산출근거(0515)_군위내역서" xfId="1353" xr:uid="{00000000-0005-0000-0000-00004D050000}"/>
    <cellStyle name="식_재정-총사업비산출근거(0515)_군위내역서_군위내역서(조)" xfId="1354" xr:uid="{00000000-0005-0000-0000-00004E050000}"/>
    <cellStyle name="식_재정-총사업비산출근거(0515)_기계내역서" xfId="1355" xr:uid="{00000000-0005-0000-0000-00004F050000}"/>
    <cellStyle name="식_재정-총사업비산출근거(0515)_기계내역서_1-소각시설" xfId="1356" xr:uid="{00000000-0005-0000-0000-000050050000}"/>
    <cellStyle name="식_재정-총사업비산출근거(0515)_기계내역서_1-소각시설_군위내역서(조)" xfId="1357" xr:uid="{00000000-0005-0000-0000-000051050000}"/>
    <cellStyle name="식_재정-총사업비산출근거(0515)_기계내역서_군위내역서" xfId="1358" xr:uid="{00000000-0005-0000-0000-000052050000}"/>
    <cellStyle name="식_재정-총사업비산출근거(0515)_기계내역서_군위내역서_군위내역서(조)" xfId="1359" xr:uid="{00000000-0005-0000-0000-000053050000}"/>
    <cellStyle name="식_재정-총사업비산출근거(굴화)0502" xfId="1360" xr:uid="{00000000-0005-0000-0000-000054050000}"/>
    <cellStyle name="식_재정-총사업비산출근거(굴화)0502_1-소각시설" xfId="1361" xr:uid="{00000000-0005-0000-0000-000055050000}"/>
    <cellStyle name="식_재정-총사업비산출근거(굴화)0502_1-소각시설_군위내역서(조)" xfId="1362" xr:uid="{00000000-0005-0000-0000-000056050000}"/>
    <cellStyle name="식_재정-총사업비산출근거(굴화)0502_군위내역서" xfId="1363" xr:uid="{00000000-0005-0000-0000-000057050000}"/>
    <cellStyle name="식_재정-총사업비산출근거(굴화)0502_군위내역서_군위내역서(조)" xfId="1364" xr:uid="{00000000-0005-0000-0000-000058050000}"/>
    <cellStyle name="식_재정-총사업비산출근거(굴화)0502_기계내역서" xfId="1365" xr:uid="{00000000-0005-0000-0000-000059050000}"/>
    <cellStyle name="식_재정-총사업비산출근거(굴화)0502_기계내역서_1-소각시설" xfId="1366" xr:uid="{00000000-0005-0000-0000-00005A050000}"/>
    <cellStyle name="식_재정-총사업비산출근거(굴화)0502_기계내역서_1-소각시설_군위내역서(조)" xfId="1367" xr:uid="{00000000-0005-0000-0000-00005B050000}"/>
    <cellStyle name="식_재정-총사업비산출근거(굴화)0502_기계내역서_군위내역서" xfId="1368" xr:uid="{00000000-0005-0000-0000-00005C050000}"/>
    <cellStyle name="식_재정-총사업비산출근거(굴화)0502_기계내역서_군위내역서_군위내역서(조)" xfId="1369" xr:uid="{00000000-0005-0000-0000-00005D050000}"/>
    <cellStyle name="식_재정-총사업비산출근거_1-소각시설" xfId="1370" xr:uid="{00000000-0005-0000-0000-00005E050000}"/>
    <cellStyle name="식_재정-총사업비산출근거_1-소각시설_군위내역서(조)" xfId="1371" xr:uid="{00000000-0005-0000-0000-00005F050000}"/>
    <cellStyle name="식_재정-총사업비산출근거_군위내역서" xfId="1372" xr:uid="{00000000-0005-0000-0000-000060050000}"/>
    <cellStyle name="식_재정-총사업비산출근거_군위내역서_군위내역서(조)" xfId="1373" xr:uid="{00000000-0005-0000-0000-000061050000}"/>
    <cellStyle name="식_재정-총사업비산출근거_기계내역서" xfId="1374" xr:uid="{00000000-0005-0000-0000-000062050000}"/>
    <cellStyle name="식_재정-총사업비산출근거_기계내역서_1-소각시설" xfId="1375" xr:uid="{00000000-0005-0000-0000-000063050000}"/>
    <cellStyle name="식_재정-총사업비산출근거_기계내역서_1-소각시설_군위내역서(조)" xfId="1376" xr:uid="{00000000-0005-0000-0000-000064050000}"/>
    <cellStyle name="식_재정-총사업비산출근거_기계내역서_군위내역서" xfId="1377" xr:uid="{00000000-0005-0000-0000-000065050000}"/>
    <cellStyle name="식_재정-총사업비산출근거_기계내역서_군위내역서_군위내역서(조)" xfId="1378" xr:uid="{00000000-0005-0000-0000-000066050000}"/>
    <cellStyle name="식_총사업비산출근거(굴화)0425" xfId="1379" xr:uid="{00000000-0005-0000-0000-000067050000}"/>
    <cellStyle name="식_총사업비산출근거(굴화)0425_1-소각시설" xfId="1380" xr:uid="{00000000-0005-0000-0000-000068050000}"/>
    <cellStyle name="식_총사업비산출근거(굴화)0425_1-소각시설_군위내역서(조)" xfId="1381" xr:uid="{00000000-0005-0000-0000-000069050000}"/>
    <cellStyle name="식_총사업비산출근거(굴화)0425_군위내역서" xfId="1382" xr:uid="{00000000-0005-0000-0000-00006A050000}"/>
    <cellStyle name="식_총사업비산출근거(굴화)0425_군위내역서_군위내역서(조)" xfId="1383" xr:uid="{00000000-0005-0000-0000-00006B050000}"/>
    <cellStyle name="식_총사업비산출근거(굴화)0425_기계내역서" xfId="1384" xr:uid="{00000000-0005-0000-0000-00006C050000}"/>
    <cellStyle name="식_총사업비산출근거(굴화)0425_기계내역서_1-소각시설" xfId="1385" xr:uid="{00000000-0005-0000-0000-00006D050000}"/>
    <cellStyle name="식_총사업비산출근거(굴화)0425_기계내역서_1-소각시설_군위내역서(조)" xfId="1386" xr:uid="{00000000-0005-0000-0000-00006E050000}"/>
    <cellStyle name="식_총사업비산출근거(굴화)0425_기계내역서_군위내역서" xfId="1387" xr:uid="{00000000-0005-0000-0000-00006F050000}"/>
    <cellStyle name="식_총사업비산출근거(굴화)0425_기계내역서_군위내역서_군위내역서(조)" xfId="1388" xr:uid="{00000000-0005-0000-0000-000070050000}"/>
    <cellStyle name="식_총사업비산출근거(굴화,재정)0330" xfId="1389" xr:uid="{00000000-0005-0000-0000-000071050000}"/>
    <cellStyle name="식_총사업비산출근거(굴화,재정)0330_1-소각시설" xfId="1390" xr:uid="{00000000-0005-0000-0000-000072050000}"/>
    <cellStyle name="식_총사업비산출근거(굴화,재정)0330_1-소각시설_군위내역서(조)" xfId="1391" xr:uid="{00000000-0005-0000-0000-000073050000}"/>
    <cellStyle name="식_총사업비산출근거(굴화,재정)0330_군위내역서" xfId="1392" xr:uid="{00000000-0005-0000-0000-000074050000}"/>
    <cellStyle name="식_총사업비산출근거(굴화,재정)0330_군위내역서_군위내역서(조)" xfId="1393" xr:uid="{00000000-0005-0000-0000-000075050000}"/>
    <cellStyle name="식_총사업비산출근거(굴화,재정)0330_기계내역서" xfId="1394" xr:uid="{00000000-0005-0000-0000-000076050000}"/>
    <cellStyle name="식_총사업비산출근거(굴화,재정)0330_기계내역서_1-소각시설" xfId="1395" xr:uid="{00000000-0005-0000-0000-000077050000}"/>
    <cellStyle name="식_총사업비산출근거(굴화,재정)0330_기계내역서_1-소각시설_군위내역서(조)" xfId="1396" xr:uid="{00000000-0005-0000-0000-000078050000}"/>
    <cellStyle name="식_총사업비산출근거(굴화,재정)0330_기계내역서_군위내역서" xfId="1397" xr:uid="{00000000-0005-0000-0000-000079050000}"/>
    <cellStyle name="식_총사업비산출근거(굴화,재정)0330_기계내역서_군위내역서_군위내역서(조)" xfId="1398" xr:uid="{00000000-0005-0000-0000-00007A050000}"/>
    <cellStyle name="식_총사업비산출근거1" xfId="1399" xr:uid="{00000000-0005-0000-0000-00007B050000}"/>
    <cellStyle name="식_총사업비산출근거1_1-소각시설" xfId="1400" xr:uid="{00000000-0005-0000-0000-00007C050000}"/>
    <cellStyle name="식_총사업비산출근거1_1-소각시설_군위내역서(조)" xfId="1401" xr:uid="{00000000-0005-0000-0000-00007D050000}"/>
    <cellStyle name="식_총사업비산출근거1_군위내역서" xfId="1402" xr:uid="{00000000-0005-0000-0000-00007E050000}"/>
    <cellStyle name="식_총사업비산출근거1_군위내역서_군위내역서(조)" xfId="1403" xr:uid="{00000000-0005-0000-0000-00007F050000}"/>
    <cellStyle name="식_총사업비산출근거1_기계내역서" xfId="1404" xr:uid="{00000000-0005-0000-0000-000080050000}"/>
    <cellStyle name="식_총사업비산출근거1_기계내역서_1-소각시설" xfId="1405" xr:uid="{00000000-0005-0000-0000-000081050000}"/>
    <cellStyle name="식_총사업비산출근거1_기계내역서_1-소각시설_군위내역서(조)" xfId="1406" xr:uid="{00000000-0005-0000-0000-000082050000}"/>
    <cellStyle name="식_총사업비산출근거1_기계내역서_군위내역서" xfId="1407" xr:uid="{00000000-0005-0000-0000-000083050000}"/>
    <cellStyle name="식_총사업비산출근거1_기계내역서_군위내역서_군위내역서(조)" xfId="1408" xr:uid="{00000000-0005-0000-0000-000084050000}"/>
    <cellStyle name="식_최종내부보고" xfId="1409" xr:uid="{00000000-0005-0000-0000-000085050000}"/>
    <cellStyle name="식_최종내부보고_1-소각시설" xfId="1410" xr:uid="{00000000-0005-0000-0000-000086050000}"/>
    <cellStyle name="식_최종내부보고_1-소각시설_군위내역서(조)" xfId="1411" xr:uid="{00000000-0005-0000-0000-000087050000}"/>
    <cellStyle name="식_최종내부보고_군위내역서" xfId="1412" xr:uid="{00000000-0005-0000-0000-000088050000}"/>
    <cellStyle name="식_최종내부보고_군위내역서_군위내역서(조)" xfId="1413" xr:uid="{00000000-0005-0000-0000-000089050000}"/>
    <cellStyle name="식_최종내부보고_기계내역서" xfId="1414" xr:uid="{00000000-0005-0000-0000-00008A050000}"/>
    <cellStyle name="식_최종내부보고_기계내역서_1-소각시설" xfId="1415" xr:uid="{00000000-0005-0000-0000-00008B050000}"/>
    <cellStyle name="식_최종내부보고_기계내역서_1-소각시설_군위내역서(조)" xfId="1416" xr:uid="{00000000-0005-0000-0000-00008C050000}"/>
    <cellStyle name="식_최종내부보고_기계내역서_군위내역서" xfId="1417" xr:uid="{00000000-0005-0000-0000-00008D050000}"/>
    <cellStyle name="식_최종내부보고_기계내역서_군위내역서_군위내역서(조)" xfId="1418" xr:uid="{00000000-0005-0000-0000-00008E050000}"/>
    <cellStyle name="식_평택STP_01_09_27" xfId="1419" xr:uid="{00000000-0005-0000-0000-00008F050000}"/>
    <cellStyle name="식_평택STP_01_09_27_1-소각시설" xfId="1420" xr:uid="{00000000-0005-0000-0000-000090050000}"/>
    <cellStyle name="식_평택STP_01_09_27_1-소각시설_군위내역서(조)" xfId="1421" xr:uid="{00000000-0005-0000-0000-000091050000}"/>
    <cellStyle name="식_평택STP_01_09_27_FinancialModel1108" xfId="1422" xr:uid="{00000000-0005-0000-0000-000092050000}"/>
    <cellStyle name="식_평택STP_01_09_27_FinancialModel1108_1-소각시설" xfId="1423" xr:uid="{00000000-0005-0000-0000-000093050000}"/>
    <cellStyle name="식_평택STP_01_09_27_FinancialModel1108_1-소각시설_군위내역서(조)" xfId="1424" xr:uid="{00000000-0005-0000-0000-000094050000}"/>
    <cellStyle name="식_평택STP_01_09_27_FinancialModel1108_FinancialModel1108(2)" xfId="1425" xr:uid="{00000000-0005-0000-0000-000095050000}"/>
    <cellStyle name="식_평택STP_01_09_27_FinancialModel1108_FinancialModel1108(2)_1-소각시설" xfId="1426" xr:uid="{00000000-0005-0000-0000-000096050000}"/>
    <cellStyle name="식_평택STP_01_09_27_FinancialModel1108_FinancialModel1108(2)_1-소각시설_군위내역서(조)" xfId="1427" xr:uid="{00000000-0005-0000-0000-000097050000}"/>
    <cellStyle name="식_평택STP_01_09_27_FinancialModel1108_FinancialModel1108(2)_군위내역서" xfId="1428" xr:uid="{00000000-0005-0000-0000-000098050000}"/>
    <cellStyle name="식_평택STP_01_09_27_FinancialModel1108_FinancialModel1108(2)_군위내역서_군위내역서(조)" xfId="1429" xr:uid="{00000000-0005-0000-0000-000099050000}"/>
    <cellStyle name="식_평택STP_01_09_27_FinancialModel1108_FinancialModel1108(2)_기계내역서" xfId="1430" xr:uid="{00000000-0005-0000-0000-00009A050000}"/>
    <cellStyle name="식_평택STP_01_09_27_FinancialModel1108_FinancialModel1108(2)_기계내역서_1-소각시설" xfId="1431" xr:uid="{00000000-0005-0000-0000-00009B050000}"/>
    <cellStyle name="식_평택STP_01_09_27_FinancialModel1108_FinancialModel1108(2)_기계내역서_1-소각시설_군위내역서(조)" xfId="1432" xr:uid="{00000000-0005-0000-0000-00009C050000}"/>
    <cellStyle name="식_평택STP_01_09_27_FinancialModel1108_FinancialModel1108(2)_기계내역서_군위내역서" xfId="1433" xr:uid="{00000000-0005-0000-0000-00009D050000}"/>
    <cellStyle name="식_평택STP_01_09_27_FinancialModel1108_FinancialModel1108(2)_기계내역서_군위내역서_군위내역서(조)" xfId="1434" xr:uid="{00000000-0005-0000-0000-00009E050000}"/>
    <cellStyle name="식_평택STP_01_09_27_FinancialModel1108_건설기간중대안2최종" xfId="1435" xr:uid="{00000000-0005-0000-0000-00009F050000}"/>
    <cellStyle name="식_평택STP_01_09_27_FinancialModel1108_건설기간중대안2최종_1-소각시설" xfId="1436" xr:uid="{00000000-0005-0000-0000-0000A0050000}"/>
    <cellStyle name="식_평택STP_01_09_27_FinancialModel1108_건설기간중대안2최종_1-소각시설_군위내역서(조)" xfId="1437" xr:uid="{00000000-0005-0000-0000-0000A1050000}"/>
    <cellStyle name="식_평택STP_01_09_27_FinancialModel1108_건설기간중대안2최종_군위내역서" xfId="1438" xr:uid="{00000000-0005-0000-0000-0000A2050000}"/>
    <cellStyle name="식_평택STP_01_09_27_FinancialModel1108_건설기간중대안2최종_군위내역서_군위내역서(조)" xfId="1439" xr:uid="{00000000-0005-0000-0000-0000A3050000}"/>
    <cellStyle name="식_평택STP_01_09_27_FinancialModel1108_건설기간중대안2최종_기계내역서" xfId="1440" xr:uid="{00000000-0005-0000-0000-0000A4050000}"/>
    <cellStyle name="식_평택STP_01_09_27_FinancialModel1108_건설기간중대안2최종_기계내역서_1-소각시설" xfId="1441" xr:uid="{00000000-0005-0000-0000-0000A5050000}"/>
    <cellStyle name="식_평택STP_01_09_27_FinancialModel1108_건설기간중대안2최종_기계내역서_1-소각시설_군위내역서(조)" xfId="1442" xr:uid="{00000000-0005-0000-0000-0000A6050000}"/>
    <cellStyle name="식_평택STP_01_09_27_FinancialModel1108_건설기간중대안2최종_기계내역서_군위내역서" xfId="1443" xr:uid="{00000000-0005-0000-0000-0000A7050000}"/>
    <cellStyle name="식_평택STP_01_09_27_FinancialModel1108_건설기간중대안2최종_기계내역서_군위내역서_군위내역서(조)" xfId="1444" xr:uid="{00000000-0005-0000-0000-0000A8050000}"/>
    <cellStyle name="식_평택STP_01_09_27_FinancialModel1108_군위내역서" xfId="1445" xr:uid="{00000000-0005-0000-0000-0000A9050000}"/>
    <cellStyle name="식_평택STP_01_09_27_FinancialModel1108_군위내역서_군위내역서(조)" xfId="1446" xr:uid="{00000000-0005-0000-0000-0000AA050000}"/>
    <cellStyle name="식_평택STP_01_09_27_FinancialModel1108_기계내역서" xfId="1447" xr:uid="{00000000-0005-0000-0000-0000AB050000}"/>
    <cellStyle name="식_평택STP_01_09_27_FinancialModel1108_기계내역서_1-소각시설" xfId="1448" xr:uid="{00000000-0005-0000-0000-0000AC050000}"/>
    <cellStyle name="식_평택STP_01_09_27_FinancialModel1108_기계내역서_1-소각시설_군위내역서(조)" xfId="1449" xr:uid="{00000000-0005-0000-0000-0000AD050000}"/>
    <cellStyle name="식_평택STP_01_09_27_FinancialModel1108_기계내역서_군위내역서" xfId="1450" xr:uid="{00000000-0005-0000-0000-0000AE050000}"/>
    <cellStyle name="식_평택STP_01_09_27_FinancialModel1108_기계내역서_군위내역서_군위내역서(조)" xfId="1451" xr:uid="{00000000-0005-0000-0000-0000AF050000}"/>
    <cellStyle name="식_평택STP_01_09_27_FinancialModel1108_대안1(1129)" xfId="1452" xr:uid="{00000000-0005-0000-0000-0000B0050000}"/>
    <cellStyle name="식_평택STP_01_09_27_FinancialModel1108_대안1(1129)_1-소각시설" xfId="1453" xr:uid="{00000000-0005-0000-0000-0000B1050000}"/>
    <cellStyle name="식_평택STP_01_09_27_FinancialModel1108_대안1(1129)_1-소각시설_군위내역서(조)" xfId="1454" xr:uid="{00000000-0005-0000-0000-0000B2050000}"/>
    <cellStyle name="식_평택STP_01_09_27_FinancialModel1108_대안1(1129)_군위내역서" xfId="1455" xr:uid="{00000000-0005-0000-0000-0000B3050000}"/>
    <cellStyle name="식_평택STP_01_09_27_FinancialModel1108_대안1(1129)_군위내역서_군위내역서(조)" xfId="1456" xr:uid="{00000000-0005-0000-0000-0000B4050000}"/>
    <cellStyle name="식_평택STP_01_09_27_FinancialModel1108_대안1(1129)_기계내역서" xfId="1457" xr:uid="{00000000-0005-0000-0000-0000B5050000}"/>
    <cellStyle name="식_평택STP_01_09_27_FinancialModel1108_대안1(1129)_기계내역서_1-소각시설" xfId="1458" xr:uid="{00000000-0005-0000-0000-0000B6050000}"/>
    <cellStyle name="식_평택STP_01_09_27_FinancialModel1108_대안1(1129)_기계내역서_1-소각시설_군위내역서(조)" xfId="1459" xr:uid="{00000000-0005-0000-0000-0000B7050000}"/>
    <cellStyle name="식_평택STP_01_09_27_FinancialModel1108_대안1(1129)_기계내역서_군위내역서" xfId="1460" xr:uid="{00000000-0005-0000-0000-0000B8050000}"/>
    <cellStyle name="식_평택STP_01_09_27_FinancialModel1108_대안1(1129)_기계내역서_군위내역서_군위내역서(조)" xfId="1461" xr:uid="{00000000-0005-0000-0000-0000B9050000}"/>
    <cellStyle name="식_평택STP_01_09_27_FinancialModel1108_재무모델0626" xfId="1462" xr:uid="{00000000-0005-0000-0000-0000BA050000}"/>
    <cellStyle name="식_평택STP_01_09_27_FinancialModel1108_재무모델0626_1-소각시설" xfId="1463" xr:uid="{00000000-0005-0000-0000-0000BB050000}"/>
    <cellStyle name="식_평택STP_01_09_27_FinancialModel1108_재무모델0626_1-소각시설_군위내역서(조)" xfId="1464" xr:uid="{00000000-0005-0000-0000-0000BC050000}"/>
    <cellStyle name="식_평택STP_01_09_27_FinancialModel1108_재무모델0626_군위내역서" xfId="1465" xr:uid="{00000000-0005-0000-0000-0000BD050000}"/>
    <cellStyle name="식_평택STP_01_09_27_FinancialModel1108_재무모델0626_군위내역서_군위내역서(조)" xfId="1466" xr:uid="{00000000-0005-0000-0000-0000BE050000}"/>
    <cellStyle name="식_평택STP_01_09_27_FinancialModel1108_재무모델0626_기계내역서" xfId="1467" xr:uid="{00000000-0005-0000-0000-0000BF050000}"/>
    <cellStyle name="식_평택STP_01_09_27_FinancialModel1108_재무모델0626_기계내역서_1-소각시설" xfId="1468" xr:uid="{00000000-0005-0000-0000-0000C0050000}"/>
    <cellStyle name="식_평택STP_01_09_27_FinancialModel1108_재무모델0626_기계내역서_1-소각시설_군위내역서(조)" xfId="1469" xr:uid="{00000000-0005-0000-0000-0000C1050000}"/>
    <cellStyle name="식_평택STP_01_09_27_FinancialModel1108_재무모델0626_기계내역서_군위내역서" xfId="1470" xr:uid="{00000000-0005-0000-0000-0000C2050000}"/>
    <cellStyle name="식_평택STP_01_09_27_FinancialModel1108_재무모델0626_기계내역서_군위내역서_군위내역서(조)" xfId="1471" xr:uid="{00000000-0005-0000-0000-0000C3050000}"/>
    <cellStyle name="식_평택STP_01_09_27_FinancialModel1108_재무모델1안(정부제출사업자용)" xfId="1472" xr:uid="{00000000-0005-0000-0000-0000C4050000}"/>
    <cellStyle name="식_평택STP_01_09_27_FinancialModel1108_재무모델1안(정부제출사업자용)_1-소각시설" xfId="1473" xr:uid="{00000000-0005-0000-0000-0000C5050000}"/>
    <cellStyle name="식_평택STP_01_09_27_FinancialModel1108_재무모델1안(정부제출사업자용)_1-소각시설_군위내역서(조)" xfId="1474" xr:uid="{00000000-0005-0000-0000-0000C6050000}"/>
    <cellStyle name="식_평택STP_01_09_27_FinancialModel1108_재무모델1안(정부제출사업자용)_군위내역서" xfId="1475" xr:uid="{00000000-0005-0000-0000-0000C7050000}"/>
    <cellStyle name="식_평택STP_01_09_27_FinancialModel1108_재무모델1안(정부제출사업자용)_군위내역서_군위내역서(조)" xfId="1476" xr:uid="{00000000-0005-0000-0000-0000C8050000}"/>
    <cellStyle name="식_평택STP_01_09_27_FinancialModel1108_재무모델1안(정부제출사업자용)_기계내역서" xfId="1477" xr:uid="{00000000-0005-0000-0000-0000C9050000}"/>
    <cellStyle name="식_평택STP_01_09_27_FinancialModel1108_재무모델1안(정부제출사업자용)_기계내역서_1-소각시설" xfId="1478" xr:uid="{00000000-0005-0000-0000-0000CA050000}"/>
    <cellStyle name="식_평택STP_01_09_27_FinancialModel1108_재무모델1안(정부제출사업자용)_기계내역서_1-소각시설_군위내역서(조)" xfId="1479" xr:uid="{00000000-0005-0000-0000-0000CB050000}"/>
    <cellStyle name="식_평택STP_01_09_27_FinancialModel1108_재무모델1안(정부제출사업자용)_기계내역서_군위내역서" xfId="1480" xr:uid="{00000000-0005-0000-0000-0000CC050000}"/>
    <cellStyle name="식_평택STP_01_09_27_FinancialModel1108_재무모델1안(정부제출사업자용)_기계내역서_군위내역서_군위내역서(조)" xfId="1481" xr:uid="{00000000-0005-0000-0000-0000CD050000}"/>
    <cellStyle name="식_평택STP_01_09_27_FinancialModel1108_재무모델1안최종0708-2" xfId="1482" xr:uid="{00000000-0005-0000-0000-0000CE050000}"/>
    <cellStyle name="식_평택STP_01_09_27_FinancialModel1108_재무모델1안최종0708-2_1-소각시설" xfId="1483" xr:uid="{00000000-0005-0000-0000-0000CF050000}"/>
    <cellStyle name="식_평택STP_01_09_27_FinancialModel1108_재무모델1안최종0708-2_1-소각시설_군위내역서(조)" xfId="1484" xr:uid="{00000000-0005-0000-0000-0000D0050000}"/>
    <cellStyle name="식_평택STP_01_09_27_FinancialModel1108_재무모델1안최종0708-2_군위내역서" xfId="1485" xr:uid="{00000000-0005-0000-0000-0000D1050000}"/>
    <cellStyle name="식_평택STP_01_09_27_FinancialModel1108_재무모델1안최종0708-2_군위내역서_군위내역서(조)" xfId="1486" xr:uid="{00000000-0005-0000-0000-0000D2050000}"/>
    <cellStyle name="식_평택STP_01_09_27_FinancialModel1108_재무모델1안최종0708-2_기계내역서" xfId="1487" xr:uid="{00000000-0005-0000-0000-0000D3050000}"/>
    <cellStyle name="식_평택STP_01_09_27_FinancialModel1108_재무모델1안최종0708-2_기계내역서_1-소각시설" xfId="1488" xr:uid="{00000000-0005-0000-0000-0000D4050000}"/>
    <cellStyle name="식_평택STP_01_09_27_FinancialModel1108_재무모델1안최종0708-2_기계내역서_1-소각시설_군위내역서(조)" xfId="1489" xr:uid="{00000000-0005-0000-0000-0000D5050000}"/>
    <cellStyle name="식_평택STP_01_09_27_FinancialModel1108_재무모델1안최종0708-2_기계내역서_군위내역서" xfId="1490" xr:uid="{00000000-0005-0000-0000-0000D6050000}"/>
    <cellStyle name="식_평택STP_01_09_27_FinancialModel1108_재무모델1안최종0708-2_기계내역서_군위내역서_군위내역서(조)" xfId="1491" xr:uid="{00000000-0005-0000-0000-0000D7050000}"/>
    <cellStyle name="식_평택STP_01_09_27_Pt" xfId="1492" xr:uid="{00000000-0005-0000-0000-0000D8050000}"/>
    <cellStyle name="식_평택STP_01_09_27_Pt_1-소각시설" xfId="1493" xr:uid="{00000000-0005-0000-0000-0000D9050000}"/>
    <cellStyle name="식_평택STP_01_09_27_Pt_1-소각시설_군위내역서(조)" xfId="1494" xr:uid="{00000000-0005-0000-0000-0000DA050000}"/>
    <cellStyle name="식_평택STP_01_09_27_Pt_FinancialModel1108(2)" xfId="1495" xr:uid="{00000000-0005-0000-0000-0000DB050000}"/>
    <cellStyle name="식_평택STP_01_09_27_Pt_FinancialModel1108(2)_1-소각시설" xfId="1496" xr:uid="{00000000-0005-0000-0000-0000DC050000}"/>
    <cellStyle name="식_평택STP_01_09_27_Pt_FinancialModel1108(2)_1-소각시설_군위내역서(조)" xfId="1497" xr:uid="{00000000-0005-0000-0000-0000DD050000}"/>
    <cellStyle name="식_평택STP_01_09_27_Pt_FinancialModel1108(2)_군위내역서" xfId="1498" xr:uid="{00000000-0005-0000-0000-0000DE050000}"/>
    <cellStyle name="식_평택STP_01_09_27_Pt_FinancialModel1108(2)_군위내역서_군위내역서(조)" xfId="1499" xr:uid="{00000000-0005-0000-0000-0000DF050000}"/>
    <cellStyle name="식_평택STP_01_09_27_Pt_FinancialModel1108(2)_기계내역서" xfId="1500" xr:uid="{00000000-0005-0000-0000-0000E0050000}"/>
    <cellStyle name="식_평택STP_01_09_27_Pt_FinancialModel1108(2)_기계내역서_1-소각시설" xfId="1501" xr:uid="{00000000-0005-0000-0000-0000E1050000}"/>
    <cellStyle name="식_평택STP_01_09_27_Pt_FinancialModel1108(2)_기계내역서_1-소각시설_군위내역서(조)" xfId="1502" xr:uid="{00000000-0005-0000-0000-0000E2050000}"/>
    <cellStyle name="식_평택STP_01_09_27_Pt_FinancialModel1108(2)_기계내역서_군위내역서" xfId="1503" xr:uid="{00000000-0005-0000-0000-0000E3050000}"/>
    <cellStyle name="식_평택STP_01_09_27_Pt_FinancialModel1108(2)_기계내역서_군위내역서_군위내역서(조)" xfId="1504" xr:uid="{00000000-0005-0000-0000-0000E4050000}"/>
    <cellStyle name="식_평택STP_01_09_27_Pt_건설기간중대안2최종" xfId="1505" xr:uid="{00000000-0005-0000-0000-0000E5050000}"/>
    <cellStyle name="식_평택STP_01_09_27_Pt_건설기간중대안2최종_1-소각시설" xfId="1506" xr:uid="{00000000-0005-0000-0000-0000E6050000}"/>
    <cellStyle name="식_평택STP_01_09_27_Pt_건설기간중대안2최종_1-소각시설_군위내역서(조)" xfId="1507" xr:uid="{00000000-0005-0000-0000-0000E7050000}"/>
    <cellStyle name="식_평택STP_01_09_27_Pt_건설기간중대안2최종_군위내역서" xfId="1508" xr:uid="{00000000-0005-0000-0000-0000E8050000}"/>
    <cellStyle name="식_평택STP_01_09_27_Pt_건설기간중대안2최종_군위내역서_군위내역서(조)" xfId="1509" xr:uid="{00000000-0005-0000-0000-0000E9050000}"/>
    <cellStyle name="식_평택STP_01_09_27_Pt_건설기간중대안2최종_기계내역서" xfId="1510" xr:uid="{00000000-0005-0000-0000-0000EA050000}"/>
    <cellStyle name="식_평택STP_01_09_27_Pt_건설기간중대안2최종_기계내역서_1-소각시설" xfId="1511" xr:uid="{00000000-0005-0000-0000-0000EB050000}"/>
    <cellStyle name="식_평택STP_01_09_27_Pt_건설기간중대안2최종_기계내역서_1-소각시설_군위내역서(조)" xfId="1512" xr:uid="{00000000-0005-0000-0000-0000EC050000}"/>
    <cellStyle name="식_평택STP_01_09_27_Pt_건설기간중대안2최종_기계내역서_군위내역서" xfId="1513" xr:uid="{00000000-0005-0000-0000-0000ED050000}"/>
    <cellStyle name="식_평택STP_01_09_27_Pt_건설기간중대안2최종_기계내역서_군위내역서_군위내역서(조)" xfId="1514" xr:uid="{00000000-0005-0000-0000-0000EE050000}"/>
    <cellStyle name="식_평택STP_01_09_27_Pt_군위내역서" xfId="1515" xr:uid="{00000000-0005-0000-0000-0000EF050000}"/>
    <cellStyle name="식_평택STP_01_09_27_Pt_군위내역서_군위내역서(조)" xfId="1516" xr:uid="{00000000-0005-0000-0000-0000F0050000}"/>
    <cellStyle name="식_평택STP_01_09_27_Pt_기계내역서" xfId="1517" xr:uid="{00000000-0005-0000-0000-0000F1050000}"/>
    <cellStyle name="식_평택STP_01_09_27_Pt_기계내역서_1-소각시설" xfId="1518" xr:uid="{00000000-0005-0000-0000-0000F2050000}"/>
    <cellStyle name="식_평택STP_01_09_27_Pt_기계내역서_1-소각시설_군위내역서(조)" xfId="1519" xr:uid="{00000000-0005-0000-0000-0000F3050000}"/>
    <cellStyle name="식_평택STP_01_09_27_Pt_기계내역서_군위내역서" xfId="1520" xr:uid="{00000000-0005-0000-0000-0000F4050000}"/>
    <cellStyle name="식_평택STP_01_09_27_Pt_기계내역서_군위내역서_군위내역서(조)" xfId="1521" xr:uid="{00000000-0005-0000-0000-0000F5050000}"/>
    <cellStyle name="식_평택STP_01_09_27_Pt_대안1(1129)" xfId="1522" xr:uid="{00000000-0005-0000-0000-0000F6050000}"/>
    <cellStyle name="식_평택STP_01_09_27_Pt_대안1(1129)_1-소각시설" xfId="1523" xr:uid="{00000000-0005-0000-0000-0000F7050000}"/>
    <cellStyle name="식_평택STP_01_09_27_Pt_대안1(1129)_1-소각시설_군위내역서(조)" xfId="1524" xr:uid="{00000000-0005-0000-0000-0000F8050000}"/>
    <cellStyle name="식_평택STP_01_09_27_Pt_대안1(1129)_군위내역서" xfId="1525" xr:uid="{00000000-0005-0000-0000-0000F9050000}"/>
    <cellStyle name="식_평택STP_01_09_27_Pt_대안1(1129)_군위내역서_군위내역서(조)" xfId="1526" xr:uid="{00000000-0005-0000-0000-0000FA050000}"/>
    <cellStyle name="식_평택STP_01_09_27_Pt_대안1(1129)_기계내역서" xfId="1527" xr:uid="{00000000-0005-0000-0000-0000FB050000}"/>
    <cellStyle name="식_평택STP_01_09_27_Pt_대안1(1129)_기계내역서_1-소각시설" xfId="1528" xr:uid="{00000000-0005-0000-0000-0000FC050000}"/>
    <cellStyle name="식_평택STP_01_09_27_Pt_대안1(1129)_기계내역서_1-소각시설_군위내역서(조)" xfId="1529" xr:uid="{00000000-0005-0000-0000-0000FD050000}"/>
    <cellStyle name="식_평택STP_01_09_27_Pt_대안1(1129)_기계내역서_군위내역서" xfId="1530" xr:uid="{00000000-0005-0000-0000-0000FE050000}"/>
    <cellStyle name="식_평택STP_01_09_27_Pt_대안1(1129)_기계내역서_군위내역서_군위내역서(조)" xfId="1531" xr:uid="{00000000-0005-0000-0000-0000FF050000}"/>
    <cellStyle name="식_평택STP_01_09_27_Pt_재무모델0626" xfId="1532" xr:uid="{00000000-0005-0000-0000-000000060000}"/>
    <cellStyle name="식_평택STP_01_09_27_Pt_재무모델0626_1-소각시설" xfId="1533" xr:uid="{00000000-0005-0000-0000-000001060000}"/>
    <cellStyle name="식_평택STP_01_09_27_Pt_재무모델0626_1-소각시설_군위내역서(조)" xfId="1534" xr:uid="{00000000-0005-0000-0000-000002060000}"/>
    <cellStyle name="식_평택STP_01_09_27_Pt_재무모델0626_군위내역서" xfId="1535" xr:uid="{00000000-0005-0000-0000-000003060000}"/>
    <cellStyle name="식_평택STP_01_09_27_Pt_재무모델0626_군위내역서_군위내역서(조)" xfId="1536" xr:uid="{00000000-0005-0000-0000-000004060000}"/>
    <cellStyle name="식_평택STP_01_09_27_Pt_재무모델0626_기계내역서" xfId="1537" xr:uid="{00000000-0005-0000-0000-000005060000}"/>
    <cellStyle name="식_평택STP_01_09_27_Pt_재무모델0626_기계내역서_1-소각시설" xfId="1538" xr:uid="{00000000-0005-0000-0000-000006060000}"/>
    <cellStyle name="식_평택STP_01_09_27_Pt_재무모델0626_기계내역서_1-소각시설_군위내역서(조)" xfId="1539" xr:uid="{00000000-0005-0000-0000-000007060000}"/>
    <cellStyle name="식_평택STP_01_09_27_Pt_재무모델0626_기계내역서_군위내역서" xfId="1540" xr:uid="{00000000-0005-0000-0000-000008060000}"/>
    <cellStyle name="식_평택STP_01_09_27_Pt_재무모델0626_기계내역서_군위내역서_군위내역서(조)" xfId="1541" xr:uid="{00000000-0005-0000-0000-000009060000}"/>
    <cellStyle name="식_평택STP_01_09_27_Pt_재무모델1안(정부제출사업자용)" xfId="1542" xr:uid="{00000000-0005-0000-0000-00000A060000}"/>
    <cellStyle name="식_평택STP_01_09_27_Pt_재무모델1안(정부제출사업자용)_1-소각시설" xfId="1543" xr:uid="{00000000-0005-0000-0000-00000B060000}"/>
    <cellStyle name="식_평택STP_01_09_27_Pt_재무모델1안(정부제출사업자용)_1-소각시설_군위내역서(조)" xfId="1544" xr:uid="{00000000-0005-0000-0000-00000C060000}"/>
    <cellStyle name="식_평택STP_01_09_27_Pt_재무모델1안(정부제출사업자용)_군위내역서" xfId="1545" xr:uid="{00000000-0005-0000-0000-00000D060000}"/>
    <cellStyle name="식_평택STP_01_09_27_Pt_재무모델1안(정부제출사업자용)_군위내역서_군위내역서(조)" xfId="1546" xr:uid="{00000000-0005-0000-0000-00000E060000}"/>
    <cellStyle name="식_평택STP_01_09_27_Pt_재무모델1안(정부제출사업자용)_기계내역서" xfId="1547" xr:uid="{00000000-0005-0000-0000-00000F060000}"/>
    <cellStyle name="식_평택STP_01_09_27_Pt_재무모델1안(정부제출사업자용)_기계내역서_1-소각시설" xfId="1548" xr:uid="{00000000-0005-0000-0000-000010060000}"/>
    <cellStyle name="식_평택STP_01_09_27_Pt_재무모델1안(정부제출사업자용)_기계내역서_1-소각시설_군위내역서(조)" xfId="1549" xr:uid="{00000000-0005-0000-0000-000011060000}"/>
    <cellStyle name="식_평택STP_01_09_27_Pt_재무모델1안(정부제출사업자용)_기계내역서_군위내역서" xfId="1550" xr:uid="{00000000-0005-0000-0000-000012060000}"/>
    <cellStyle name="식_평택STP_01_09_27_Pt_재무모델1안(정부제출사업자용)_기계내역서_군위내역서_군위내역서(조)" xfId="1551" xr:uid="{00000000-0005-0000-0000-000013060000}"/>
    <cellStyle name="식_평택STP_01_09_27_Pt_재무모델1안최종0708-2" xfId="1552" xr:uid="{00000000-0005-0000-0000-000014060000}"/>
    <cellStyle name="식_평택STP_01_09_27_Pt_재무모델1안최종0708-2_1-소각시설" xfId="1553" xr:uid="{00000000-0005-0000-0000-000015060000}"/>
    <cellStyle name="식_평택STP_01_09_27_Pt_재무모델1안최종0708-2_1-소각시설_군위내역서(조)" xfId="1554" xr:uid="{00000000-0005-0000-0000-000016060000}"/>
    <cellStyle name="식_평택STP_01_09_27_Pt_재무모델1안최종0708-2_군위내역서" xfId="1555" xr:uid="{00000000-0005-0000-0000-000017060000}"/>
    <cellStyle name="식_평택STP_01_09_27_Pt_재무모델1안최종0708-2_군위내역서_군위내역서(조)" xfId="1556" xr:uid="{00000000-0005-0000-0000-000018060000}"/>
    <cellStyle name="식_평택STP_01_09_27_Pt_재무모델1안최종0708-2_기계내역서" xfId="1557" xr:uid="{00000000-0005-0000-0000-000019060000}"/>
    <cellStyle name="식_평택STP_01_09_27_Pt_재무모델1안최종0708-2_기계내역서_1-소각시설" xfId="1558" xr:uid="{00000000-0005-0000-0000-00001A060000}"/>
    <cellStyle name="식_평택STP_01_09_27_Pt_재무모델1안최종0708-2_기계내역서_1-소각시설_군위내역서(조)" xfId="1559" xr:uid="{00000000-0005-0000-0000-00001B060000}"/>
    <cellStyle name="식_평택STP_01_09_27_Pt_재무모델1안최종0708-2_기계내역서_군위내역서" xfId="1560" xr:uid="{00000000-0005-0000-0000-00001C060000}"/>
    <cellStyle name="식_평택STP_01_09_27_Pt_재무모델1안최종0708-2_기계내역서_군위내역서_군위내역서(조)" xfId="1561" xr:uid="{00000000-0005-0000-0000-00001D060000}"/>
    <cellStyle name="식_평택STP_01_09_27_군위내역서" xfId="1562" xr:uid="{00000000-0005-0000-0000-00001E060000}"/>
    <cellStyle name="식_평택STP_01_09_27_군위내역서_군위내역서(조)" xfId="1563" xr:uid="{00000000-0005-0000-0000-00001F060000}"/>
    <cellStyle name="식_평택STP_01_09_27_기계내역서" xfId="1564" xr:uid="{00000000-0005-0000-0000-000020060000}"/>
    <cellStyle name="식_평택STP_01_09_27_기계내역서_1-소각시설" xfId="1565" xr:uid="{00000000-0005-0000-0000-000021060000}"/>
    <cellStyle name="식_평택STP_01_09_27_기계내역서_1-소각시설_군위내역서(조)" xfId="1566" xr:uid="{00000000-0005-0000-0000-000022060000}"/>
    <cellStyle name="식_평택STP_01_09_27_기계내역서_군위내역서" xfId="1567" xr:uid="{00000000-0005-0000-0000-000023060000}"/>
    <cellStyle name="식_평택STP_01_09_27_기계내역서_군위내역서_군위내역서(조)" xfId="1568" xr:uid="{00000000-0005-0000-0000-000024060000}"/>
    <cellStyle name="안건회계법인" xfId="1569" xr:uid="{00000000-0005-0000-0000-000025060000}"/>
    <cellStyle name="연결된 셀" xfId="1570" builtinId="24" customBuiltin="1"/>
    <cellStyle name="왼쪽2" xfId="1571" xr:uid="{00000000-0005-0000-0000-000027060000}"/>
    <cellStyle name="요약" xfId="1572" builtinId="25" customBuiltin="1"/>
    <cellStyle name="유영" xfId="1573" xr:uid="{00000000-0005-0000-0000-000029060000}"/>
    <cellStyle name="일위_단위_일위대가" xfId="1574" xr:uid="{00000000-0005-0000-0000-00002A060000}"/>
    <cellStyle name="입력" xfId="1575" builtinId="20" customBuiltin="1"/>
    <cellStyle name="자리수" xfId="1576" xr:uid="{00000000-0005-0000-0000-00002C060000}"/>
    <cellStyle name="자리수 - 유형1" xfId="1577" xr:uid="{00000000-0005-0000-0000-00002D060000}"/>
    <cellStyle name="자리수_수량산출서" xfId="1578" xr:uid="{00000000-0005-0000-0000-00002E060000}"/>
    <cellStyle name="자리수0" xfId="1579" xr:uid="{00000000-0005-0000-0000-00002F060000}"/>
    <cellStyle name="제목" xfId="1580" builtinId="15" customBuiltin="1"/>
    <cellStyle name="제목 1" xfId="1581" builtinId="16" customBuiltin="1"/>
    <cellStyle name="제목 2" xfId="1582" builtinId="17" customBuiltin="1"/>
    <cellStyle name="제목 3" xfId="1583" builtinId="18" customBuiltin="1"/>
    <cellStyle name="제목 4" xfId="1584" builtinId="19" customBuiltin="1"/>
    <cellStyle name="좋음" xfId="1585" builtinId="26" customBuiltin="1"/>
    <cellStyle name="지정되지 않음" xfId="1586" xr:uid="{00000000-0005-0000-0000-000036060000}"/>
    <cellStyle name="출력" xfId="1587" builtinId="21" customBuiltin="1"/>
    <cellStyle name="코드" xfId="1588" xr:uid="{00000000-0005-0000-0000-000038060000}"/>
    <cellStyle name="콤" xfId="1589" xr:uid="{00000000-0005-0000-0000-000039060000}"/>
    <cellStyle name="콤_가격조사서(강원고성)-설치(폐기물 소각시설 교반장치 기자재 구입교체)-" xfId="1590" xr:uid="{00000000-0005-0000-0000-00003A060000}"/>
    <cellStyle name="콤_가격조사서(고성)-설치(폐기물 소각시설 대기오염방지설비외 기자재 구입 설치-0512)" xfId="1591" xr:uid="{00000000-0005-0000-0000-00003B060000}"/>
    <cellStyle name="콤_가격조사서-제조" xfId="1592" xr:uid="{00000000-0005-0000-0000-00003C060000}"/>
    <cellStyle name="콤_고성군 폐기물 소각시설 대기오염방지설비외 기자재 구입 설치 가격조사서-제조1" xfId="1593" xr:uid="{00000000-0005-0000-0000-00003D060000}"/>
    <cellStyle name="콤_설계예산서(반건식세정기_SNCR)-rev(김기환차장수정-090412)01" xfId="1594" xr:uid="{00000000-0005-0000-0000-00003E060000}"/>
    <cellStyle name="콤_소각로보수 설계예산서01" xfId="1595" xr:uid="{00000000-0005-0000-0000-00003F060000}"/>
    <cellStyle name="콤_여과집진기 기자재 구입설치01(필터교체비포함)" xfId="1596" xr:uid="{00000000-0005-0000-0000-000040060000}"/>
    <cellStyle name="콤_울진_나곡소각장_연소가스_처리설비_교체공사_수량산출서(090410)" xfId="1597" xr:uid="{00000000-0005-0000-0000-000041060000}"/>
    <cellStyle name="콤마 [" xfId="1598" xr:uid="{00000000-0005-0000-0000-000042060000}"/>
    <cellStyle name="콤마 [0]" xfId="1599" xr:uid="{00000000-0005-0000-0000-000043060000}"/>
    <cellStyle name="콤마 [0]_일위대가" xfId="1600" xr:uid="{00000000-0005-0000-0000-000044060000}"/>
    <cellStyle name="콤마 [0]_일위대가표" xfId="1601" xr:uid="{00000000-0005-0000-0000-000045060000}"/>
    <cellStyle name="콤마 [0]_일위대가표 2" xfId="2057" xr:uid="{00000000-0005-0000-0000-000046060000}"/>
    <cellStyle name="콤마 [0]기기자재비" xfId="1602" xr:uid="{00000000-0005-0000-0000-000047060000}"/>
    <cellStyle name="콤마 [2]" xfId="1603" xr:uid="{00000000-0005-0000-0000-000048060000}"/>
    <cellStyle name="콤마 1" xfId="1604" xr:uid="{00000000-0005-0000-0000-000049060000}"/>
    <cellStyle name="콤마,_x0005__x0014_" xfId="1605" xr:uid="{00000000-0005-0000-0000-00004A060000}"/>
    <cellStyle name="콤마[ ]" xfId="1606" xr:uid="{00000000-0005-0000-0000-00004B060000}"/>
    <cellStyle name="콤마[*]" xfId="1607" xr:uid="{00000000-0005-0000-0000-00004C060000}"/>
    <cellStyle name="콤마[.]" xfId="1608" xr:uid="{00000000-0005-0000-0000-00004D060000}"/>
    <cellStyle name="콤마[0]" xfId="1609" xr:uid="{00000000-0005-0000-0000-00004E060000}"/>
    <cellStyle name="콤마_  종  합  " xfId="1610" xr:uid="{00000000-0005-0000-0000-00004F060000}"/>
    <cellStyle name="콤마_계약내역" xfId="1611" xr:uid="{00000000-0005-0000-0000-000050060000}"/>
    <cellStyle name="통" xfId="1612" xr:uid="{00000000-0005-0000-0000-000051060000}"/>
    <cellStyle name="통_가격조사서(강원고성)-설치(폐기물 소각시설 교반장치 기자재 구입교체)-" xfId="1613" xr:uid="{00000000-0005-0000-0000-000052060000}"/>
    <cellStyle name="통_가격조사서(고성)-설치(폐기물 소각시설 대기오염방지설비외 기자재 구입 설치-0512)" xfId="1614" xr:uid="{00000000-0005-0000-0000-000053060000}"/>
    <cellStyle name="통_가격조사서-제조" xfId="1615" xr:uid="{00000000-0005-0000-0000-000054060000}"/>
    <cellStyle name="통_고성군 폐기물 소각시설 대기오염방지설비외 기자재 구입 설치 가격조사서-제조1" xfId="1616" xr:uid="{00000000-0005-0000-0000-000055060000}"/>
    <cellStyle name="통_설계예산서(반건식세정기_SNCR)-rev(김기환차장수정-090412)01" xfId="1617" xr:uid="{00000000-0005-0000-0000-000056060000}"/>
    <cellStyle name="통_소각로보수 설계예산서01" xfId="1618" xr:uid="{00000000-0005-0000-0000-000057060000}"/>
    <cellStyle name="통_여과집진기 기자재 구입설치01(필터교체비포함)" xfId="1619" xr:uid="{00000000-0005-0000-0000-000058060000}"/>
    <cellStyle name="통_울진_나곡소각장_연소가스_처리설비_교체공사_수량산출서(090410)" xfId="1620" xr:uid="{00000000-0005-0000-0000-000059060000}"/>
    <cellStyle name="통화 [" xfId="1621" xr:uid="{00000000-0005-0000-0000-00005A060000}"/>
    <cellStyle name="통화 [0]_고성군보수공사(총괄)01" xfId="1622" xr:uid="{00000000-0005-0000-0000-00005B060000}"/>
    <cellStyle name="퍼센트" xfId="1623" xr:uid="{00000000-0005-0000-0000-00005C060000}"/>
    <cellStyle name="평" xfId="1624" xr:uid="{00000000-0005-0000-0000-00005D060000}"/>
    <cellStyle name="평_1" xfId="1625" xr:uid="{00000000-0005-0000-0000-00005E060000}"/>
    <cellStyle name="평_1_1-소각시설" xfId="1626" xr:uid="{00000000-0005-0000-0000-00005F060000}"/>
    <cellStyle name="평_1_1-소각시설_군위내역서(조)" xfId="1627" xr:uid="{00000000-0005-0000-0000-000060060000}"/>
    <cellStyle name="평_1_군위내역서" xfId="1628" xr:uid="{00000000-0005-0000-0000-000061060000}"/>
    <cellStyle name="평_1_군위내역서_군위내역서(조)" xfId="1629" xr:uid="{00000000-0005-0000-0000-000062060000}"/>
    <cellStyle name="평_1_기계내역서" xfId="1630" xr:uid="{00000000-0005-0000-0000-000063060000}"/>
    <cellStyle name="평_1_기계내역서_1-소각시설" xfId="1631" xr:uid="{00000000-0005-0000-0000-000064060000}"/>
    <cellStyle name="평_1_기계내역서_1-소각시설_군위내역서(조)" xfId="1632" xr:uid="{00000000-0005-0000-0000-000065060000}"/>
    <cellStyle name="평_1_기계내역서_군위내역서" xfId="1633" xr:uid="{00000000-0005-0000-0000-000066060000}"/>
    <cellStyle name="평_1_기계내역서_군위내역서_군위내역서(조)" xfId="1634" xr:uid="{00000000-0005-0000-0000-000067060000}"/>
    <cellStyle name="평_1-소각시설" xfId="1635" xr:uid="{00000000-0005-0000-0000-000068060000}"/>
    <cellStyle name="평_1-소각시설_군위내역서(조)" xfId="1636" xr:uid="{00000000-0005-0000-0000-000069060000}"/>
    <cellStyle name="평_FinancialModel1108(2)" xfId="1637" xr:uid="{00000000-0005-0000-0000-00006A060000}"/>
    <cellStyle name="평_FinancialModel1108(2)_1-소각시설" xfId="1638" xr:uid="{00000000-0005-0000-0000-00006B060000}"/>
    <cellStyle name="평_FinancialModel1108(2)_1-소각시설_군위내역서(조)" xfId="1639" xr:uid="{00000000-0005-0000-0000-00006C060000}"/>
    <cellStyle name="평_FinancialModel1108(2)_군위내역서" xfId="1640" xr:uid="{00000000-0005-0000-0000-00006D060000}"/>
    <cellStyle name="평_FinancialModel1108(2)_군위내역서_군위내역서(조)" xfId="1641" xr:uid="{00000000-0005-0000-0000-00006E060000}"/>
    <cellStyle name="평_FinancialModel1108(2)_기계내역서" xfId="1642" xr:uid="{00000000-0005-0000-0000-00006F060000}"/>
    <cellStyle name="평_FinancialModel1108(2)_기계내역서_1-소각시설" xfId="1643" xr:uid="{00000000-0005-0000-0000-000070060000}"/>
    <cellStyle name="평_FinancialModel1108(2)_기계내역서_1-소각시설_군위내역서(조)" xfId="1644" xr:uid="{00000000-0005-0000-0000-000071060000}"/>
    <cellStyle name="평_FinancialModel1108(2)_기계내역서_군위내역서" xfId="1645" xr:uid="{00000000-0005-0000-0000-000072060000}"/>
    <cellStyle name="평_FinancialModel1108(2)_기계내역서_군위내역서_군위내역서(조)" xfId="1646" xr:uid="{00000000-0005-0000-0000-000073060000}"/>
    <cellStyle name="평_건설기간중대안2최종" xfId="1647" xr:uid="{00000000-0005-0000-0000-000074060000}"/>
    <cellStyle name="평_건설기간중대안2최종_1-소각시설" xfId="1648" xr:uid="{00000000-0005-0000-0000-000075060000}"/>
    <cellStyle name="평_건설기간중대안2최종_1-소각시설_군위내역서(조)" xfId="1649" xr:uid="{00000000-0005-0000-0000-000076060000}"/>
    <cellStyle name="평_건설기간중대안2최종_군위내역서" xfId="1650" xr:uid="{00000000-0005-0000-0000-000077060000}"/>
    <cellStyle name="평_건설기간중대안2최종_군위내역서_군위내역서(조)" xfId="1651" xr:uid="{00000000-0005-0000-0000-000078060000}"/>
    <cellStyle name="평_건설기간중대안2최종_기계내역서" xfId="1652" xr:uid="{00000000-0005-0000-0000-000079060000}"/>
    <cellStyle name="평_건설기간중대안2최종_기계내역서_1-소각시설" xfId="1653" xr:uid="{00000000-0005-0000-0000-00007A060000}"/>
    <cellStyle name="평_건설기간중대안2최종_기계내역서_1-소각시설_군위내역서(조)" xfId="1654" xr:uid="{00000000-0005-0000-0000-00007B060000}"/>
    <cellStyle name="평_건설기간중대안2최종_기계내역서_군위내역서" xfId="1655" xr:uid="{00000000-0005-0000-0000-00007C060000}"/>
    <cellStyle name="평_건설기간중대안2최종_기계내역서_군위내역서_군위내역서(조)" xfId="1656" xr:uid="{00000000-0005-0000-0000-00007D060000}"/>
    <cellStyle name="평_군위내역서" xfId="1657" xr:uid="{00000000-0005-0000-0000-00007E060000}"/>
    <cellStyle name="평_군위내역서_군위내역서(조)" xfId="1658" xr:uid="{00000000-0005-0000-0000-00007F060000}"/>
    <cellStyle name="평_기계내역서" xfId="1659" xr:uid="{00000000-0005-0000-0000-000080060000}"/>
    <cellStyle name="평_기계내역서_1-소각시설" xfId="1660" xr:uid="{00000000-0005-0000-0000-000081060000}"/>
    <cellStyle name="평_기계내역서_1-소각시설_군위내역서(조)" xfId="1661" xr:uid="{00000000-0005-0000-0000-000082060000}"/>
    <cellStyle name="평_기계내역서_군위내역서" xfId="1662" xr:uid="{00000000-0005-0000-0000-000083060000}"/>
    <cellStyle name="평_기계내역서_군위내역서_군위내역서(조)" xfId="1663" xr:uid="{00000000-0005-0000-0000-000084060000}"/>
    <cellStyle name="평_대안1(1129)" xfId="1664" xr:uid="{00000000-0005-0000-0000-000085060000}"/>
    <cellStyle name="평_대안1(1129)_1-소각시설" xfId="1665" xr:uid="{00000000-0005-0000-0000-000086060000}"/>
    <cellStyle name="평_대안1(1129)_1-소각시설_군위내역서(조)" xfId="1666" xr:uid="{00000000-0005-0000-0000-000087060000}"/>
    <cellStyle name="평_대안1(1129)_군위내역서" xfId="1667" xr:uid="{00000000-0005-0000-0000-000088060000}"/>
    <cellStyle name="평_대안1(1129)_군위내역서_군위내역서(조)" xfId="1668" xr:uid="{00000000-0005-0000-0000-000089060000}"/>
    <cellStyle name="평_대안1(1129)_기계내역서" xfId="1669" xr:uid="{00000000-0005-0000-0000-00008A060000}"/>
    <cellStyle name="평_대안1(1129)_기계내역서_1-소각시설" xfId="1670" xr:uid="{00000000-0005-0000-0000-00008B060000}"/>
    <cellStyle name="평_대안1(1129)_기계내역서_1-소각시설_군위내역서(조)" xfId="1671" xr:uid="{00000000-0005-0000-0000-00008C060000}"/>
    <cellStyle name="평_대안1(1129)_기계내역서_군위내역서" xfId="1672" xr:uid="{00000000-0005-0000-0000-00008D060000}"/>
    <cellStyle name="평_대안1(1129)_기계내역서_군위내역서_군위내역서(조)" xfId="1673" xr:uid="{00000000-0005-0000-0000-00008E060000}"/>
    <cellStyle name="평_롯데- 총사업비산출근거" xfId="1674" xr:uid="{00000000-0005-0000-0000-00008F060000}"/>
    <cellStyle name="평_롯데- 총사업비산출근거_1-소각시설" xfId="1675" xr:uid="{00000000-0005-0000-0000-000090060000}"/>
    <cellStyle name="평_롯데- 총사업비산출근거_1-소각시설_군위내역서(조)" xfId="1676" xr:uid="{00000000-0005-0000-0000-000091060000}"/>
    <cellStyle name="평_롯데- 총사업비산출근거_군위내역서" xfId="1677" xr:uid="{00000000-0005-0000-0000-000092060000}"/>
    <cellStyle name="평_롯데- 총사업비산출근거_군위내역서_군위내역서(조)" xfId="1678" xr:uid="{00000000-0005-0000-0000-000093060000}"/>
    <cellStyle name="평_롯데- 총사업비산출근거_기계내역서" xfId="1679" xr:uid="{00000000-0005-0000-0000-000094060000}"/>
    <cellStyle name="평_롯데- 총사업비산출근거_기계내역서_1-소각시설" xfId="1680" xr:uid="{00000000-0005-0000-0000-000095060000}"/>
    <cellStyle name="평_롯데- 총사업비산출근거_기계내역서_1-소각시설_군위내역서(조)" xfId="1681" xr:uid="{00000000-0005-0000-0000-000096060000}"/>
    <cellStyle name="평_롯데- 총사업비산출근거_기계내역서_군위내역서" xfId="1682" xr:uid="{00000000-0005-0000-0000-000097060000}"/>
    <cellStyle name="평_롯데- 총사업비산출근거_기계내역서_군위내역서_군위내역서(조)" xfId="1683" xr:uid="{00000000-0005-0000-0000-000098060000}"/>
    <cellStyle name="평_민자- 총사업비산출근거" xfId="1684" xr:uid="{00000000-0005-0000-0000-000099060000}"/>
    <cellStyle name="평_민자- 총사업비산출근거(0512)" xfId="1685" xr:uid="{00000000-0005-0000-0000-00009A060000}"/>
    <cellStyle name="평_민자- 총사업비산출근거(0512)_1-소각시설" xfId="1686" xr:uid="{00000000-0005-0000-0000-00009B060000}"/>
    <cellStyle name="평_민자- 총사업비산출근거(0512)_1-소각시설_군위내역서(조)" xfId="1687" xr:uid="{00000000-0005-0000-0000-00009C060000}"/>
    <cellStyle name="평_민자- 총사업비산출근거(0512)_군위내역서" xfId="1688" xr:uid="{00000000-0005-0000-0000-00009D060000}"/>
    <cellStyle name="평_민자- 총사업비산출근거(0512)_군위내역서_군위내역서(조)" xfId="1689" xr:uid="{00000000-0005-0000-0000-00009E060000}"/>
    <cellStyle name="평_민자- 총사업비산출근거(0512)_기계내역서" xfId="1690" xr:uid="{00000000-0005-0000-0000-00009F060000}"/>
    <cellStyle name="평_민자- 총사업비산출근거(0512)_기계내역서_1-소각시설" xfId="1691" xr:uid="{00000000-0005-0000-0000-0000A0060000}"/>
    <cellStyle name="평_민자- 총사업비산출근거(0512)_기계내역서_1-소각시설_군위내역서(조)" xfId="1692" xr:uid="{00000000-0005-0000-0000-0000A1060000}"/>
    <cellStyle name="평_민자- 총사업비산출근거(0512)_기계내역서_군위내역서" xfId="1693" xr:uid="{00000000-0005-0000-0000-0000A2060000}"/>
    <cellStyle name="평_민자- 총사업비산출근거(0512)_기계내역서_군위내역서_군위내역서(조)" xfId="1694" xr:uid="{00000000-0005-0000-0000-0000A3060000}"/>
    <cellStyle name="평_민자- 총사업비산출근거(0515)" xfId="1695" xr:uid="{00000000-0005-0000-0000-0000A4060000}"/>
    <cellStyle name="평_민자- 총사업비산출근거(0515)_1-소각시설" xfId="1696" xr:uid="{00000000-0005-0000-0000-0000A5060000}"/>
    <cellStyle name="평_민자- 총사업비산출근거(0515)_1-소각시설_군위내역서(조)" xfId="1697" xr:uid="{00000000-0005-0000-0000-0000A6060000}"/>
    <cellStyle name="평_민자- 총사업비산출근거(0515)_군위내역서" xfId="1698" xr:uid="{00000000-0005-0000-0000-0000A7060000}"/>
    <cellStyle name="평_민자- 총사업비산출근거(0515)_군위내역서_군위내역서(조)" xfId="1699" xr:uid="{00000000-0005-0000-0000-0000A8060000}"/>
    <cellStyle name="평_민자- 총사업비산출근거(0515)_기계내역서" xfId="1700" xr:uid="{00000000-0005-0000-0000-0000A9060000}"/>
    <cellStyle name="평_민자- 총사업비산출근거(0515)_기계내역서_1-소각시설" xfId="1701" xr:uid="{00000000-0005-0000-0000-0000AA060000}"/>
    <cellStyle name="평_민자- 총사업비산출근거(0515)_기계내역서_1-소각시설_군위내역서(조)" xfId="1702" xr:uid="{00000000-0005-0000-0000-0000AB060000}"/>
    <cellStyle name="평_민자- 총사업비산출근거(0515)_기계내역서_군위내역서" xfId="1703" xr:uid="{00000000-0005-0000-0000-0000AC060000}"/>
    <cellStyle name="평_민자- 총사업비산출근거(0515)_기계내역서_군위내역서_군위내역서(조)" xfId="1704" xr:uid="{00000000-0005-0000-0000-0000AD060000}"/>
    <cellStyle name="평_민자- 총사업비산출근거_1-소각시설" xfId="1705" xr:uid="{00000000-0005-0000-0000-0000AE060000}"/>
    <cellStyle name="평_민자- 총사업비산출근거_1-소각시설_군위내역서(조)" xfId="1706" xr:uid="{00000000-0005-0000-0000-0000AF060000}"/>
    <cellStyle name="평_민자- 총사업비산출근거_군위내역서" xfId="1707" xr:uid="{00000000-0005-0000-0000-0000B0060000}"/>
    <cellStyle name="평_민자- 총사업비산출근거_군위내역서_군위내역서(조)" xfId="1708" xr:uid="{00000000-0005-0000-0000-0000B1060000}"/>
    <cellStyle name="평_민자- 총사업비산출근거_기계내역서" xfId="1709" xr:uid="{00000000-0005-0000-0000-0000B2060000}"/>
    <cellStyle name="평_민자- 총사업비산출근거_기계내역서_1-소각시설" xfId="1710" xr:uid="{00000000-0005-0000-0000-0000B3060000}"/>
    <cellStyle name="평_민자- 총사업비산출근거_기계내역서_1-소각시설_군위내역서(조)" xfId="1711" xr:uid="{00000000-0005-0000-0000-0000B4060000}"/>
    <cellStyle name="평_민자- 총사업비산출근거_기계내역서_군위내역서" xfId="1712" xr:uid="{00000000-0005-0000-0000-0000B5060000}"/>
    <cellStyle name="평_민자- 총사업비산출근거_기계내역서_군위내역서_군위내역서(조)" xfId="1713" xr:uid="{00000000-0005-0000-0000-0000B6060000}"/>
    <cellStyle name="평_민자_총사업비산출근거(굴화)0502" xfId="1714" xr:uid="{00000000-0005-0000-0000-0000B7060000}"/>
    <cellStyle name="평_민자_총사업비산출근거(굴화)0502_1-소각시설" xfId="1715" xr:uid="{00000000-0005-0000-0000-0000B8060000}"/>
    <cellStyle name="평_민자_총사업비산출근거(굴화)0502_1-소각시설_군위내역서(조)" xfId="1716" xr:uid="{00000000-0005-0000-0000-0000B9060000}"/>
    <cellStyle name="평_민자_총사업비산출근거(굴화)0502_군위내역서" xfId="1717" xr:uid="{00000000-0005-0000-0000-0000BA060000}"/>
    <cellStyle name="평_민자_총사업비산출근거(굴화)0502_군위내역서_군위내역서(조)" xfId="1718" xr:uid="{00000000-0005-0000-0000-0000BB060000}"/>
    <cellStyle name="평_민자_총사업비산출근거(굴화)0502_기계내역서" xfId="1719" xr:uid="{00000000-0005-0000-0000-0000BC060000}"/>
    <cellStyle name="평_민자_총사업비산출근거(굴화)0502_기계내역서_1-소각시설" xfId="1720" xr:uid="{00000000-0005-0000-0000-0000BD060000}"/>
    <cellStyle name="평_민자_총사업비산출근거(굴화)0502_기계내역서_1-소각시설_군위내역서(조)" xfId="1721" xr:uid="{00000000-0005-0000-0000-0000BE060000}"/>
    <cellStyle name="평_민자_총사업비산출근거(굴화)0502_기계내역서_군위내역서" xfId="1722" xr:uid="{00000000-0005-0000-0000-0000BF060000}"/>
    <cellStyle name="평_민자_총사업비산출근거(굴화)0502_기계내역서_군위내역서_군위내역서(조)" xfId="1723" xr:uid="{00000000-0005-0000-0000-0000C0060000}"/>
    <cellStyle name="평_사업비(1안-사업계획서용)" xfId="1724" xr:uid="{00000000-0005-0000-0000-0000C1060000}"/>
    <cellStyle name="평_사업비(1안-사업계획서용)_1-소각시설" xfId="1725" xr:uid="{00000000-0005-0000-0000-0000C2060000}"/>
    <cellStyle name="평_사업비(1안-사업계획서용)_1-소각시설_군위내역서(조)" xfId="1726" xr:uid="{00000000-0005-0000-0000-0000C3060000}"/>
    <cellStyle name="평_사업비(1안-사업계획서용)_군위내역서" xfId="1727" xr:uid="{00000000-0005-0000-0000-0000C4060000}"/>
    <cellStyle name="평_사업비(1안-사업계획서용)_군위내역서_군위내역서(조)" xfId="1728" xr:uid="{00000000-0005-0000-0000-0000C5060000}"/>
    <cellStyle name="평_사업비(1안-사업계획서용)_기계내역서" xfId="1729" xr:uid="{00000000-0005-0000-0000-0000C6060000}"/>
    <cellStyle name="평_사업비(1안-사업계획서용)_기계내역서_1-소각시설" xfId="1730" xr:uid="{00000000-0005-0000-0000-0000C7060000}"/>
    <cellStyle name="평_사업비(1안-사업계획서용)_기계내역서_1-소각시설_군위내역서(조)" xfId="1731" xr:uid="{00000000-0005-0000-0000-0000C8060000}"/>
    <cellStyle name="평_사업비(1안-사업계획서용)_기계내역서_군위내역서" xfId="1732" xr:uid="{00000000-0005-0000-0000-0000C9060000}"/>
    <cellStyle name="평_사업비(1안-사업계획서용)_기계내역서_군위내역서_군위내역서(조)" xfId="1733" xr:uid="{00000000-0005-0000-0000-0000CA060000}"/>
    <cellStyle name="평_성주- 감리비예산서" xfId="1734" xr:uid="{00000000-0005-0000-0000-0000CB060000}"/>
    <cellStyle name="평_성주- 감리비예산서_1-소각시설" xfId="1735" xr:uid="{00000000-0005-0000-0000-0000CC060000}"/>
    <cellStyle name="평_성주- 감리비예산서_1-소각시설_군위내역서(조)" xfId="1736" xr:uid="{00000000-0005-0000-0000-0000CD060000}"/>
    <cellStyle name="평_성주- 감리비예산서_군위내역서" xfId="1737" xr:uid="{00000000-0005-0000-0000-0000CE060000}"/>
    <cellStyle name="평_성주- 감리비예산서_군위내역서_군위내역서(조)" xfId="1738" xr:uid="{00000000-0005-0000-0000-0000CF060000}"/>
    <cellStyle name="평_성주- 감리비예산서_기계내역서" xfId="1739" xr:uid="{00000000-0005-0000-0000-0000D0060000}"/>
    <cellStyle name="평_성주- 감리비예산서_기계내역서_1-소각시설" xfId="1740" xr:uid="{00000000-0005-0000-0000-0000D1060000}"/>
    <cellStyle name="평_성주- 감리비예산서_기계내역서_1-소각시설_군위내역서(조)" xfId="1741" xr:uid="{00000000-0005-0000-0000-0000D2060000}"/>
    <cellStyle name="평_성주- 감리비예산서_기계내역서_군위내역서" xfId="1742" xr:uid="{00000000-0005-0000-0000-0000D3060000}"/>
    <cellStyle name="평_성주- 감리비예산서_기계내역서_군위내역서_군위내역서(조)" xfId="1743" xr:uid="{00000000-0005-0000-0000-0000D4060000}"/>
    <cellStyle name="평_용지보상비 _ 점용료" xfId="1744" xr:uid="{00000000-0005-0000-0000-0000D5060000}"/>
    <cellStyle name="평_용지보상비 _ 점용료_1-소각시설" xfId="1745" xr:uid="{00000000-0005-0000-0000-0000D6060000}"/>
    <cellStyle name="평_용지보상비 _ 점용료_1-소각시설_군위내역서(조)" xfId="1746" xr:uid="{00000000-0005-0000-0000-0000D7060000}"/>
    <cellStyle name="평_용지보상비 _ 점용료_군위내역서" xfId="1747" xr:uid="{00000000-0005-0000-0000-0000D8060000}"/>
    <cellStyle name="평_용지보상비 _ 점용료_군위내역서_군위내역서(조)" xfId="1748" xr:uid="{00000000-0005-0000-0000-0000D9060000}"/>
    <cellStyle name="평_용지보상비 _ 점용료_기계내역서" xfId="1749" xr:uid="{00000000-0005-0000-0000-0000DA060000}"/>
    <cellStyle name="평_용지보상비 _ 점용료_기계내역서_1-소각시설" xfId="1750" xr:uid="{00000000-0005-0000-0000-0000DB060000}"/>
    <cellStyle name="평_용지보상비 _ 점용료_기계내역서_1-소각시설_군위내역서(조)" xfId="1751" xr:uid="{00000000-0005-0000-0000-0000DC060000}"/>
    <cellStyle name="평_용지보상비 _ 점용료_기계내역서_군위내역서" xfId="1752" xr:uid="{00000000-0005-0000-0000-0000DD060000}"/>
    <cellStyle name="평_용지보상비 _ 점용료_기계내역서_군위내역서_군위내역서(조)" xfId="1753" xr:uid="{00000000-0005-0000-0000-0000DE060000}"/>
    <cellStyle name="평_용지보상비(집계)" xfId="1754" xr:uid="{00000000-0005-0000-0000-0000DF060000}"/>
    <cellStyle name="평_용지보상비(집계)_1-소각시설" xfId="1755" xr:uid="{00000000-0005-0000-0000-0000E0060000}"/>
    <cellStyle name="평_용지보상비(집계)_1-소각시설_군위내역서(조)" xfId="1756" xr:uid="{00000000-0005-0000-0000-0000E1060000}"/>
    <cellStyle name="평_용지보상비(집계)_군위내역서" xfId="1757" xr:uid="{00000000-0005-0000-0000-0000E2060000}"/>
    <cellStyle name="평_용지보상비(집계)_군위내역서_군위내역서(조)" xfId="1758" xr:uid="{00000000-0005-0000-0000-0000E3060000}"/>
    <cellStyle name="평_용지보상비(집계)_기계내역서" xfId="1759" xr:uid="{00000000-0005-0000-0000-0000E4060000}"/>
    <cellStyle name="평_용지보상비(집계)_기계내역서_1-소각시설" xfId="1760" xr:uid="{00000000-0005-0000-0000-0000E5060000}"/>
    <cellStyle name="평_용지보상비(집계)_기계내역서_1-소각시설_군위내역서(조)" xfId="1761" xr:uid="{00000000-0005-0000-0000-0000E6060000}"/>
    <cellStyle name="평_용지보상비(집계)_기계내역서_군위내역서" xfId="1762" xr:uid="{00000000-0005-0000-0000-0000E7060000}"/>
    <cellStyle name="평_용지보상비(집계)_기계내역서_군위내역서_군위내역서(조)" xfId="1763" xr:uid="{00000000-0005-0000-0000-0000E8060000}"/>
    <cellStyle name="평_재무모델" xfId="1764" xr:uid="{00000000-0005-0000-0000-0000E9060000}"/>
    <cellStyle name="평_재무모델_1-소각시설" xfId="1765" xr:uid="{00000000-0005-0000-0000-0000EA060000}"/>
    <cellStyle name="평_재무모델_1-소각시설_군위내역서(조)" xfId="1766" xr:uid="{00000000-0005-0000-0000-0000EB060000}"/>
    <cellStyle name="평_재무모델_군위내역서" xfId="1767" xr:uid="{00000000-0005-0000-0000-0000EC060000}"/>
    <cellStyle name="평_재무모델_군위내역서_군위내역서(조)" xfId="1768" xr:uid="{00000000-0005-0000-0000-0000ED060000}"/>
    <cellStyle name="평_재무모델_기계내역서" xfId="1769" xr:uid="{00000000-0005-0000-0000-0000EE060000}"/>
    <cellStyle name="평_재무모델_기계내역서_1-소각시설" xfId="1770" xr:uid="{00000000-0005-0000-0000-0000EF060000}"/>
    <cellStyle name="평_재무모델_기계내역서_1-소각시설_군위내역서(조)" xfId="1771" xr:uid="{00000000-0005-0000-0000-0000F0060000}"/>
    <cellStyle name="평_재무모델_기계내역서_군위내역서" xfId="1772" xr:uid="{00000000-0005-0000-0000-0000F1060000}"/>
    <cellStyle name="평_재무모델_기계내역서_군위내역서_군위내역서(조)" xfId="1773" xr:uid="{00000000-0005-0000-0000-0000F2060000}"/>
    <cellStyle name="평_재무모델0626" xfId="1774" xr:uid="{00000000-0005-0000-0000-0000F3060000}"/>
    <cellStyle name="평_재무모델0626_1-소각시설" xfId="1775" xr:uid="{00000000-0005-0000-0000-0000F4060000}"/>
    <cellStyle name="평_재무모델0626_1-소각시설_군위내역서(조)" xfId="1776" xr:uid="{00000000-0005-0000-0000-0000F5060000}"/>
    <cellStyle name="평_재무모델0626_군위내역서" xfId="1777" xr:uid="{00000000-0005-0000-0000-0000F6060000}"/>
    <cellStyle name="평_재무모델0626_군위내역서_군위내역서(조)" xfId="1778" xr:uid="{00000000-0005-0000-0000-0000F7060000}"/>
    <cellStyle name="평_재무모델0626_기계내역서" xfId="1779" xr:uid="{00000000-0005-0000-0000-0000F8060000}"/>
    <cellStyle name="평_재무모델0626_기계내역서_1-소각시설" xfId="1780" xr:uid="{00000000-0005-0000-0000-0000F9060000}"/>
    <cellStyle name="평_재무모델0626_기계내역서_1-소각시설_군위내역서(조)" xfId="1781" xr:uid="{00000000-0005-0000-0000-0000FA060000}"/>
    <cellStyle name="평_재무모델0626_기계내역서_군위내역서" xfId="1782" xr:uid="{00000000-0005-0000-0000-0000FB060000}"/>
    <cellStyle name="평_재무모델0626_기계내역서_군위내역서_군위내역서(조)" xfId="1783" xr:uid="{00000000-0005-0000-0000-0000FC060000}"/>
    <cellStyle name="평_재무모델1안(정부제출사업자용)" xfId="1784" xr:uid="{00000000-0005-0000-0000-0000FD060000}"/>
    <cellStyle name="평_재무모델1안(정부제출사업자용)_1-소각시설" xfId="1785" xr:uid="{00000000-0005-0000-0000-0000FE060000}"/>
    <cellStyle name="평_재무모델1안(정부제출사업자용)_1-소각시설_군위내역서(조)" xfId="1786" xr:uid="{00000000-0005-0000-0000-0000FF060000}"/>
    <cellStyle name="평_재무모델1안(정부제출사업자용)_군위내역서" xfId="1787" xr:uid="{00000000-0005-0000-0000-000000070000}"/>
    <cellStyle name="평_재무모델1안(정부제출사업자용)_군위내역서_군위내역서(조)" xfId="1788" xr:uid="{00000000-0005-0000-0000-000001070000}"/>
    <cellStyle name="평_재무모델1안(정부제출사업자용)_기계내역서" xfId="1789" xr:uid="{00000000-0005-0000-0000-000002070000}"/>
    <cellStyle name="평_재무모델1안(정부제출사업자용)_기계내역서_1-소각시설" xfId="1790" xr:uid="{00000000-0005-0000-0000-000003070000}"/>
    <cellStyle name="평_재무모델1안(정부제출사업자용)_기계내역서_1-소각시설_군위내역서(조)" xfId="1791" xr:uid="{00000000-0005-0000-0000-000004070000}"/>
    <cellStyle name="평_재무모델1안(정부제출사업자용)_기계내역서_군위내역서" xfId="1792" xr:uid="{00000000-0005-0000-0000-000005070000}"/>
    <cellStyle name="평_재무모델1안(정부제출사업자용)_기계내역서_군위내역서_군위내역서(조)" xfId="1793" xr:uid="{00000000-0005-0000-0000-000006070000}"/>
    <cellStyle name="평_재무모델1안최종0708-2" xfId="1794" xr:uid="{00000000-0005-0000-0000-000007070000}"/>
    <cellStyle name="평_재무모델1안최종0708-2_1-소각시설" xfId="1795" xr:uid="{00000000-0005-0000-0000-000008070000}"/>
    <cellStyle name="평_재무모델1안최종0708-2_1-소각시설_군위내역서(조)" xfId="1796" xr:uid="{00000000-0005-0000-0000-000009070000}"/>
    <cellStyle name="평_재무모델1안최종0708-2_군위내역서" xfId="1797" xr:uid="{00000000-0005-0000-0000-00000A070000}"/>
    <cellStyle name="평_재무모델1안최종0708-2_군위내역서_군위내역서(조)" xfId="1798" xr:uid="{00000000-0005-0000-0000-00000B070000}"/>
    <cellStyle name="평_재무모델1안최종0708-2_기계내역서" xfId="1799" xr:uid="{00000000-0005-0000-0000-00000C070000}"/>
    <cellStyle name="평_재무모델1안최종0708-2_기계내역서_1-소각시설" xfId="1800" xr:uid="{00000000-0005-0000-0000-00000D070000}"/>
    <cellStyle name="평_재무모델1안최종0708-2_기계내역서_1-소각시설_군위내역서(조)" xfId="1801" xr:uid="{00000000-0005-0000-0000-00000E070000}"/>
    <cellStyle name="평_재무모델1안최종0708-2_기계내역서_군위내역서" xfId="1802" xr:uid="{00000000-0005-0000-0000-00000F070000}"/>
    <cellStyle name="평_재무모델1안최종0708-2_기계내역서_군위내역서_군위내역서(조)" xfId="1803" xr:uid="{00000000-0005-0000-0000-000010070000}"/>
    <cellStyle name="평_재정-총사업비산출근거" xfId="1804" xr:uid="{00000000-0005-0000-0000-000011070000}"/>
    <cellStyle name="평_재정-총사업비산출근거(0515)" xfId="1805" xr:uid="{00000000-0005-0000-0000-000012070000}"/>
    <cellStyle name="평_재정-총사업비산출근거(0515)_1-소각시설" xfId="1806" xr:uid="{00000000-0005-0000-0000-000013070000}"/>
    <cellStyle name="평_재정-총사업비산출근거(0515)_1-소각시설_군위내역서(조)" xfId="1807" xr:uid="{00000000-0005-0000-0000-000014070000}"/>
    <cellStyle name="평_재정-총사업비산출근거(0515)_군위내역서" xfId="1808" xr:uid="{00000000-0005-0000-0000-000015070000}"/>
    <cellStyle name="평_재정-총사업비산출근거(0515)_군위내역서_군위내역서(조)" xfId="1809" xr:uid="{00000000-0005-0000-0000-000016070000}"/>
    <cellStyle name="평_재정-총사업비산출근거(0515)_기계내역서" xfId="1810" xr:uid="{00000000-0005-0000-0000-000017070000}"/>
    <cellStyle name="평_재정-총사업비산출근거(0515)_기계내역서_1-소각시설" xfId="1811" xr:uid="{00000000-0005-0000-0000-000018070000}"/>
    <cellStyle name="평_재정-총사업비산출근거(0515)_기계내역서_1-소각시설_군위내역서(조)" xfId="1812" xr:uid="{00000000-0005-0000-0000-000019070000}"/>
    <cellStyle name="평_재정-총사업비산출근거(0515)_기계내역서_군위내역서" xfId="1813" xr:uid="{00000000-0005-0000-0000-00001A070000}"/>
    <cellStyle name="평_재정-총사업비산출근거(0515)_기계내역서_군위내역서_군위내역서(조)" xfId="1814" xr:uid="{00000000-0005-0000-0000-00001B070000}"/>
    <cellStyle name="평_재정-총사업비산출근거(굴화)0502" xfId="1815" xr:uid="{00000000-0005-0000-0000-00001C070000}"/>
    <cellStyle name="평_재정-총사업비산출근거(굴화)0502_1-소각시설" xfId="1816" xr:uid="{00000000-0005-0000-0000-00001D070000}"/>
    <cellStyle name="평_재정-총사업비산출근거(굴화)0502_1-소각시설_군위내역서(조)" xfId="1817" xr:uid="{00000000-0005-0000-0000-00001E070000}"/>
    <cellStyle name="평_재정-총사업비산출근거(굴화)0502_군위내역서" xfId="1818" xr:uid="{00000000-0005-0000-0000-00001F070000}"/>
    <cellStyle name="평_재정-총사업비산출근거(굴화)0502_군위내역서_군위내역서(조)" xfId="1819" xr:uid="{00000000-0005-0000-0000-000020070000}"/>
    <cellStyle name="평_재정-총사업비산출근거(굴화)0502_기계내역서" xfId="1820" xr:uid="{00000000-0005-0000-0000-000021070000}"/>
    <cellStyle name="평_재정-총사업비산출근거(굴화)0502_기계내역서_1-소각시설" xfId="1821" xr:uid="{00000000-0005-0000-0000-000022070000}"/>
    <cellStyle name="평_재정-총사업비산출근거(굴화)0502_기계내역서_1-소각시설_군위내역서(조)" xfId="1822" xr:uid="{00000000-0005-0000-0000-000023070000}"/>
    <cellStyle name="평_재정-총사업비산출근거(굴화)0502_기계내역서_군위내역서" xfId="1823" xr:uid="{00000000-0005-0000-0000-000024070000}"/>
    <cellStyle name="평_재정-총사업비산출근거(굴화)0502_기계내역서_군위내역서_군위내역서(조)" xfId="1824" xr:uid="{00000000-0005-0000-0000-000025070000}"/>
    <cellStyle name="평_재정-총사업비산출근거_1-소각시설" xfId="1825" xr:uid="{00000000-0005-0000-0000-000026070000}"/>
    <cellStyle name="평_재정-총사업비산출근거_1-소각시설_군위내역서(조)" xfId="1826" xr:uid="{00000000-0005-0000-0000-000027070000}"/>
    <cellStyle name="평_재정-총사업비산출근거_군위내역서" xfId="1827" xr:uid="{00000000-0005-0000-0000-000028070000}"/>
    <cellStyle name="평_재정-총사업비산출근거_군위내역서_군위내역서(조)" xfId="1828" xr:uid="{00000000-0005-0000-0000-000029070000}"/>
    <cellStyle name="평_재정-총사업비산출근거_기계내역서" xfId="1829" xr:uid="{00000000-0005-0000-0000-00002A070000}"/>
    <cellStyle name="평_재정-총사업비산출근거_기계내역서_1-소각시설" xfId="1830" xr:uid="{00000000-0005-0000-0000-00002B070000}"/>
    <cellStyle name="평_재정-총사업비산출근거_기계내역서_1-소각시설_군위내역서(조)" xfId="1831" xr:uid="{00000000-0005-0000-0000-00002C070000}"/>
    <cellStyle name="평_재정-총사업비산출근거_기계내역서_군위내역서" xfId="1832" xr:uid="{00000000-0005-0000-0000-00002D070000}"/>
    <cellStyle name="평_재정-총사업비산출근거_기계내역서_군위내역서_군위내역서(조)" xfId="1833" xr:uid="{00000000-0005-0000-0000-00002E070000}"/>
    <cellStyle name="평_총사업비산출근거(굴화)0425" xfId="1834" xr:uid="{00000000-0005-0000-0000-00002F070000}"/>
    <cellStyle name="평_총사업비산출근거(굴화)0425_1-소각시설" xfId="1835" xr:uid="{00000000-0005-0000-0000-000030070000}"/>
    <cellStyle name="평_총사업비산출근거(굴화)0425_1-소각시설_군위내역서(조)" xfId="1836" xr:uid="{00000000-0005-0000-0000-000031070000}"/>
    <cellStyle name="평_총사업비산출근거(굴화)0425_군위내역서" xfId="1837" xr:uid="{00000000-0005-0000-0000-000032070000}"/>
    <cellStyle name="평_총사업비산출근거(굴화)0425_군위내역서_군위내역서(조)" xfId="1838" xr:uid="{00000000-0005-0000-0000-000033070000}"/>
    <cellStyle name="평_총사업비산출근거(굴화)0425_기계내역서" xfId="1839" xr:uid="{00000000-0005-0000-0000-000034070000}"/>
    <cellStyle name="평_총사업비산출근거(굴화)0425_기계내역서_1-소각시설" xfId="1840" xr:uid="{00000000-0005-0000-0000-000035070000}"/>
    <cellStyle name="평_총사업비산출근거(굴화)0425_기계내역서_1-소각시설_군위내역서(조)" xfId="1841" xr:uid="{00000000-0005-0000-0000-000036070000}"/>
    <cellStyle name="평_총사업비산출근거(굴화)0425_기계내역서_군위내역서" xfId="1842" xr:uid="{00000000-0005-0000-0000-000037070000}"/>
    <cellStyle name="평_총사업비산출근거(굴화)0425_기계내역서_군위내역서_군위내역서(조)" xfId="1843" xr:uid="{00000000-0005-0000-0000-000038070000}"/>
    <cellStyle name="평_총사업비산출근거(굴화,재정)0330" xfId="1844" xr:uid="{00000000-0005-0000-0000-000039070000}"/>
    <cellStyle name="평_총사업비산출근거(굴화,재정)0330_1-소각시설" xfId="1845" xr:uid="{00000000-0005-0000-0000-00003A070000}"/>
    <cellStyle name="평_총사업비산출근거(굴화,재정)0330_1-소각시설_군위내역서(조)" xfId="1846" xr:uid="{00000000-0005-0000-0000-00003B070000}"/>
    <cellStyle name="평_총사업비산출근거(굴화,재정)0330_군위내역서" xfId="1847" xr:uid="{00000000-0005-0000-0000-00003C070000}"/>
    <cellStyle name="평_총사업비산출근거(굴화,재정)0330_군위내역서_군위내역서(조)" xfId="1848" xr:uid="{00000000-0005-0000-0000-00003D070000}"/>
    <cellStyle name="평_총사업비산출근거(굴화,재정)0330_기계내역서" xfId="1849" xr:uid="{00000000-0005-0000-0000-00003E070000}"/>
    <cellStyle name="평_총사업비산출근거(굴화,재정)0330_기계내역서_1-소각시설" xfId="1850" xr:uid="{00000000-0005-0000-0000-00003F070000}"/>
    <cellStyle name="평_총사업비산출근거(굴화,재정)0330_기계내역서_1-소각시설_군위내역서(조)" xfId="1851" xr:uid="{00000000-0005-0000-0000-000040070000}"/>
    <cellStyle name="평_총사업비산출근거(굴화,재정)0330_기계내역서_군위내역서" xfId="1852" xr:uid="{00000000-0005-0000-0000-000041070000}"/>
    <cellStyle name="평_총사업비산출근거(굴화,재정)0330_기계내역서_군위내역서_군위내역서(조)" xfId="1853" xr:uid="{00000000-0005-0000-0000-000042070000}"/>
    <cellStyle name="평_총사업비산출근거1" xfId="1854" xr:uid="{00000000-0005-0000-0000-000043070000}"/>
    <cellStyle name="평_총사업비산출근거1_1-소각시설" xfId="1855" xr:uid="{00000000-0005-0000-0000-000044070000}"/>
    <cellStyle name="평_총사업비산출근거1_1-소각시설_군위내역서(조)" xfId="1856" xr:uid="{00000000-0005-0000-0000-000045070000}"/>
    <cellStyle name="평_총사업비산출근거1_군위내역서" xfId="1857" xr:uid="{00000000-0005-0000-0000-000046070000}"/>
    <cellStyle name="평_총사업비산출근거1_군위내역서_군위내역서(조)" xfId="1858" xr:uid="{00000000-0005-0000-0000-000047070000}"/>
    <cellStyle name="평_총사업비산출근거1_기계내역서" xfId="1859" xr:uid="{00000000-0005-0000-0000-000048070000}"/>
    <cellStyle name="평_총사업비산출근거1_기계내역서_1-소각시설" xfId="1860" xr:uid="{00000000-0005-0000-0000-000049070000}"/>
    <cellStyle name="평_총사업비산출근거1_기계내역서_1-소각시설_군위내역서(조)" xfId="1861" xr:uid="{00000000-0005-0000-0000-00004A070000}"/>
    <cellStyle name="평_총사업비산출근거1_기계내역서_군위내역서" xfId="1862" xr:uid="{00000000-0005-0000-0000-00004B070000}"/>
    <cellStyle name="평_총사업비산출근거1_기계내역서_군위내역서_군위내역서(조)" xfId="1863" xr:uid="{00000000-0005-0000-0000-00004C070000}"/>
    <cellStyle name="평_최종내부보고" xfId="1864" xr:uid="{00000000-0005-0000-0000-00004D070000}"/>
    <cellStyle name="평_최종내부보고_1-소각시설" xfId="1865" xr:uid="{00000000-0005-0000-0000-00004E070000}"/>
    <cellStyle name="평_최종내부보고_1-소각시설_군위내역서(조)" xfId="1866" xr:uid="{00000000-0005-0000-0000-00004F070000}"/>
    <cellStyle name="평_최종내부보고_군위내역서" xfId="1867" xr:uid="{00000000-0005-0000-0000-000050070000}"/>
    <cellStyle name="평_최종내부보고_군위내역서_군위내역서(조)" xfId="1868" xr:uid="{00000000-0005-0000-0000-000051070000}"/>
    <cellStyle name="평_최종내부보고_기계내역서" xfId="1869" xr:uid="{00000000-0005-0000-0000-000052070000}"/>
    <cellStyle name="평_최종내부보고_기계내역서_1-소각시설" xfId="1870" xr:uid="{00000000-0005-0000-0000-000053070000}"/>
    <cellStyle name="평_최종내부보고_기계내역서_1-소각시설_군위내역서(조)" xfId="1871" xr:uid="{00000000-0005-0000-0000-000054070000}"/>
    <cellStyle name="평_최종내부보고_기계내역서_군위내역서" xfId="1872" xr:uid="{00000000-0005-0000-0000-000055070000}"/>
    <cellStyle name="평_최종내부보고_기계내역서_군위내역서_군위내역서(조)" xfId="1873" xr:uid="{00000000-0005-0000-0000-000056070000}"/>
    <cellStyle name="평_평택STP_01_09_27" xfId="1874" xr:uid="{00000000-0005-0000-0000-000057070000}"/>
    <cellStyle name="평_평택STP_01_09_27_1-소각시설" xfId="1875" xr:uid="{00000000-0005-0000-0000-000058070000}"/>
    <cellStyle name="평_평택STP_01_09_27_1-소각시설_군위내역서(조)" xfId="1876" xr:uid="{00000000-0005-0000-0000-000059070000}"/>
    <cellStyle name="평_평택STP_01_09_27_FinancialModel1108" xfId="1877" xr:uid="{00000000-0005-0000-0000-00005A070000}"/>
    <cellStyle name="평_평택STP_01_09_27_FinancialModel1108_1-소각시설" xfId="1878" xr:uid="{00000000-0005-0000-0000-00005B070000}"/>
    <cellStyle name="평_평택STP_01_09_27_FinancialModel1108_1-소각시설_군위내역서(조)" xfId="1879" xr:uid="{00000000-0005-0000-0000-00005C070000}"/>
    <cellStyle name="평_평택STP_01_09_27_FinancialModel1108_FinancialModel1108(2)" xfId="1880" xr:uid="{00000000-0005-0000-0000-00005D070000}"/>
    <cellStyle name="평_평택STP_01_09_27_FinancialModel1108_FinancialModel1108(2)_1-소각시설" xfId="1881" xr:uid="{00000000-0005-0000-0000-00005E070000}"/>
    <cellStyle name="평_평택STP_01_09_27_FinancialModel1108_FinancialModel1108(2)_1-소각시설_군위내역서(조)" xfId="1882" xr:uid="{00000000-0005-0000-0000-00005F070000}"/>
    <cellStyle name="평_평택STP_01_09_27_FinancialModel1108_FinancialModel1108(2)_군위내역서" xfId="1883" xr:uid="{00000000-0005-0000-0000-000060070000}"/>
    <cellStyle name="평_평택STP_01_09_27_FinancialModel1108_FinancialModel1108(2)_군위내역서_군위내역서(조)" xfId="1884" xr:uid="{00000000-0005-0000-0000-000061070000}"/>
    <cellStyle name="평_평택STP_01_09_27_FinancialModel1108_FinancialModel1108(2)_기계내역서" xfId="1885" xr:uid="{00000000-0005-0000-0000-000062070000}"/>
    <cellStyle name="평_평택STP_01_09_27_FinancialModel1108_FinancialModel1108(2)_기계내역서_1-소각시설" xfId="1886" xr:uid="{00000000-0005-0000-0000-000063070000}"/>
    <cellStyle name="평_평택STP_01_09_27_FinancialModel1108_FinancialModel1108(2)_기계내역서_1-소각시설_군위내역서(조)" xfId="1887" xr:uid="{00000000-0005-0000-0000-000064070000}"/>
    <cellStyle name="평_평택STP_01_09_27_FinancialModel1108_FinancialModel1108(2)_기계내역서_군위내역서" xfId="1888" xr:uid="{00000000-0005-0000-0000-000065070000}"/>
    <cellStyle name="평_평택STP_01_09_27_FinancialModel1108_FinancialModel1108(2)_기계내역서_군위내역서_군위내역서(조)" xfId="1889" xr:uid="{00000000-0005-0000-0000-000066070000}"/>
    <cellStyle name="평_평택STP_01_09_27_FinancialModel1108_건설기간중대안2최종" xfId="1890" xr:uid="{00000000-0005-0000-0000-000067070000}"/>
    <cellStyle name="평_평택STP_01_09_27_FinancialModel1108_건설기간중대안2최종_1-소각시설" xfId="1891" xr:uid="{00000000-0005-0000-0000-000068070000}"/>
    <cellStyle name="평_평택STP_01_09_27_FinancialModel1108_건설기간중대안2최종_1-소각시설_군위내역서(조)" xfId="1892" xr:uid="{00000000-0005-0000-0000-000069070000}"/>
    <cellStyle name="평_평택STP_01_09_27_FinancialModel1108_건설기간중대안2최종_군위내역서" xfId="1893" xr:uid="{00000000-0005-0000-0000-00006A070000}"/>
    <cellStyle name="평_평택STP_01_09_27_FinancialModel1108_건설기간중대안2최종_군위내역서_군위내역서(조)" xfId="1894" xr:uid="{00000000-0005-0000-0000-00006B070000}"/>
    <cellStyle name="평_평택STP_01_09_27_FinancialModel1108_건설기간중대안2최종_기계내역서" xfId="1895" xr:uid="{00000000-0005-0000-0000-00006C070000}"/>
    <cellStyle name="평_평택STP_01_09_27_FinancialModel1108_건설기간중대안2최종_기계내역서_1-소각시설" xfId="1896" xr:uid="{00000000-0005-0000-0000-00006D070000}"/>
    <cellStyle name="평_평택STP_01_09_27_FinancialModel1108_건설기간중대안2최종_기계내역서_1-소각시설_군위내역서(조)" xfId="1897" xr:uid="{00000000-0005-0000-0000-00006E070000}"/>
    <cellStyle name="평_평택STP_01_09_27_FinancialModel1108_건설기간중대안2최종_기계내역서_군위내역서" xfId="1898" xr:uid="{00000000-0005-0000-0000-00006F070000}"/>
    <cellStyle name="평_평택STP_01_09_27_FinancialModel1108_건설기간중대안2최종_기계내역서_군위내역서_군위내역서(조)" xfId="1899" xr:uid="{00000000-0005-0000-0000-000070070000}"/>
    <cellStyle name="평_평택STP_01_09_27_FinancialModel1108_군위내역서" xfId="1900" xr:uid="{00000000-0005-0000-0000-000071070000}"/>
    <cellStyle name="평_평택STP_01_09_27_FinancialModel1108_군위내역서_군위내역서(조)" xfId="1901" xr:uid="{00000000-0005-0000-0000-000072070000}"/>
    <cellStyle name="평_평택STP_01_09_27_FinancialModel1108_기계내역서" xfId="1902" xr:uid="{00000000-0005-0000-0000-000073070000}"/>
    <cellStyle name="평_평택STP_01_09_27_FinancialModel1108_기계내역서_1-소각시설" xfId="1903" xr:uid="{00000000-0005-0000-0000-000074070000}"/>
    <cellStyle name="평_평택STP_01_09_27_FinancialModel1108_기계내역서_1-소각시설_군위내역서(조)" xfId="1904" xr:uid="{00000000-0005-0000-0000-000075070000}"/>
    <cellStyle name="평_평택STP_01_09_27_FinancialModel1108_기계내역서_군위내역서" xfId="1905" xr:uid="{00000000-0005-0000-0000-000076070000}"/>
    <cellStyle name="평_평택STP_01_09_27_FinancialModel1108_기계내역서_군위내역서_군위내역서(조)" xfId="1906" xr:uid="{00000000-0005-0000-0000-000077070000}"/>
    <cellStyle name="평_평택STP_01_09_27_FinancialModel1108_대안1(1129)" xfId="1907" xr:uid="{00000000-0005-0000-0000-000078070000}"/>
    <cellStyle name="평_평택STP_01_09_27_FinancialModel1108_대안1(1129)_1-소각시설" xfId="1908" xr:uid="{00000000-0005-0000-0000-000079070000}"/>
    <cellStyle name="평_평택STP_01_09_27_FinancialModel1108_대안1(1129)_1-소각시설_군위내역서(조)" xfId="1909" xr:uid="{00000000-0005-0000-0000-00007A070000}"/>
    <cellStyle name="평_평택STP_01_09_27_FinancialModel1108_대안1(1129)_군위내역서" xfId="1910" xr:uid="{00000000-0005-0000-0000-00007B070000}"/>
    <cellStyle name="평_평택STP_01_09_27_FinancialModel1108_대안1(1129)_군위내역서_군위내역서(조)" xfId="1911" xr:uid="{00000000-0005-0000-0000-00007C070000}"/>
    <cellStyle name="평_평택STP_01_09_27_FinancialModel1108_대안1(1129)_기계내역서" xfId="1912" xr:uid="{00000000-0005-0000-0000-00007D070000}"/>
    <cellStyle name="평_평택STP_01_09_27_FinancialModel1108_대안1(1129)_기계내역서_1-소각시설" xfId="1913" xr:uid="{00000000-0005-0000-0000-00007E070000}"/>
    <cellStyle name="평_평택STP_01_09_27_FinancialModel1108_대안1(1129)_기계내역서_1-소각시설_군위내역서(조)" xfId="1914" xr:uid="{00000000-0005-0000-0000-00007F070000}"/>
    <cellStyle name="평_평택STP_01_09_27_FinancialModel1108_대안1(1129)_기계내역서_군위내역서" xfId="1915" xr:uid="{00000000-0005-0000-0000-000080070000}"/>
    <cellStyle name="평_평택STP_01_09_27_FinancialModel1108_대안1(1129)_기계내역서_군위내역서_군위내역서(조)" xfId="1916" xr:uid="{00000000-0005-0000-0000-000081070000}"/>
    <cellStyle name="평_평택STP_01_09_27_FinancialModel1108_재무모델0626" xfId="1917" xr:uid="{00000000-0005-0000-0000-000082070000}"/>
    <cellStyle name="평_평택STP_01_09_27_FinancialModel1108_재무모델0626_1-소각시설" xfId="1918" xr:uid="{00000000-0005-0000-0000-000083070000}"/>
    <cellStyle name="평_평택STP_01_09_27_FinancialModel1108_재무모델0626_1-소각시설_군위내역서(조)" xfId="1919" xr:uid="{00000000-0005-0000-0000-000084070000}"/>
    <cellStyle name="평_평택STP_01_09_27_FinancialModel1108_재무모델0626_군위내역서" xfId="1920" xr:uid="{00000000-0005-0000-0000-000085070000}"/>
    <cellStyle name="평_평택STP_01_09_27_FinancialModel1108_재무모델0626_군위내역서_군위내역서(조)" xfId="1921" xr:uid="{00000000-0005-0000-0000-000086070000}"/>
    <cellStyle name="평_평택STP_01_09_27_FinancialModel1108_재무모델0626_기계내역서" xfId="1922" xr:uid="{00000000-0005-0000-0000-000087070000}"/>
    <cellStyle name="평_평택STP_01_09_27_FinancialModel1108_재무모델0626_기계내역서_1-소각시설" xfId="1923" xr:uid="{00000000-0005-0000-0000-000088070000}"/>
    <cellStyle name="평_평택STP_01_09_27_FinancialModel1108_재무모델0626_기계내역서_1-소각시설_군위내역서(조)" xfId="1924" xr:uid="{00000000-0005-0000-0000-000089070000}"/>
    <cellStyle name="평_평택STP_01_09_27_FinancialModel1108_재무모델0626_기계내역서_군위내역서" xfId="1925" xr:uid="{00000000-0005-0000-0000-00008A070000}"/>
    <cellStyle name="평_평택STP_01_09_27_FinancialModel1108_재무모델0626_기계내역서_군위내역서_군위내역서(조)" xfId="1926" xr:uid="{00000000-0005-0000-0000-00008B070000}"/>
    <cellStyle name="평_평택STP_01_09_27_FinancialModel1108_재무모델1안(정부제출사업자용)" xfId="1927" xr:uid="{00000000-0005-0000-0000-00008C070000}"/>
    <cellStyle name="평_평택STP_01_09_27_FinancialModel1108_재무모델1안(정부제출사업자용)_1-소각시설" xfId="1928" xr:uid="{00000000-0005-0000-0000-00008D070000}"/>
    <cellStyle name="평_평택STP_01_09_27_FinancialModel1108_재무모델1안(정부제출사업자용)_1-소각시설_군위내역서(조)" xfId="1929" xr:uid="{00000000-0005-0000-0000-00008E070000}"/>
    <cellStyle name="평_평택STP_01_09_27_FinancialModel1108_재무모델1안(정부제출사업자용)_군위내역서" xfId="1930" xr:uid="{00000000-0005-0000-0000-00008F070000}"/>
    <cellStyle name="평_평택STP_01_09_27_FinancialModel1108_재무모델1안(정부제출사업자용)_군위내역서_군위내역서(조)" xfId="1931" xr:uid="{00000000-0005-0000-0000-000090070000}"/>
    <cellStyle name="평_평택STP_01_09_27_FinancialModel1108_재무모델1안(정부제출사업자용)_기계내역서" xfId="1932" xr:uid="{00000000-0005-0000-0000-000091070000}"/>
    <cellStyle name="평_평택STP_01_09_27_FinancialModel1108_재무모델1안(정부제출사업자용)_기계내역서_1-소각시설" xfId="1933" xr:uid="{00000000-0005-0000-0000-000092070000}"/>
    <cellStyle name="평_평택STP_01_09_27_FinancialModel1108_재무모델1안(정부제출사업자용)_기계내역서_1-소각시설_군위내역서(조)" xfId="1934" xr:uid="{00000000-0005-0000-0000-000093070000}"/>
    <cellStyle name="평_평택STP_01_09_27_FinancialModel1108_재무모델1안(정부제출사업자용)_기계내역서_군위내역서" xfId="1935" xr:uid="{00000000-0005-0000-0000-000094070000}"/>
    <cellStyle name="평_평택STP_01_09_27_FinancialModel1108_재무모델1안(정부제출사업자용)_기계내역서_군위내역서_군위내역서(조)" xfId="1936" xr:uid="{00000000-0005-0000-0000-000095070000}"/>
    <cellStyle name="평_평택STP_01_09_27_FinancialModel1108_재무모델1안최종0708-2" xfId="1937" xr:uid="{00000000-0005-0000-0000-000096070000}"/>
    <cellStyle name="평_평택STP_01_09_27_FinancialModel1108_재무모델1안최종0708-2_1-소각시설" xfId="1938" xr:uid="{00000000-0005-0000-0000-000097070000}"/>
    <cellStyle name="평_평택STP_01_09_27_FinancialModel1108_재무모델1안최종0708-2_1-소각시설_군위내역서(조)" xfId="1939" xr:uid="{00000000-0005-0000-0000-000098070000}"/>
    <cellStyle name="평_평택STP_01_09_27_FinancialModel1108_재무모델1안최종0708-2_군위내역서" xfId="1940" xr:uid="{00000000-0005-0000-0000-000099070000}"/>
    <cellStyle name="평_평택STP_01_09_27_FinancialModel1108_재무모델1안최종0708-2_군위내역서_군위내역서(조)" xfId="1941" xr:uid="{00000000-0005-0000-0000-00009A070000}"/>
    <cellStyle name="평_평택STP_01_09_27_FinancialModel1108_재무모델1안최종0708-2_기계내역서" xfId="1942" xr:uid="{00000000-0005-0000-0000-00009B070000}"/>
    <cellStyle name="평_평택STP_01_09_27_FinancialModel1108_재무모델1안최종0708-2_기계내역서_1-소각시설" xfId="1943" xr:uid="{00000000-0005-0000-0000-00009C070000}"/>
    <cellStyle name="평_평택STP_01_09_27_FinancialModel1108_재무모델1안최종0708-2_기계내역서_1-소각시설_군위내역서(조)" xfId="1944" xr:uid="{00000000-0005-0000-0000-00009D070000}"/>
    <cellStyle name="평_평택STP_01_09_27_FinancialModel1108_재무모델1안최종0708-2_기계내역서_군위내역서" xfId="1945" xr:uid="{00000000-0005-0000-0000-00009E070000}"/>
    <cellStyle name="평_평택STP_01_09_27_FinancialModel1108_재무모델1안최종0708-2_기계내역서_군위내역서_군위내역서(조)" xfId="1946" xr:uid="{00000000-0005-0000-0000-00009F070000}"/>
    <cellStyle name="평_평택STP_01_09_27_Pt" xfId="1947" xr:uid="{00000000-0005-0000-0000-0000A0070000}"/>
    <cellStyle name="평_평택STP_01_09_27_Pt_1-소각시설" xfId="1948" xr:uid="{00000000-0005-0000-0000-0000A1070000}"/>
    <cellStyle name="평_평택STP_01_09_27_Pt_1-소각시설_군위내역서(조)" xfId="1949" xr:uid="{00000000-0005-0000-0000-0000A2070000}"/>
    <cellStyle name="평_평택STP_01_09_27_Pt_FinancialModel1108(2)" xfId="1950" xr:uid="{00000000-0005-0000-0000-0000A3070000}"/>
    <cellStyle name="평_평택STP_01_09_27_Pt_FinancialModel1108(2)_1-소각시설" xfId="1951" xr:uid="{00000000-0005-0000-0000-0000A4070000}"/>
    <cellStyle name="평_평택STP_01_09_27_Pt_FinancialModel1108(2)_1-소각시설_군위내역서(조)" xfId="1952" xr:uid="{00000000-0005-0000-0000-0000A5070000}"/>
    <cellStyle name="평_평택STP_01_09_27_Pt_FinancialModel1108(2)_군위내역서" xfId="1953" xr:uid="{00000000-0005-0000-0000-0000A6070000}"/>
    <cellStyle name="평_평택STP_01_09_27_Pt_FinancialModel1108(2)_군위내역서_군위내역서(조)" xfId="1954" xr:uid="{00000000-0005-0000-0000-0000A7070000}"/>
    <cellStyle name="평_평택STP_01_09_27_Pt_FinancialModel1108(2)_기계내역서" xfId="1955" xr:uid="{00000000-0005-0000-0000-0000A8070000}"/>
    <cellStyle name="평_평택STP_01_09_27_Pt_FinancialModel1108(2)_기계내역서_1-소각시설" xfId="1956" xr:uid="{00000000-0005-0000-0000-0000A9070000}"/>
    <cellStyle name="평_평택STP_01_09_27_Pt_FinancialModel1108(2)_기계내역서_1-소각시설_군위내역서(조)" xfId="1957" xr:uid="{00000000-0005-0000-0000-0000AA070000}"/>
    <cellStyle name="평_평택STP_01_09_27_Pt_FinancialModel1108(2)_기계내역서_군위내역서" xfId="1958" xr:uid="{00000000-0005-0000-0000-0000AB070000}"/>
    <cellStyle name="평_평택STP_01_09_27_Pt_FinancialModel1108(2)_기계내역서_군위내역서_군위내역서(조)" xfId="1959" xr:uid="{00000000-0005-0000-0000-0000AC070000}"/>
    <cellStyle name="평_평택STP_01_09_27_Pt_건설기간중대안2최종" xfId="1960" xr:uid="{00000000-0005-0000-0000-0000AD070000}"/>
    <cellStyle name="평_평택STP_01_09_27_Pt_건설기간중대안2최종_1-소각시설" xfId="1961" xr:uid="{00000000-0005-0000-0000-0000AE070000}"/>
    <cellStyle name="평_평택STP_01_09_27_Pt_건설기간중대안2최종_1-소각시설_군위내역서(조)" xfId="1962" xr:uid="{00000000-0005-0000-0000-0000AF070000}"/>
    <cellStyle name="평_평택STP_01_09_27_Pt_건설기간중대안2최종_군위내역서" xfId="1963" xr:uid="{00000000-0005-0000-0000-0000B0070000}"/>
    <cellStyle name="평_평택STP_01_09_27_Pt_건설기간중대안2최종_군위내역서_군위내역서(조)" xfId="1964" xr:uid="{00000000-0005-0000-0000-0000B1070000}"/>
    <cellStyle name="평_평택STP_01_09_27_Pt_건설기간중대안2최종_기계내역서" xfId="1965" xr:uid="{00000000-0005-0000-0000-0000B2070000}"/>
    <cellStyle name="평_평택STP_01_09_27_Pt_건설기간중대안2최종_기계내역서_1-소각시설" xfId="1966" xr:uid="{00000000-0005-0000-0000-0000B3070000}"/>
    <cellStyle name="평_평택STP_01_09_27_Pt_건설기간중대안2최종_기계내역서_1-소각시설_군위내역서(조)" xfId="1967" xr:uid="{00000000-0005-0000-0000-0000B4070000}"/>
    <cellStyle name="평_평택STP_01_09_27_Pt_건설기간중대안2최종_기계내역서_군위내역서" xfId="1968" xr:uid="{00000000-0005-0000-0000-0000B5070000}"/>
    <cellStyle name="평_평택STP_01_09_27_Pt_건설기간중대안2최종_기계내역서_군위내역서_군위내역서(조)" xfId="1969" xr:uid="{00000000-0005-0000-0000-0000B6070000}"/>
    <cellStyle name="평_평택STP_01_09_27_Pt_군위내역서" xfId="1970" xr:uid="{00000000-0005-0000-0000-0000B7070000}"/>
    <cellStyle name="평_평택STP_01_09_27_Pt_군위내역서_군위내역서(조)" xfId="1971" xr:uid="{00000000-0005-0000-0000-0000B8070000}"/>
    <cellStyle name="평_평택STP_01_09_27_Pt_기계내역서" xfId="1972" xr:uid="{00000000-0005-0000-0000-0000B9070000}"/>
    <cellStyle name="평_평택STP_01_09_27_Pt_기계내역서_1-소각시설" xfId="1973" xr:uid="{00000000-0005-0000-0000-0000BA070000}"/>
    <cellStyle name="평_평택STP_01_09_27_Pt_기계내역서_1-소각시설_군위내역서(조)" xfId="1974" xr:uid="{00000000-0005-0000-0000-0000BB070000}"/>
    <cellStyle name="평_평택STP_01_09_27_Pt_기계내역서_군위내역서" xfId="1975" xr:uid="{00000000-0005-0000-0000-0000BC070000}"/>
    <cellStyle name="평_평택STP_01_09_27_Pt_기계내역서_군위내역서_군위내역서(조)" xfId="1976" xr:uid="{00000000-0005-0000-0000-0000BD070000}"/>
    <cellStyle name="평_평택STP_01_09_27_Pt_대안1(1129)" xfId="1977" xr:uid="{00000000-0005-0000-0000-0000BE070000}"/>
    <cellStyle name="평_평택STP_01_09_27_Pt_대안1(1129)_1-소각시설" xfId="1978" xr:uid="{00000000-0005-0000-0000-0000BF070000}"/>
    <cellStyle name="평_평택STP_01_09_27_Pt_대안1(1129)_1-소각시설_군위내역서(조)" xfId="1979" xr:uid="{00000000-0005-0000-0000-0000C0070000}"/>
    <cellStyle name="평_평택STP_01_09_27_Pt_대안1(1129)_군위내역서" xfId="1980" xr:uid="{00000000-0005-0000-0000-0000C1070000}"/>
    <cellStyle name="평_평택STP_01_09_27_Pt_대안1(1129)_군위내역서_군위내역서(조)" xfId="1981" xr:uid="{00000000-0005-0000-0000-0000C2070000}"/>
    <cellStyle name="평_평택STP_01_09_27_Pt_대안1(1129)_기계내역서" xfId="1982" xr:uid="{00000000-0005-0000-0000-0000C3070000}"/>
    <cellStyle name="평_평택STP_01_09_27_Pt_대안1(1129)_기계내역서_1-소각시설" xfId="1983" xr:uid="{00000000-0005-0000-0000-0000C4070000}"/>
    <cellStyle name="평_평택STP_01_09_27_Pt_대안1(1129)_기계내역서_1-소각시설_군위내역서(조)" xfId="1984" xr:uid="{00000000-0005-0000-0000-0000C5070000}"/>
    <cellStyle name="평_평택STP_01_09_27_Pt_대안1(1129)_기계내역서_군위내역서" xfId="1985" xr:uid="{00000000-0005-0000-0000-0000C6070000}"/>
    <cellStyle name="평_평택STP_01_09_27_Pt_대안1(1129)_기계내역서_군위내역서_군위내역서(조)" xfId="1986" xr:uid="{00000000-0005-0000-0000-0000C7070000}"/>
    <cellStyle name="평_평택STP_01_09_27_Pt_재무모델0626" xfId="1987" xr:uid="{00000000-0005-0000-0000-0000C8070000}"/>
    <cellStyle name="평_평택STP_01_09_27_Pt_재무모델0626_1-소각시설" xfId="1988" xr:uid="{00000000-0005-0000-0000-0000C9070000}"/>
    <cellStyle name="평_평택STP_01_09_27_Pt_재무모델0626_1-소각시설_군위내역서(조)" xfId="1989" xr:uid="{00000000-0005-0000-0000-0000CA070000}"/>
    <cellStyle name="평_평택STP_01_09_27_Pt_재무모델0626_군위내역서" xfId="1990" xr:uid="{00000000-0005-0000-0000-0000CB070000}"/>
    <cellStyle name="평_평택STP_01_09_27_Pt_재무모델0626_군위내역서_군위내역서(조)" xfId="1991" xr:uid="{00000000-0005-0000-0000-0000CC070000}"/>
    <cellStyle name="평_평택STP_01_09_27_Pt_재무모델0626_기계내역서" xfId="1992" xr:uid="{00000000-0005-0000-0000-0000CD070000}"/>
    <cellStyle name="평_평택STP_01_09_27_Pt_재무모델0626_기계내역서_1-소각시설" xfId="1993" xr:uid="{00000000-0005-0000-0000-0000CE070000}"/>
    <cellStyle name="평_평택STP_01_09_27_Pt_재무모델0626_기계내역서_1-소각시설_군위내역서(조)" xfId="1994" xr:uid="{00000000-0005-0000-0000-0000CF070000}"/>
    <cellStyle name="평_평택STP_01_09_27_Pt_재무모델0626_기계내역서_군위내역서" xfId="1995" xr:uid="{00000000-0005-0000-0000-0000D0070000}"/>
    <cellStyle name="평_평택STP_01_09_27_Pt_재무모델0626_기계내역서_군위내역서_군위내역서(조)" xfId="1996" xr:uid="{00000000-0005-0000-0000-0000D1070000}"/>
    <cellStyle name="평_평택STP_01_09_27_Pt_재무모델1안(정부제출사업자용)" xfId="1997" xr:uid="{00000000-0005-0000-0000-0000D2070000}"/>
    <cellStyle name="평_평택STP_01_09_27_Pt_재무모델1안(정부제출사업자용)_1-소각시설" xfId="1998" xr:uid="{00000000-0005-0000-0000-0000D3070000}"/>
    <cellStyle name="평_평택STP_01_09_27_Pt_재무모델1안(정부제출사업자용)_1-소각시설_군위내역서(조)" xfId="1999" xr:uid="{00000000-0005-0000-0000-0000D4070000}"/>
    <cellStyle name="평_평택STP_01_09_27_Pt_재무모델1안(정부제출사업자용)_군위내역서" xfId="2000" xr:uid="{00000000-0005-0000-0000-0000D5070000}"/>
    <cellStyle name="평_평택STP_01_09_27_Pt_재무모델1안(정부제출사업자용)_군위내역서_군위내역서(조)" xfId="2001" xr:uid="{00000000-0005-0000-0000-0000D6070000}"/>
    <cellStyle name="평_평택STP_01_09_27_Pt_재무모델1안(정부제출사업자용)_기계내역서" xfId="2002" xr:uid="{00000000-0005-0000-0000-0000D7070000}"/>
    <cellStyle name="평_평택STP_01_09_27_Pt_재무모델1안(정부제출사업자용)_기계내역서_1-소각시설" xfId="2003" xr:uid="{00000000-0005-0000-0000-0000D8070000}"/>
    <cellStyle name="평_평택STP_01_09_27_Pt_재무모델1안(정부제출사업자용)_기계내역서_1-소각시설_군위내역서(조)" xfId="2004" xr:uid="{00000000-0005-0000-0000-0000D9070000}"/>
    <cellStyle name="평_평택STP_01_09_27_Pt_재무모델1안(정부제출사업자용)_기계내역서_군위내역서" xfId="2005" xr:uid="{00000000-0005-0000-0000-0000DA070000}"/>
    <cellStyle name="평_평택STP_01_09_27_Pt_재무모델1안(정부제출사업자용)_기계내역서_군위내역서_군위내역서(조)" xfId="2006" xr:uid="{00000000-0005-0000-0000-0000DB070000}"/>
    <cellStyle name="평_평택STP_01_09_27_Pt_재무모델1안최종0708-2" xfId="2007" xr:uid="{00000000-0005-0000-0000-0000DC070000}"/>
    <cellStyle name="평_평택STP_01_09_27_Pt_재무모델1안최종0708-2_1-소각시설" xfId="2008" xr:uid="{00000000-0005-0000-0000-0000DD070000}"/>
    <cellStyle name="평_평택STP_01_09_27_Pt_재무모델1안최종0708-2_1-소각시설_군위내역서(조)" xfId="2009" xr:uid="{00000000-0005-0000-0000-0000DE070000}"/>
    <cellStyle name="평_평택STP_01_09_27_Pt_재무모델1안최종0708-2_군위내역서" xfId="2010" xr:uid="{00000000-0005-0000-0000-0000DF070000}"/>
    <cellStyle name="평_평택STP_01_09_27_Pt_재무모델1안최종0708-2_군위내역서_군위내역서(조)" xfId="2011" xr:uid="{00000000-0005-0000-0000-0000E0070000}"/>
    <cellStyle name="평_평택STP_01_09_27_Pt_재무모델1안최종0708-2_기계내역서" xfId="2012" xr:uid="{00000000-0005-0000-0000-0000E1070000}"/>
    <cellStyle name="평_평택STP_01_09_27_Pt_재무모델1안최종0708-2_기계내역서_1-소각시설" xfId="2013" xr:uid="{00000000-0005-0000-0000-0000E2070000}"/>
    <cellStyle name="평_평택STP_01_09_27_Pt_재무모델1안최종0708-2_기계내역서_1-소각시설_군위내역서(조)" xfId="2014" xr:uid="{00000000-0005-0000-0000-0000E3070000}"/>
    <cellStyle name="평_평택STP_01_09_27_Pt_재무모델1안최종0708-2_기계내역서_군위내역서" xfId="2015" xr:uid="{00000000-0005-0000-0000-0000E4070000}"/>
    <cellStyle name="평_평택STP_01_09_27_Pt_재무모델1안최종0708-2_기계내역서_군위내역서_군위내역서(조)" xfId="2016" xr:uid="{00000000-0005-0000-0000-0000E5070000}"/>
    <cellStyle name="평_평택STP_01_09_27_군위내역서" xfId="2017" xr:uid="{00000000-0005-0000-0000-0000E6070000}"/>
    <cellStyle name="평_평택STP_01_09_27_군위내역서_군위내역서(조)" xfId="2018" xr:uid="{00000000-0005-0000-0000-0000E7070000}"/>
    <cellStyle name="평_평택STP_01_09_27_기계내역서" xfId="2019" xr:uid="{00000000-0005-0000-0000-0000E8070000}"/>
    <cellStyle name="평_평택STP_01_09_27_기계내역서_1-소각시설" xfId="2020" xr:uid="{00000000-0005-0000-0000-0000E9070000}"/>
    <cellStyle name="평_평택STP_01_09_27_기계내역서_1-소각시설_군위내역서(조)" xfId="2021" xr:uid="{00000000-0005-0000-0000-0000EA070000}"/>
    <cellStyle name="평_평택STP_01_09_27_기계내역서_군위내역서" xfId="2022" xr:uid="{00000000-0005-0000-0000-0000EB070000}"/>
    <cellStyle name="평_평택STP_01_09_27_기계내역서_군위내역서_군위내역서(조)" xfId="2023" xr:uid="{00000000-0005-0000-0000-0000EC070000}"/>
    <cellStyle name="표" xfId="2024" xr:uid="{00000000-0005-0000-0000-0000ED070000}"/>
    <cellStyle name="표_가격조사서(강원고성)-설치(폐기물 소각시설 교반장치 기자재 구입교체)-" xfId="2025" xr:uid="{00000000-0005-0000-0000-0000EE070000}"/>
    <cellStyle name="표_가격조사서(고성)-설치(폐기물 소각시설 대기오염방지설비외 기자재 구입 설치-0512)" xfId="2026" xr:uid="{00000000-0005-0000-0000-0000EF070000}"/>
    <cellStyle name="표_가격조사서-제조" xfId="2027" xr:uid="{00000000-0005-0000-0000-0000F0070000}"/>
    <cellStyle name="표_고성군 폐기물 소각시설 대기오염방지설비외 기자재 구입 설치 가격조사서-제조1" xfId="2028" xr:uid="{00000000-0005-0000-0000-0000F1070000}"/>
    <cellStyle name="표_설계예산서(반건식세정기_SNCR)-rev(김기환차장수정-090412)01" xfId="2029" xr:uid="{00000000-0005-0000-0000-0000F2070000}"/>
    <cellStyle name="표_소각로보수 설계예산서01" xfId="2030" xr:uid="{00000000-0005-0000-0000-0000F3070000}"/>
    <cellStyle name="표_여과집진기 기자재 구입설치01(필터교체비포함)" xfId="2031" xr:uid="{00000000-0005-0000-0000-0000F4070000}"/>
    <cellStyle name="표_울진_나곡소각장_연소가스_처리설비_교체공사_수량산출서(090410)" xfId="2032" xr:uid="{00000000-0005-0000-0000-0000F5070000}"/>
    <cellStyle name="표준" xfId="0" builtinId="0"/>
    <cellStyle name="표준 - Styl1" xfId="2033" xr:uid="{00000000-0005-0000-0000-0000F7070000}"/>
    <cellStyle name="표준 - Styl2" xfId="2034" xr:uid="{00000000-0005-0000-0000-0000F8070000}"/>
    <cellStyle name="표준 - Styl3" xfId="2035" xr:uid="{00000000-0005-0000-0000-0000F9070000}"/>
    <cellStyle name="표준 - Styl4" xfId="2036" xr:uid="{00000000-0005-0000-0000-0000FA070000}"/>
    <cellStyle name="표준 - Styl5" xfId="2037" xr:uid="{00000000-0005-0000-0000-0000FB070000}"/>
    <cellStyle name="표준 - Styl6" xfId="2038" xr:uid="{00000000-0005-0000-0000-0000FC070000}"/>
    <cellStyle name="표준 - Styl7" xfId="2039" xr:uid="{00000000-0005-0000-0000-0000FD070000}"/>
    <cellStyle name="표준 - Styl8" xfId="2040" xr:uid="{00000000-0005-0000-0000-0000FE070000}"/>
    <cellStyle name="표준 2" xfId="2041" xr:uid="{00000000-0005-0000-0000-0000FF070000}"/>
    <cellStyle name="표준 2 2" xfId="2062" xr:uid="{00000000-0005-0000-0000-000000080000}"/>
    <cellStyle name="표준 3" xfId="2042" xr:uid="{00000000-0005-0000-0000-000001080000}"/>
    <cellStyle name="표준 4" xfId="2061" xr:uid="{00000000-0005-0000-0000-000002080000}"/>
    <cellStyle name="표준 5 2" xfId="2064" xr:uid="{00000000-0005-0000-0000-000003080000}"/>
    <cellStyle name="標準_Akia(F）-8" xfId="2043" xr:uid="{00000000-0005-0000-0000-000004080000}"/>
    <cellStyle name="표준_BF증설,여과포,활성탄공급,챔버,덕트,시운전제외(해병양식)02" xfId="2044" xr:uid="{00000000-0005-0000-0000-000005080000}"/>
    <cellStyle name="표준_BF증설,활성탄공급장치,챔버,버터플라이,후단덕트외01(SS400)" xfId="2070" xr:uid="{00000000-0005-0000-0000-000006080000}"/>
    <cellStyle name="표준_Book1" xfId="2060" xr:uid="{00000000-0005-0000-0000-000007080000}"/>
    <cellStyle name="표준_고성군보수공사(총괄)01" xfId="2045" xr:uid="{00000000-0005-0000-0000-000008080000}"/>
    <cellStyle name="표준_내역서" xfId="2068" xr:uid="{00000000-0005-0000-0000-000009080000}"/>
    <cellStyle name="표준_설계예산서(반건식세정기_SNCR)-rev(김기환차장수정-090412)01" xfId="2046" xr:uid="{00000000-0005-0000-0000-00000A080000}"/>
    <cellStyle name="표준_설계예산서(반건식세정기_SNCR)-rev(김기환차장수정-090412)01 2" xfId="2065" xr:uid="{00000000-0005-0000-0000-00000B080000}"/>
    <cellStyle name="표준_여과포교체,도장_설치-도양 폐기물 소각시설 연소실 기자재 제작설치" xfId="2067" xr:uid="{00000000-0005-0000-0000-00000C080000}"/>
    <cellStyle name="표준_우도면 물량 산출서 2" xfId="2063" xr:uid="{00000000-0005-0000-0000-00000D080000}"/>
    <cellStyle name="표준_의정부 환경사업소" xfId="2047" xr:uid="{00000000-0005-0000-0000-00000E080000}"/>
    <cellStyle name="표준_재처리콘베어(05년분)02" xfId="2048" xr:uid="{00000000-0005-0000-0000-00000F080000}"/>
    <cellStyle name="표준_축로,공동구덕트외02(중량)" xfId="2049" xr:uid="{00000000-0005-0000-0000-000010080000}"/>
    <cellStyle name="표준1" xfId="2050" xr:uid="{00000000-0005-0000-0000-000011080000}"/>
    <cellStyle name="표준2" xfId="2051" xr:uid="{00000000-0005-0000-0000-000012080000}"/>
    <cellStyle name="합계" xfId="2052" xr:uid="{00000000-0005-0000-0000-000013080000}"/>
    <cellStyle name="합산" xfId="2053" xr:uid="{00000000-0005-0000-0000-000014080000}"/>
    <cellStyle name="화폐기호" xfId="2054" xr:uid="{00000000-0005-0000-0000-000015080000}"/>
    <cellStyle name="화폐기호0" xfId="2055" xr:uid="{00000000-0005-0000-0000-000016080000}"/>
  </cellStyles>
  <dxfs count="4">
    <dxf>
      <font>
        <b/>
        <i val="0"/>
        <color rgb="FFFF0000"/>
      </font>
    </dxf>
    <dxf>
      <font>
        <b/>
        <i val="0"/>
        <color rgb="FFFF0000"/>
      </font>
    </dxf>
    <dxf>
      <font>
        <b/>
        <i val="0"/>
        <color rgb="FFFF0000"/>
      </font>
    </dxf>
    <dxf>
      <font>
        <color rgb="FF006100"/>
      </font>
      <fill>
        <patternFill>
          <bgColor rgb="FFC6EFCE"/>
        </patternFill>
      </fill>
    </dxf>
  </dxfs>
  <tableStyles count="0" defaultTableStyle="TableStyleMedium9" defaultPivotStyle="PivotStyleLight16"/>
  <colors>
    <mruColors>
      <color rgb="FFCCCCFF"/>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customXml" Target="../ink/ink2.xml"/><Relationship Id="rId7" Type="http://schemas.openxmlformats.org/officeDocument/2006/relationships/customXml" Target="../ink/ink4.xml"/><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5.png"/><Relationship Id="rId5" Type="http://schemas.openxmlformats.org/officeDocument/2006/relationships/customXml" Target="../ink/ink3.xm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16</xdr:col>
      <xdr:colOff>439957</xdr:colOff>
      <xdr:row>6</xdr:row>
      <xdr:rowOff>26069</xdr:rowOff>
    </xdr:from>
    <xdr:to>
      <xdr:col>16</xdr:col>
      <xdr:colOff>440317</xdr:colOff>
      <xdr:row>6</xdr:row>
      <xdr:rowOff>26429</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1" name="잉크 50">
              <a:extLst>
                <a:ext uri="{FF2B5EF4-FFF2-40B4-BE49-F238E27FC236}">
                  <a16:creationId xmlns:a16="http://schemas.microsoft.com/office/drawing/2014/main" id="{B6129D26-1F4C-DC2A-3844-DD4ACC0A2769}"/>
                </a:ext>
              </a:extLst>
            </xdr14:cNvPr>
            <xdr14:cNvContentPartPr/>
          </xdr14:nvContentPartPr>
          <xdr14:nvPr macro=""/>
          <xdr14:xfrm>
            <a:off x="18241854" y="1917931"/>
            <a:ext cx="360" cy="360"/>
          </xdr14:xfrm>
        </xdr:contentPart>
      </mc:Choice>
      <mc:Fallback xmlns="">
        <xdr:pic>
          <xdr:nvPicPr>
            <xdr:cNvPr id="51" name="잉크 50">
              <a:extLst>
                <a:ext uri="{FF2B5EF4-FFF2-40B4-BE49-F238E27FC236}">
                  <a16:creationId xmlns:a16="http://schemas.microsoft.com/office/drawing/2014/main" id="{B6129D26-1F4C-DC2A-3844-DD4ACC0A2769}"/>
                </a:ext>
              </a:extLst>
            </xdr:cNvPr>
            <xdr:cNvPicPr/>
          </xdr:nvPicPr>
          <xdr:blipFill>
            <a:blip xmlns:r="http://schemas.openxmlformats.org/officeDocument/2006/relationships" r:embed="rId2"/>
            <a:stretch>
              <a:fillRect/>
            </a:stretch>
          </xdr:blipFill>
          <xdr:spPr>
            <a:xfrm>
              <a:off x="18237534" y="1913611"/>
              <a:ext cx="9000" cy="9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85725</xdr:colOff>
      <xdr:row>21</xdr:row>
      <xdr:rowOff>104775</xdr:rowOff>
    </xdr:from>
    <xdr:to>
      <xdr:col>18</xdr:col>
      <xdr:colOff>736921</xdr:colOff>
      <xdr:row>45</xdr:row>
      <xdr:rowOff>71645</xdr:rowOff>
    </xdr:to>
    <xdr:pic>
      <xdr:nvPicPr>
        <xdr:cNvPr id="2" name="그림 1">
          <a:extLst>
            <a:ext uri="{FF2B5EF4-FFF2-40B4-BE49-F238E27FC236}">
              <a16:creationId xmlns:a16="http://schemas.microsoft.com/office/drawing/2014/main" id="{FD9A32FD-2C1D-1D43-25B4-9C53B52838CD}"/>
            </a:ext>
          </a:extLst>
        </xdr:cNvPr>
        <xdr:cNvPicPr>
          <a:picLocks noChangeAspect="1"/>
        </xdr:cNvPicPr>
      </xdr:nvPicPr>
      <xdr:blipFill>
        <a:blip xmlns:r="http://schemas.openxmlformats.org/officeDocument/2006/relationships" r:embed="rId1"/>
        <a:stretch>
          <a:fillRect/>
        </a:stretch>
      </xdr:blipFill>
      <xdr:spPr>
        <a:xfrm>
          <a:off x="13601700" y="4724400"/>
          <a:ext cx="4461196" cy="4996070"/>
        </a:xfrm>
        <a:prstGeom prst="rect">
          <a:avLst/>
        </a:prstGeom>
      </xdr:spPr>
    </xdr:pic>
    <xdr:clientData/>
  </xdr:twoCellAnchor>
  <xdr:twoCellAnchor editAs="oneCell">
    <xdr:from>
      <xdr:col>13</xdr:col>
      <xdr:colOff>108088</xdr:colOff>
      <xdr:row>3</xdr:row>
      <xdr:rowOff>131693</xdr:rowOff>
    </xdr:from>
    <xdr:to>
      <xdr:col>18</xdr:col>
      <xdr:colOff>328670</xdr:colOff>
      <xdr:row>20</xdr:row>
      <xdr:rowOff>189672</xdr:rowOff>
    </xdr:to>
    <xdr:pic>
      <xdr:nvPicPr>
        <xdr:cNvPr id="3" name="그림 2">
          <a:extLst>
            <a:ext uri="{FF2B5EF4-FFF2-40B4-BE49-F238E27FC236}">
              <a16:creationId xmlns:a16="http://schemas.microsoft.com/office/drawing/2014/main" id="{EB1E65ED-32A3-5B57-47A7-26368E9D90C4}"/>
            </a:ext>
          </a:extLst>
        </xdr:cNvPr>
        <xdr:cNvPicPr>
          <a:picLocks noChangeAspect="1"/>
        </xdr:cNvPicPr>
      </xdr:nvPicPr>
      <xdr:blipFill>
        <a:blip xmlns:r="http://schemas.openxmlformats.org/officeDocument/2006/relationships" r:embed="rId2"/>
        <a:stretch>
          <a:fillRect/>
        </a:stretch>
      </xdr:blipFill>
      <xdr:spPr>
        <a:xfrm>
          <a:off x="13624063" y="979418"/>
          <a:ext cx="4030582" cy="3620329"/>
        </a:xfrm>
        <a:prstGeom prst="rect">
          <a:avLst/>
        </a:prstGeom>
      </xdr:spPr>
    </xdr:pic>
    <xdr:clientData/>
  </xdr:twoCellAnchor>
  <xdr:twoCellAnchor editAs="oneCell">
    <xdr:from>
      <xdr:col>13</xdr:col>
      <xdr:colOff>580620</xdr:colOff>
      <xdr:row>44</xdr:row>
      <xdr:rowOff>94620</xdr:rowOff>
    </xdr:from>
    <xdr:to>
      <xdr:col>15</xdr:col>
      <xdr:colOff>643140</xdr:colOff>
      <xdr:row>44</xdr:row>
      <xdr:rowOff>133500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4" name="잉크 3">
              <a:extLst>
                <a:ext uri="{FF2B5EF4-FFF2-40B4-BE49-F238E27FC236}">
                  <a16:creationId xmlns:a16="http://schemas.microsoft.com/office/drawing/2014/main" id="{A7B2176A-1B76-5E76-0FC3-A6211FB9DB97}"/>
                </a:ext>
              </a:extLst>
            </xdr14:cNvPr>
            <xdr14:cNvContentPartPr/>
          </xdr14:nvContentPartPr>
          <xdr14:nvPr macro=""/>
          <xdr14:xfrm>
            <a:off x="14096595" y="9533895"/>
            <a:ext cx="1586520" cy="38880"/>
          </xdr14:xfrm>
        </xdr:contentPart>
      </mc:Choice>
      <mc:Fallback xmlns="">
        <xdr:pic>
          <xdr:nvPicPr>
            <xdr:cNvPr id="4" name="잉크 3">
              <a:extLst>
                <a:ext uri="{FF2B5EF4-FFF2-40B4-BE49-F238E27FC236}">
                  <a16:creationId xmlns:a16="http://schemas.microsoft.com/office/drawing/2014/main" id="{A7B2176A-1B76-5E76-0FC3-A6211FB9DB97}"/>
                </a:ext>
              </a:extLst>
            </xdr:cNvPr>
            <xdr:cNvPicPr/>
          </xdr:nvPicPr>
          <xdr:blipFill>
            <a:blip xmlns:r="http://schemas.openxmlformats.org/officeDocument/2006/relationships" r:embed="rId4"/>
            <a:stretch>
              <a:fillRect/>
            </a:stretch>
          </xdr:blipFill>
          <xdr:spPr>
            <a:xfrm>
              <a:off x="14042955" y="9425895"/>
              <a:ext cx="1694160" cy="254520"/>
            </a:xfrm>
            <a:prstGeom prst="rect">
              <a:avLst/>
            </a:prstGeom>
          </xdr:spPr>
        </xdr:pic>
      </mc:Fallback>
    </mc:AlternateContent>
    <xdr:clientData/>
  </xdr:twoCellAnchor>
  <xdr:twoCellAnchor editAs="oneCell">
    <xdr:from>
      <xdr:col>13</xdr:col>
      <xdr:colOff>552180</xdr:colOff>
      <xdr:row>22</xdr:row>
      <xdr:rowOff>103560</xdr:rowOff>
    </xdr:from>
    <xdr:to>
      <xdr:col>18</xdr:col>
      <xdr:colOff>92340</xdr:colOff>
      <xdr:row>23</xdr:row>
      <xdr:rowOff>570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5" name="잉크 4">
              <a:extLst>
                <a:ext uri="{FF2B5EF4-FFF2-40B4-BE49-F238E27FC236}">
                  <a16:creationId xmlns:a16="http://schemas.microsoft.com/office/drawing/2014/main" id="{2ED0DB0A-31E1-B51A-5F5C-E55F08D2FC90}"/>
                </a:ext>
              </a:extLst>
            </xdr14:cNvPr>
            <xdr14:cNvContentPartPr/>
          </xdr14:nvContentPartPr>
          <xdr14:nvPr macro=""/>
          <xdr14:xfrm>
            <a:off x="14068155" y="4932735"/>
            <a:ext cx="3350160" cy="106560"/>
          </xdr14:xfrm>
        </xdr:contentPart>
      </mc:Choice>
      <mc:Fallback xmlns="">
        <xdr:pic>
          <xdr:nvPicPr>
            <xdr:cNvPr id="5" name="잉크 4">
              <a:extLst>
                <a:ext uri="{FF2B5EF4-FFF2-40B4-BE49-F238E27FC236}">
                  <a16:creationId xmlns:a16="http://schemas.microsoft.com/office/drawing/2014/main" id="{2ED0DB0A-31E1-B51A-5F5C-E55F08D2FC90}"/>
                </a:ext>
              </a:extLst>
            </xdr:cNvPr>
            <xdr:cNvPicPr/>
          </xdr:nvPicPr>
          <xdr:blipFill>
            <a:blip xmlns:r="http://schemas.openxmlformats.org/officeDocument/2006/relationships" r:embed="rId6"/>
            <a:stretch>
              <a:fillRect/>
            </a:stretch>
          </xdr:blipFill>
          <xdr:spPr>
            <a:xfrm>
              <a:off x="14014515" y="4825095"/>
              <a:ext cx="3457800" cy="322200"/>
            </a:xfrm>
            <a:prstGeom prst="rect">
              <a:avLst/>
            </a:prstGeom>
          </xdr:spPr>
        </xdr:pic>
      </mc:Fallback>
    </mc:AlternateContent>
    <xdr:clientData/>
  </xdr:twoCellAnchor>
  <xdr:twoCellAnchor editAs="oneCell">
    <xdr:from>
      <xdr:col>13</xdr:col>
      <xdr:colOff>314220</xdr:colOff>
      <xdr:row>16</xdr:row>
      <xdr:rowOff>198690</xdr:rowOff>
    </xdr:from>
    <xdr:to>
      <xdr:col>15</xdr:col>
      <xdr:colOff>370260</xdr:colOff>
      <xdr:row>17</xdr:row>
      <xdr:rowOff>40260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9" name="잉크 8">
              <a:extLst>
                <a:ext uri="{FF2B5EF4-FFF2-40B4-BE49-F238E27FC236}">
                  <a16:creationId xmlns:a16="http://schemas.microsoft.com/office/drawing/2014/main" id="{9075AD02-18AD-3725-A7C8-232E36DDCB3F}"/>
                </a:ext>
              </a:extLst>
            </xdr14:cNvPr>
            <xdr14:cNvContentPartPr/>
          </xdr14:nvContentPartPr>
          <xdr14:nvPr macro=""/>
          <xdr14:xfrm>
            <a:off x="13830195" y="3770565"/>
            <a:ext cx="1580040" cy="51120"/>
          </xdr14:xfrm>
        </xdr:contentPart>
      </mc:Choice>
      <mc:Fallback xmlns="">
        <xdr:pic>
          <xdr:nvPicPr>
            <xdr:cNvPr id="9" name="잉크 8">
              <a:extLst>
                <a:ext uri="{FF2B5EF4-FFF2-40B4-BE49-F238E27FC236}">
                  <a16:creationId xmlns:a16="http://schemas.microsoft.com/office/drawing/2014/main" id="{9075AD02-18AD-3725-A7C8-232E36DDCB3F}"/>
                </a:ext>
              </a:extLst>
            </xdr:cNvPr>
            <xdr:cNvPicPr/>
          </xdr:nvPicPr>
          <xdr:blipFill>
            <a:blip xmlns:r="http://schemas.openxmlformats.org/officeDocument/2006/relationships" r:embed="rId8"/>
            <a:stretch>
              <a:fillRect/>
            </a:stretch>
          </xdr:blipFill>
          <xdr:spPr>
            <a:xfrm>
              <a:off x="13776555" y="3662925"/>
              <a:ext cx="1687680" cy="26676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49352;%20&#54260;&#45908;\%23%232026&#45380;\02.%20&#51652;&#46020;%20SCR\%23%23&#44552;&#50529;&#51312;&#51221;\260805%20&#52572;&#51333;\2.&#51652;&#46020;%20SCR&#49444;&#48708;%20&#49444;&#44228;&#45236;&#50669;&#49436;(&#50896;&#44032;&#44228;&#49328;&#49436;_&#49328;&#51116;%20&#44256;&#50857;)_26.8.3_&#50896;&#483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원가계산서"/>
      <sheetName val="총괄표"/>
      <sheetName val="내역서"/>
      <sheetName val="간지(수량)"/>
      <sheetName val="수량산출서"/>
      <sheetName val="간지(일위대가)"/>
      <sheetName val="일위대가표"/>
      <sheetName val="간지(노임단가)"/>
      <sheetName val="노임"/>
      <sheetName val="간지(가격조사표)"/>
      <sheetName val="가격조사표"/>
      <sheetName val="단중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D3" t="str">
            <v>CHANNEL</v>
          </cell>
          <cell r="E3" t="str">
            <v>CHANNEL(ㄷ형강)</v>
          </cell>
          <cell r="F3" t="str">
            <v>단위중량(kg/m)</v>
          </cell>
        </row>
        <row r="4">
          <cell r="D4" t="str">
            <v>CHANNEL75*40*4*7KG</v>
          </cell>
          <cell r="E4" t="str">
            <v>75*40*4*7</v>
          </cell>
          <cell r="F4">
            <v>6.92</v>
          </cell>
          <cell r="G4">
            <v>5</v>
          </cell>
        </row>
        <row r="5">
          <cell r="D5" t="str">
            <v>CHANNEL75*40KG</v>
          </cell>
          <cell r="E5" t="str">
            <v>75*40</v>
          </cell>
          <cell r="F5">
            <v>6.92</v>
          </cell>
          <cell r="G5">
            <v>5</v>
          </cell>
        </row>
        <row r="6">
          <cell r="D6" t="str">
            <v>CHANNEL75*40*5*7KG</v>
          </cell>
          <cell r="E6" t="str">
            <v>75*40*5*7</v>
          </cell>
          <cell r="F6">
            <v>6.92</v>
          </cell>
          <cell r="G6">
            <v>5</v>
          </cell>
        </row>
        <row r="7">
          <cell r="D7" t="str">
            <v>CHANNEL100*50KG</v>
          </cell>
          <cell r="E7" t="str">
            <v>100*50</v>
          </cell>
          <cell r="F7">
            <v>9.36</v>
          </cell>
          <cell r="G7">
            <v>7</v>
          </cell>
        </row>
        <row r="8">
          <cell r="D8" t="str">
            <v>CHANNEL100*50*5*7.5KG</v>
          </cell>
          <cell r="E8" t="str">
            <v>100*50*5*7.5</v>
          </cell>
          <cell r="F8">
            <v>9.36</v>
          </cell>
          <cell r="G8">
            <v>7</v>
          </cell>
        </row>
        <row r="9">
          <cell r="D9" t="str">
            <v>CHANNEL125*65KG</v>
          </cell>
          <cell r="E9" t="str">
            <v>125*65</v>
          </cell>
          <cell r="F9">
            <v>13.4</v>
          </cell>
          <cell r="G9">
            <v>7</v>
          </cell>
        </row>
        <row r="10">
          <cell r="D10" t="str">
            <v>CHANNEL125*65*6*8KG</v>
          </cell>
          <cell r="E10" t="str">
            <v>125*65*6*8</v>
          </cell>
          <cell r="F10">
            <v>13.4</v>
          </cell>
          <cell r="G10">
            <v>7</v>
          </cell>
        </row>
        <row r="11">
          <cell r="D11" t="str">
            <v>CHANNEL150*75KG</v>
          </cell>
          <cell r="E11" t="str">
            <v>150*75</v>
          </cell>
          <cell r="F11">
            <v>18.600000000000001</v>
          </cell>
          <cell r="G11">
            <v>7</v>
          </cell>
        </row>
        <row r="12">
          <cell r="D12" t="str">
            <v>CHANNEL150*75*6.5*10KG</v>
          </cell>
          <cell r="E12" t="str">
            <v>150*75*6.5*10</v>
          </cell>
          <cell r="F12">
            <v>18.600000000000001</v>
          </cell>
          <cell r="G12">
            <v>7</v>
          </cell>
        </row>
        <row r="13">
          <cell r="D13" t="str">
            <v>CHANNEL150*75*9*12.5KG</v>
          </cell>
          <cell r="E13" t="str">
            <v>150*75*9*12.5</v>
          </cell>
          <cell r="F13">
            <v>24</v>
          </cell>
          <cell r="G13">
            <v>7</v>
          </cell>
        </row>
        <row r="14">
          <cell r="D14" t="str">
            <v>CHANNEL200*80KG</v>
          </cell>
          <cell r="E14" t="str">
            <v>200*80</v>
          </cell>
          <cell r="F14">
            <v>24.6</v>
          </cell>
          <cell r="G14">
            <v>7</v>
          </cell>
        </row>
        <row r="15">
          <cell r="D15" t="str">
            <v>CHANNEL200*80*7.5*11KG</v>
          </cell>
          <cell r="E15" t="str">
            <v>200*80*7.5*11</v>
          </cell>
          <cell r="F15">
            <v>24.6</v>
          </cell>
          <cell r="G15">
            <v>7</v>
          </cell>
        </row>
        <row r="16">
          <cell r="D16" t="str">
            <v>CHANNEL200*90KG</v>
          </cell>
          <cell r="E16" t="str">
            <v>200*90</v>
          </cell>
          <cell r="F16">
            <v>30.3</v>
          </cell>
          <cell r="G16">
            <v>7</v>
          </cell>
        </row>
        <row r="17">
          <cell r="D17" t="str">
            <v>CHANNEL200*90*8*13.5KG</v>
          </cell>
          <cell r="E17" t="str">
            <v>200*90*8*13.5</v>
          </cell>
          <cell r="F17">
            <v>30.3</v>
          </cell>
          <cell r="G17">
            <v>7</v>
          </cell>
        </row>
        <row r="18">
          <cell r="D18" t="str">
            <v>CHANNEL250*90KG</v>
          </cell>
          <cell r="E18" t="str">
            <v>250*90</v>
          </cell>
          <cell r="F18">
            <v>34.6</v>
          </cell>
          <cell r="G18">
            <v>7</v>
          </cell>
        </row>
        <row r="19">
          <cell r="D19" t="str">
            <v>CHANNEL250*90*9*13KG</v>
          </cell>
          <cell r="E19" t="str">
            <v>250*90*9*13</v>
          </cell>
          <cell r="F19">
            <v>34.6</v>
          </cell>
          <cell r="G19">
            <v>7</v>
          </cell>
        </row>
        <row r="20">
          <cell r="D20" t="str">
            <v>CHANNEL250*90*11*14.5KG</v>
          </cell>
          <cell r="E20" t="str">
            <v>250*90*11*14.5</v>
          </cell>
          <cell r="F20">
            <v>40.200000000000003</v>
          </cell>
          <cell r="G20">
            <v>7</v>
          </cell>
        </row>
        <row r="21">
          <cell r="D21" t="str">
            <v>CHANNEL300*90KG</v>
          </cell>
          <cell r="E21" t="str">
            <v>300*90</v>
          </cell>
          <cell r="F21">
            <v>38.1</v>
          </cell>
          <cell r="G21">
            <v>7</v>
          </cell>
        </row>
        <row r="22">
          <cell r="D22" t="str">
            <v>CHANNEL300*90*9*13KG</v>
          </cell>
          <cell r="E22" t="str">
            <v>300*90*9*13</v>
          </cell>
          <cell r="F22">
            <v>38.1</v>
          </cell>
          <cell r="G22">
            <v>7</v>
          </cell>
        </row>
        <row r="23">
          <cell r="D23" t="str">
            <v>CHANNEL300*90*10*15.5KG</v>
          </cell>
          <cell r="E23" t="str">
            <v>300*90*10*15.5</v>
          </cell>
          <cell r="F23">
            <v>43.8</v>
          </cell>
          <cell r="G23">
            <v>7</v>
          </cell>
        </row>
        <row r="24">
          <cell r="D24" t="str">
            <v>CHANNEL380*100KG</v>
          </cell>
          <cell r="E24" t="str">
            <v>380*100</v>
          </cell>
          <cell r="F24">
            <v>54.5</v>
          </cell>
          <cell r="G24">
            <v>7</v>
          </cell>
        </row>
        <row r="25">
          <cell r="D25" t="str">
            <v>CHANNEL380*100*10.5*16KG</v>
          </cell>
          <cell r="E25" t="str">
            <v>380*100*10.5*16</v>
          </cell>
          <cell r="F25">
            <v>54.5</v>
          </cell>
          <cell r="G25">
            <v>7</v>
          </cell>
        </row>
        <row r="26">
          <cell r="D26" t="str">
            <v>CHANNEL380*100*13*16.5KG</v>
          </cell>
          <cell r="E26" t="str">
            <v>380*100*13*16.5</v>
          </cell>
          <cell r="F26">
            <v>62</v>
          </cell>
          <cell r="G26">
            <v>7</v>
          </cell>
        </row>
        <row r="27">
          <cell r="D27" t="str">
            <v>CHANNEL380*100*13*20KG</v>
          </cell>
          <cell r="E27" t="str">
            <v>380*100*13*20</v>
          </cell>
          <cell r="F27">
            <v>67.3</v>
          </cell>
          <cell r="G27">
            <v>7</v>
          </cell>
        </row>
        <row r="29">
          <cell r="D29" t="str">
            <v>C-CHANNELC-</v>
          </cell>
          <cell r="E29" t="str">
            <v>C-CHANNEL(C형강)</v>
          </cell>
          <cell r="F29" t="str">
            <v>단위중량(kg/m)</v>
          </cell>
          <cell r="G29" t="str">
            <v>KG</v>
          </cell>
        </row>
        <row r="30">
          <cell r="D30" t="str">
            <v>C-CHANNELC-60*30*1.6*10KG</v>
          </cell>
          <cell r="E30" t="str">
            <v>60*30*1.6*10</v>
          </cell>
          <cell r="F30">
            <v>1.63</v>
          </cell>
          <cell r="G30">
            <v>5</v>
          </cell>
        </row>
        <row r="31">
          <cell r="D31" t="str">
            <v>C-CHANNELC-60*30*2.0*10KG</v>
          </cell>
          <cell r="E31" t="str">
            <v>60*30*2.0*10</v>
          </cell>
          <cell r="F31">
            <v>1.99</v>
          </cell>
          <cell r="G31">
            <v>5</v>
          </cell>
        </row>
        <row r="32">
          <cell r="D32" t="str">
            <v>C-CHANNELC-60*30*2.3*10KG</v>
          </cell>
          <cell r="E32" t="str">
            <v>60*30*2.3*10</v>
          </cell>
          <cell r="F32">
            <v>2.25</v>
          </cell>
          <cell r="G32">
            <v>5</v>
          </cell>
        </row>
        <row r="33">
          <cell r="D33" t="str">
            <v>C-CHANNELC-75*45*1.6*15KG</v>
          </cell>
          <cell r="E33" t="str">
            <v>75*45*1.6*15</v>
          </cell>
          <cell r="F33">
            <v>2.3199999999999998</v>
          </cell>
          <cell r="G33">
            <v>5</v>
          </cell>
        </row>
        <row r="34">
          <cell r="D34" t="str">
            <v>C-CHANNELC-75*45*2.0*15KG</v>
          </cell>
          <cell r="E34" t="str">
            <v>75*45*2.0*15</v>
          </cell>
          <cell r="F34">
            <v>2.86</v>
          </cell>
          <cell r="G34">
            <v>5</v>
          </cell>
        </row>
        <row r="35">
          <cell r="D35" t="str">
            <v>C-CHANNELC-75*45*2.3*15KG</v>
          </cell>
          <cell r="E35" t="str">
            <v>75*45*2.3*15</v>
          </cell>
          <cell r="F35">
            <v>3.25</v>
          </cell>
          <cell r="G35">
            <v>5</v>
          </cell>
        </row>
        <row r="36">
          <cell r="D36" t="str">
            <v>C-CHANNELC-100*50*1.6*20KG</v>
          </cell>
          <cell r="E36" t="str">
            <v>100*50*1.6*20</v>
          </cell>
          <cell r="F36">
            <v>2.88</v>
          </cell>
          <cell r="G36">
            <v>7</v>
          </cell>
        </row>
        <row r="37">
          <cell r="D37" t="str">
            <v>C-CHANNELC-100*50*2.0*20KG</v>
          </cell>
          <cell r="E37" t="str">
            <v>100*50*2.0*20</v>
          </cell>
          <cell r="F37">
            <v>3.56</v>
          </cell>
          <cell r="G37">
            <v>7</v>
          </cell>
        </row>
        <row r="38">
          <cell r="D38" t="str">
            <v>C-CHANNELC-100*50*2.3*20KG</v>
          </cell>
          <cell r="E38" t="str">
            <v>100*50*2.3*20</v>
          </cell>
          <cell r="F38">
            <v>4.0599999999999996</v>
          </cell>
          <cell r="G38">
            <v>7</v>
          </cell>
        </row>
        <row r="39">
          <cell r="D39" t="str">
            <v>C-CHANNELC-100*50*2.6*20KG</v>
          </cell>
          <cell r="E39" t="str">
            <v>100*50*2.6*20</v>
          </cell>
          <cell r="F39">
            <v>4.55</v>
          </cell>
          <cell r="G39">
            <v>7</v>
          </cell>
        </row>
        <row r="40">
          <cell r="D40" t="str">
            <v>C-CHANNELC-100*50*3.2*20KG</v>
          </cell>
          <cell r="E40" t="str">
            <v>100*50*3.2*20</v>
          </cell>
          <cell r="F40">
            <v>5.5</v>
          </cell>
          <cell r="G40">
            <v>7</v>
          </cell>
        </row>
        <row r="41">
          <cell r="D41" t="str">
            <v>C-CHANNELC-125*50*2.0*20KG</v>
          </cell>
          <cell r="E41" t="str">
            <v>125*50*2.0*20</v>
          </cell>
          <cell r="F41">
            <v>3.95</v>
          </cell>
          <cell r="G41">
            <v>7</v>
          </cell>
        </row>
        <row r="42">
          <cell r="D42" t="str">
            <v>C-CHANNELC-125*50*2.3*20KG</v>
          </cell>
          <cell r="E42" t="str">
            <v>125*50*2.3*20</v>
          </cell>
          <cell r="F42">
            <v>4.51</v>
          </cell>
          <cell r="G42">
            <v>7</v>
          </cell>
        </row>
        <row r="43">
          <cell r="D43" t="str">
            <v>C-CHANNELC-125*50*3.2*20KG</v>
          </cell>
          <cell r="E43" t="str">
            <v>125*50*3.2*20</v>
          </cell>
          <cell r="F43">
            <v>6.13</v>
          </cell>
          <cell r="G43">
            <v>7</v>
          </cell>
        </row>
        <row r="44">
          <cell r="D44" t="str">
            <v>C-CHANNELC-150*50*3.2*20KG</v>
          </cell>
          <cell r="E44" t="str">
            <v>150*50*3.2*20</v>
          </cell>
          <cell r="F44">
            <v>6.76</v>
          </cell>
          <cell r="G44">
            <v>7</v>
          </cell>
        </row>
        <row r="45">
          <cell r="D45" t="str">
            <v>C-CHANNELC-150*65*3.2*20KG</v>
          </cell>
          <cell r="E45" t="str">
            <v>150*65*3.2*20</v>
          </cell>
          <cell r="F45">
            <v>7.51</v>
          </cell>
          <cell r="G45">
            <v>7</v>
          </cell>
        </row>
        <row r="46">
          <cell r="D46" t="str">
            <v>C-CHANNELC-150*65*4.0*20KG</v>
          </cell>
          <cell r="E46" t="str">
            <v>150*65*4.0*20</v>
          </cell>
          <cell r="F46">
            <v>9.2200000000000006</v>
          </cell>
          <cell r="G46">
            <v>7</v>
          </cell>
        </row>
        <row r="47">
          <cell r="D47" t="str">
            <v>C-CHANNELC-150*65*4.5*20KG</v>
          </cell>
          <cell r="E47" t="str">
            <v>150*65*4.5*20</v>
          </cell>
          <cell r="F47">
            <v>10.3</v>
          </cell>
          <cell r="G47">
            <v>7</v>
          </cell>
        </row>
        <row r="48">
          <cell r="D48" t="str">
            <v>C-CHANNELC-150*75*3.2*25KG</v>
          </cell>
          <cell r="E48" t="str">
            <v>150*75*3.2*25</v>
          </cell>
          <cell r="F48">
            <v>8.27</v>
          </cell>
          <cell r="G48">
            <v>7</v>
          </cell>
        </row>
        <row r="49">
          <cell r="D49" t="str">
            <v>C-CHANNELC-150*75*6.5*10KG</v>
          </cell>
          <cell r="E49" t="str">
            <v>150*75*6.5*10</v>
          </cell>
          <cell r="F49">
            <v>18.600000000000001</v>
          </cell>
          <cell r="G49">
            <v>7</v>
          </cell>
        </row>
        <row r="50">
          <cell r="D50" t="str">
            <v>C-CHANNELC-200*75*3.2*20KG</v>
          </cell>
          <cell r="E50" t="str">
            <v>200*75*3.2*20</v>
          </cell>
          <cell r="F50">
            <v>9.27</v>
          </cell>
          <cell r="G50">
            <v>7</v>
          </cell>
        </row>
        <row r="51">
          <cell r="D51" t="str">
            <v>C-CHANNELC-200*75*4.5*20KG</v>
          </cell>
          <cell r="E51" t="str">
            <v>200*75*4.5*20</v>
          </cell>
          <cell r="F51">
            <v>12.7</v>
          </cell>
          <cell r="G51">
            <v>7</v>
          </cell>
        </row>
        <row r="52">
          <cell r="D52" t="str">
            <v>C-CHANNELC-200*75*5.0*20KG</v>
          </cell>
          <cell r="E52" t="str">
            <v>200*75*5.0*20</v>
          </cell>
          <cell r="F52">
            <v>14</v>
          </cell>
          <cell r="G52">
            <v>7</v>
          </cell>
        </row>
        <row r="53">
          <cell r="D53" t="str">
            <v>C-CHANNELC-200*75*3.2*25KG</v>
          </cell>
          <cell r="E53" t="str">
            <v>200*75*3.2*25</v>
          </cell>
          <cell r="F53">
            <v>9.52</v>
          </cell>
          <cell r="G53">
            <v>7</v>
          </cell>
        </row>
        <row r="54">
          <cell r="D54" t="str">
            <v>C-CHANNELC-200*75*4.0*25KG</v>
          </cell>
          <cell r="E54" t="str">
            <v>200*75*4.0*25</v>
          </cell>
          <cell r="F54">
            <v>11.7</v>
          </cell>
          <cell r="G54">
            <v>7</v>
          </cell>
        </row>
        <row r="55">
          <cell r="D55" t="str">
            <v>C-CHANNELC-200*7*4.55*25KG</v>
          </cell>
          <cell r="E55" t="str">
            <v>200*7*4.55*25</v>
          </cell>
          <cell r="F55">
            <v>13.1</v>
          </cell>
          <cell r="G55">
            <v>7</v>
          </cell>
        </row>
        <row r="56">
          <cell r="D56" t="str">
            <v>C-CHANNELC-200*80*4.0*20KG</v>
          </cell>
          <cell r="E56" t="str">
            <v>200*80*4.0*20</v>
          </cell>
          <cell r="F56">
            <v>13.3</v>
          </cell>
          <cell r="G56">
            <v>7</v>
          </cell>
        </row>
        <row r="57">
          <cell r="D57" t="str">
            <v>C-CHANNELC-200*80*4.5*20KG</v>
          </cell>
          <cell r="E57" t="str">
            <v>200*80*4.5*20</v>
          </cell>
          <cell r="F57">
            <v>14.9</v>
          </cell>
          <cell r="G57">
            <v>7</v>
          </cell>
        </row>
        <row r="59">
          <cell r="D59" t="str">
            <v xml:space="preserve">CHANNELSTS304, </v>
          </cell>
          <cell r="E59" t="str">
            <v>C-CHANNEL(C형강)</v>
          </cell>
          <cell r="F59" t="str">
            <v>단위중량(kg/m)</v>
          </cell>
          <cell r="G59" t="str">
            <v>KG</v>
          </cell>
        </row>
        <row r="60">
          <cell r="D60" t="str">
            <v>CHANNELSTS304, 80*40*5*5KG</v>
          </cell>
          <cell r="E60" t="str">
            <v>80*40*5*5</v>
          </cell>
          <cell r="F60">
            <v>6.17</v>
          </cell>
          <cell r="G60">
            <v>5</v>
          </cell>
        </row>
        <row r="61">
          <cell r="D61" t="str">
            <v>CHANNELSTS304, 100*50*5*7KG</v>
          </cell>
          <cell r="E61" t="str">
            <v>100*50*5*7</v>
          </cell>
          <cell r="F61">
            <v>9.09</v>
          </cell>
          <cell r="G61">
            <v>7</v>
          </cell>
        </row>
        <row r="62">
          <cell r="D62" t="str">
            <v>CHANNELSTS304, 100*50*6*6KG</v>
          </cell>
          <cell r="E62" t="str">
            <v>100*50*6*6</v>
          </cell>
          <cell r="F62">
            <v>9.17</v>
          </cell>
          <cell r="G62">
            <v>7</v>
          </cell>
        </row>
        <row r="63">
          <cell r="D63" t="str">
            <v>CHANNELSTS304, 100*50*5*7.5KG</v>
          </cell>
          <cell r="E63" t="str">
            <v>100*50*5*7.5</v>
          </cell>
          <cell r="F63">
            <v>9.09</v>
          </cell>
          <cell r="G63">
            <v>7</v>
          </cell>
        </row>
        <row r="64">
          <cell r="D64" t="str">
            <v>CHANNELSTS304, 130*65*6*6KG</v>
          </cell>
          <cell r="E64" t="str">
            <v>130*65*6*6</v>
          </cell>
          <cell r="F64">
            <v>12.1</v>
          </cell>
          <cell r="G64">
            <v>7</v>
          </cell>
        </row>
        <row r="65">
          <cell r="D65" t="str">
            <v>CHANNELSTS304, 150*75*6*6KG</v>
          </cell>
          <cell r="E65" t="str">
            <v>150*75*6*6</v>
          </cell>
          <cell r="F65">
            <v>14.17</v>
          </cell>
          <cell r="G65">
            <v>7</v>
          </cell>
        </row>
        <row r="71">
          <cell r="D71" t="str">
            <v>RAIL</v>
          </cell>
          <cell r="E71" t="str">
            <v>RAIL(레일)</v>
          </cell>
          <cell r="F71" t="str">
            <v>단위중량(kg/m)</v>
          </cell>
          <cell r="G71" t="str">
            <v>GKG</v>
          </cell>
        </row>
        <row r="72">
          <cell r="D72" t="str">
            <v>RAIL9KGKG</v>
          </cell>
          <cell r="E72" t="str">
            <v>9K</v>
          </cell>
          <cell r="F72">
            <v>8.94</v>
          </cell>
        </row>
        <row r="73">
          <cell r="D73" t="str">
            <v>RAIL12KGKG</v>
          </cell>
          <cell r="E73" t="str">
            <v>12K</v>
          </cell>
          <cell r="F73">
            <v>12.2</v>
          </cell>
        </row>
        <row r="74">
          <cell r="D74" t="str">
            <v>RAIL15KGKG</v>
          </cell>
          <cell r="E74" t="str">
            <v>15K</v>
          </cell>
          <cell r="F74">
            <v>15.2</v>
          </cell>
        </row>
        <row r="75">
          <cell r="D75" t="str">
            <v>RAIL22KGKG</v>
          </cell>
          <cell r="E75" t="str">
            <v>22K</v>
          </cell>
          <cell r="F75">
            <v>22.3</v>
          </cell>
        </row>
        <row r="76">
          <cell r="D76" t="str">
            <v>RAIL30KGKG</v>
          </cell>
          <cell r="E76" t="str">
            <v>30K</v>
          </cell>
          <cell r="F76">
            <v>30.1</v>
          </cell>
        </row>
        <row r="77">
          <cell r="D77" t="str">
            <v>RAIL37KGKG</v>
          </cell>
          <cell r="E77" t="str">
            <v>37K</v>
          </cell>
          <cell r="F77">
            <v>37.200000000000003</v>
          </cell>
        </row>
        <row r="78">
          <cell r="D78" t="str">
            <v>RAIL50KGKG</v>
          </cell>
          <cell r="E78" t="str">
            <v>50K</v>
          </cell>
          <cell r="F78">
            <v>50.4</v>
          </cell>
        </row>
        <row r="79">
          <cell r="D79" t="str">
            <v>RAIL50NGKG</v>
          </cell>
          <cell r="E79" t="str">
            <v>50N</v>
          </cell>
          <cell r="F79">
            <v>50.4</v>
          </cell>
        </row>
        <row r="80">
          <cell r="D80" t="str">
            <v>RAIL60KGKG</v>
          </cell>
          <cell r="E80" t="str">
            <v>60K</v>
          </cell>
          <cell r="F80">
            <v>60.8</v>
          </cell>
        </row>
        <row r="81">
          <cell r="D81" t="str">
            <v>RAIL70KGKG</v>
          </cell>
          <cell r="E81" t="str">
            <v>70K</v>
          </cell>
          <cell r="F81">
            <v>69.5</v>
          </cell>
        </row>
        <row r="83">
          <cell r="D83" t="str">
            <v xml:space="preserve">FLAT BARSTS304, </v>
          </cell>
          <cell r="E83" t="str">
            <v>FLAT BAR(평철)</v>
          </cell>
          <cell r="F83" t="str">
            <v>단위중량(kg/m)</v>
          </cell>
          <cell r="G83" t="str">
            <v>KG</v>
          </cell>
        </row>
        <row r="84">
          <cell r="D84" t="str">
            <v>FLAT BARSTS304, 38*9KG</v>
          </cell>
          <cell r="E84" t="str">
            <v>38*9</v>
          </cell>
          <cell r="F84">
            <v>2.71</v>
          </cell>
          <cell r="G84">
            <v>5</v>
          </cell>
        </row>
        <row r="85">
          <cell r="D85" t="str">
            <v>FLAT BARSTS304, 50*6KG</v>
          </cell>
          <cell r="E85" t="str">
            <v>50*6</v>
          </cell>
          <cell r="F85">
            <v>2.38</v>
          </cell>
          <cell r="G85">
            <v>5</v>
          </cell>
        </row>
        <row r="86">
          <cell r="D86" t="str">
            <v>FLAT BARSTS304, 50*9KG</v>
          </cell>
          <cell r="E86" t="str">
            <v>50*9</v>
          </cell>
          <cell r="F86">
            <v>3.57</v>
          </cell>
          <cell r="G86">
            <v>5</v>
          </cell>
        </row>
        <row r="87">
          <cell r="D87" t="str">
            <v>FLAT BARSTS304, 65*9KG</v>
          </cell>
          <cell r="E87" t="str">
            <v>65*9</v>
          </cell>
          <cell r="F87">
            <v>4.6399999999999997</v>
          </cell>
          <cell r="G87">
            <v>5</v>
          </cell>
        </row>
        <row r="89">
          <cell r="D89" t="str">
            <v>FLAT BAR</v>
          </cell>
          <cell r="E89" t="str">
            <v>FLAT BAR(평철)</v>
          </cell>
          <cell r="F89" t="str">
            <v>단위중량(kg/m)</v>
          </cell>
          <cell r="G89" t="str">
            <v>KG</v>
          </cell>
        </row>
        <row r="90">
          <cell r="D90" t="str">
            <v>FLAT BAR16*4.5KG</v>
          </cell>
          <cell r="E90" t="str">
            <v>16*4.5</v>
          </cell>
          <cell r="F90">
            <v>0.56499999999999995</v>
          </cell>
          <cell r="G90">
            <v>5</v>
          </cell>
        </row>
        <row r="91">
          <cell r="D91" t="str">
            <v>FLAT BAR25*4.5KG</v>
          </cell>
          <cell r="E91" t="str">
            <v>25*4.5</v>
          </cell>
          <cell r="F91">
            <v>0.88</v>
          </cell>
          <cell r="G91">
            <v>5</v>
          </cell>
        </row>
        <row r="92">
          <cell r="D92" t="str">
            <v>FLAT BAR32*4.5KG</v>
          </cell>
          <cell r="E92" t="str">
            <v>32*4.5</v>
          </cell>
          <cell r="F92">
            <v>1.1299999999999999</v>
          </cell>
          <cell r="G92">
            <v>5</v>
          </cell>
        </row>
        <row r="93">
          <cell r="D93" t="str">
            <v>FLAT BAR38*4.5KG</v>
          </cell>
          <cell r="E93" t="str">
            <v>38*4.5</v>
          </cell>
          <cell r="F93">
            <v>1.34</v>
          </cell>
          <cell r="G93">
            <v>5</v>
          </cell>
        </row>
        <row r="94">
          <cell r="D94" t="str">
            <v>FLAT BAR44*4.5KG</v>
          </cell>
          <cell r="E94" t="str">
            <v>44*4.5</v>
          </cell>
          <cell r="F94">
            <v>1.55</v>
          </cell>
          <cell r="G94">
            <v>5</v>
          </cell>
        </row>
        <row r="95">
          <cell r="D95" t="str">
            <v>FLAT BAR50*4.5KG</v>
          </cell>
          <cell r="E95" t="str">
            <v>50*4.5</v>
          </cell>
          <cell r="F95">
            <v>1.77</v>
          </cell>
          <cell r="G95">
            <v>5</v>
          </cell>
        </row>
        <row r="96">
          <cell r="D96" t="str">
            <v>FLAT BAR50*6KG</v>
          </cell>
          <cell r="E96" t="str">
            <v>50*6</v>
          </cell>
          <cell r="F96">
            <v>2.36</v>
          </cell>
          <cell r="G96">
            <v>5</v>
          </cell>
        </row>
        <row r="97">
          <cell r="D97" t="str">
            <v>FLAT BAR50*9KG</v>
          </cell>
          <cell r="E97" t="str">
            <v>50*9</v>
          </cell>
          <cell r="F97">
            <v>3.53</v>
          </cell>
          <cell r="G97">
            <v>5</v>
          </cell>
        </row>
        <row r="98">
          <cell r="D98" t="str">
            <v>FLAT BAR60*4.5KG</v>
          </cell>
          <cell r="E98" t="str">
            <v>60*4.5</v>
          </cell>
          <cell r="F98">
            <v>2.12</v>
          </cell>
          <cell r="G98">
            <v>5</v>
          </cell>
        </row>
        <row r="99">
          <cell r="D99" t="str">
            <v>FLAT BAR65*4.5KG</v>
          </cell>
          <cell r="E99" t="str">
            <v>65*4.5</v>
          </cell>
          <cell r="F99">
            <v>2.2999999999999998</v>
          </cell>
          <cell r="G99">
            <v>5</v>
          </cell>
        </row>
        <row r="100">
          <cell r="D100" t="str">
            <v>FLAT BAR70*4.5KG</v>
          </cell>
          <cell r="E100" t="str">
            <v>70*4.5</v>
          </cell>
          <cell r="F100">
            <v>2.4700000000000002</v>
          </cell>
          <cell r="G100">
            <v>5</v>
          </cell>
        </row>
        <row r="101">
          <cell r="D101" t="str">
            <v>FLAT BAR75*4.5KG</v>
          </cell>
          <cell r="E101" t="str">
            <v>75*4.5</v>
          </cell>
          <cell r="F101">
            <v>2.65</v>
          </cell>
          <cell r="G101">
            <v>5</v>
          </cell>
        </row>
        <row r="102">
          <cell r="D102" t="str">
            <v>FLAT BAR80*4.5KG</v>
          </cell>
          <cell r="E102" t="str">
            <v>80*4.5</v>
          </cell>
          <cell r="F102">
            <v>2.83</v>
          </cell>
          <cell r="G102">
            <v>5</v>
          </cell>
        </row>
        <row r="103">
          <cell r="D103" t="str">
            <v>FLAT BAR90*4.5KG</v>
          </cell>
          <cell r="E103" t="str">
            <v>90*4.5</v>
          </cell>
          <cell r="F103">
            <v>3.18</v>
          </cell>
          <cell r="G103">
            <v>5</v>
          </cell>
        </row>
        <row r="104">
          <cell r="D104" t="str">
            <v>FLAT BAR100*4.5KG</v>
          </cell>
          <cell r="E104" t="str">
            <v>100*4.5</v>
          </cell>
          <cell r="F104">
            <v>3.53</v>
          </cell>
          <cell r="G104">
            <v>5</v>
          </cell>
        </row>
        <row r="105">
          <cell r="D105" t="str">
            <v>FLAT BAR25*6KG</v>
          </cell>
          <cell r="E105" t="str">
            <v>25*6</v>
          </cell>
          <cell r="F105">
            <v>1.18</v>
          </cell>
          <cell r="G105">
            <v>5</v>
          </cell>
        </row>
        <row r="106">
          <cell r="D106" t="str">
            <v>FLAT BAR32*6KG</v>
          </cell>
          <cell r="E106" t="str">
            <v>32*6</v>
          </cell>
          <cell r="F106">
            <v>1.51</v>
          </cell>
          <cell r="G106">
            <v>5</v>
          </cell>
        </row>
        <row r="107">
          <cell r="D107" t="str">
            <v>FLAT BAR38*6KG</v>
          </cell>
          <cell r="E107" t="str">
            <v>38*6</v>
          </cell>
          <cell r="F107">
            <v>1.79</v>
          </cell>
          <cell r="G107">
            <v>5</v>
          </cell>
        </row>
        <row r="108">
          <cell r="D108" t="str">
            <v>FLAT BAR44*6KG</v>
          </cell>
          <cell r="E108" t="str">
            <v>44*6</v>
          </cell>
          <cell r="F108">
            <v>2.0699999999999998</v>
          </cell>
          <cell r="G108">
            <v>5</v>
          </cell>
        </row>
        <row r="109">
          <cell r="D109" t="str">
            <v>FLAT BAR50*6KG</v>
          </cell>
          <cell r="E109" t="str">
            <v>50*6</v>
          </cell>
          <cell r="F109">
            <v>2.36</v>
          </cell>
          <cell r="G109">
            <v>5</v>
          </cell>
        </row>
        <row r="110">
          <cell r="D110" t="str">
            <v>FLAT BAR60*6KG</v>
          </cell>
          <cell r="E110" t="str">
            <v>60*6</v>
          </cell>
          <cell r="F110">
            <v>2.83</v>
          </cell>
          <cell r="G110">
            <v>5</v>
          </cell>
        </row>
        <row r="111">
          <cell r="D111" t="str">
            <v>FLAT BAR65*6KG</v>
          </cell>
          <cell r="E111" t="str">
            <v>65*6</v>
          </cell>
          <cell r="F111">
            <v>3.06</v>
          </cell>
          <cell r="G111">
            <v>5</v>
          </cell>
        </row>
        <row r="112">
          <cell r="D112" t="str">
            <v>FLAT BAR70*6KG</v>
          </cell>
          <cell r="E112" t="str">
            <v>70*6</v>
          </cell>
          <cell r="F112">
            <v>3.3</v>
          </cell>
          <cell r="G112">
            <v>5</v>
          </cell>
        </row>
        <row r="113">
          <cell r="D113" t="str">
            <v>FLAT BAR75*6KG</v>
          </cell>
          <cell r="E113" t="str">
            <v>75*6</v>
          </cell>
          <cell r="F113">
            <v>3.53</v>
          </cell>
          <cell r="G113">
            <v>5</v>
          </cell>
        </row>
        <row r="114">
          <cell r="D114" t="str">
            <v>FLAT BAR80*6KG</v>
          </cell>
          <cell r="E114" t="str">
            <v>80*6</v>
          </cell>
          <cell r="F114">
            <v>3.77</v>
          </cell>
          <cell r="G114">
            <v>5</v>
          </cell>
        </row>
        <row r="115">
          <cell r="D115" t="str">
            <v>FLAT BAR90*6KG</v>
          </cell>
          <cell r="E115" t="str">
            <v>90*6</v>
          </cell>
          <cell r="F115">
            <v>4.24</v>
          </cell>
          <cell r="G115">
            <v>5</v>
          </cell>
        </row>
        <row r="116">
          <cell r="D116" t="str">
            <v>FLAT BAR100*6KG</v>
          </cell>
          <cell r="E116" t="str">
            <v>100*6</v>
          </cell>
          <cell r="F116">
            <v>4.71</v>
          </cell>
          <cell r="G116">
            <v>5</v>
          </cell>
        </row>
        <row r="117">
          <cell r="D117" t="str">
            <v>FLAT BAR110*6KG</v>
          </cell>
          <cell r="E117" t="str">
            <v>110*6</v>
          </cell>
          <cell r="F117">
            <v>5.18</v>
          </cell>
          <cell r="G117">
            <v>5</v>
          </cell>
        </row>
        <row r="118">
          <cell r="D118" t="str">
            <v>FLAT BAR125*6KG</v>
          </cell>
          <cell r="E118" t="str">
            <v>125*6</v>
          </cell>
          <cell r="F118">
            <v>5.89</v>
          </cell>
          <cell r="G118">
            <v>5</v>
          </cell>
        </row>
        <row r="119">
          <cell r="D119" t="str">
            <v>FLAT BAR150*6KG</v>
          </cell>
          <cell r="E119" t="str">
            <v>150*6</v>
          </cell>
          <cell r="F119">
            <v>7.06</v>
          </cell>
          <cell r="G119">
            <v>5</v>
          </cell>
        </row>
        <row r="120">
          <cell r="D120" t="str">
            <v>FLAT BAR25*9KG</v>
          </cell>
          <cell r="E120" t="str">
            <v>25*9</v>
          </cell>
          <cell r="F120">
            <v>1.77</v>
          </cell>
          <cell r="G120">
            <v>5</v>
          </cell>
        </row>
        <row r="121">
          <cell r="D121" t="str">
            <v>FLAT BAR32*9KG</v>
          </cell>
          <cell r="E121" t="str">
            <v>32*9</v>
          </cell>
          <cell r="F121">
            <v>2.2599999999999998</v>
          </cell>
          <cell r="G121">
            <v>5</v>
          </cell>
        </row>
        <row r="122">
          <cell r="D122" t="str">
            <v>FLAT BAR38*9KG</v>
          </cell>
          <cell r="E122" t="str">
            <v>38*9</v>
          </cell>
          <cell r="F122">
            <v>2.68</v>
          </cell>
          <cell r="G122">
            <v>5</v>
          </cell>
        </row>
        <row r="123">
          <cell r="D123" t="str">
            <v>FLAT BAR44*9KG</v>
          </cell>
          <cell r="E123" t="str">
            <v>44*9</v>
          </cell>
          <cell r="F123">
            <v>3.11</v>
          </cell>
          <cell r="G123">
            <v>5</v>
          </cell>
        </row>
        <row r="124">
          <cell r="D124" t="str">
            <v>FLAT BAR50*9KG</v>
          </cell>
          <cell r="E124" t="str">
            <v>50*9</v>
          </cell>
          <cell r="F124">
            <v>3.53</v>
          </cell>
          <cell r="G124">
            <v>5</v>
          </cell>
        </row>
        <row r="125">
          <cell r="D125" t="str">
            <v>FLAT BAR60*9KG</v>
          </cell>
          <cell r="E125" t="str">
            <v>60*9</v>
          </cell>
          <cell r="F125">
            <v>4.24</v>
          </cell>
          <cell r="G125">
            <v>5</v>
          </cell>
        </row>
        <row r="126">
          <cell r="D126" t="str">
            <v>FLAT BAR65*9KG</v>
          </cell>
          <cell r="E126" t="str">
            <v>65*9</v>
          </cell>
          <cell r="F126">
            <v>4.59</v>
          </cell>
          <cell r="G126">
            <v>5</v>
          </cell>
        </row>
        <row r="127">
          <cell r="D127" t="str">
            <v>FLAT BAR70*9KG</v>
          </cell>
          <cell r="E127" t="str">
            <v>70*9</v>
          </cell>
          <cell r="F127">
            <v>4.95</v>
          </cell>
          <cell r="G127">
            <v>5</v>
          </cell>
        </row>
        <row r="128">
          <cell r="D128" t="str">
            <v>FLAT BAR75*9KG</v>
          </cell>
          <cell r="E128" t="str">
            <v>75*9</v>
          </cell>
          <cell r="F128">
            <v>5.3</v>
          </cell>
          <cell r="G128">
            <v>5</v>
          </cell>
        </row>
        <row r="129">
          <cell r="D129" t="str">
            <v>FLAT BAR80*9KG</v>
          </cell>
          <cell r="E129" t="str">
            <v>80*9</v>
          </cell>
          <cell r="F129">
            <v>5.65</v>
          </cell>
          <cell r="G129">
            <v>5</v>
          </cell>
        </row>
        <row r="130">
          <cell r="D130" t="str">
            <v>FLAT BAR90*9KG</v>
          </cell>
          <cell r="E130" t="str">
            <v>90*9</v>
          </cell>
          <cell r="F130">
            <v>6.36</v>
          </cell>
          <cell r="G130">
            <v>5</v>
          </cell>
        </row>
        <row r="131">
          <cell r="D131" t="str">
            <v>FLAT BAR100*9KG</v>
          </cell>
          <cell r="E131" t="str">
            <v>100*9</v>
          </cell>
          <cell r="F131">
            <v>7.06</v>
          </cell>
          <cell r="G131">
            <v>5</v>
          </cell>
        </row>
        <row r="132">
          <cell r="D132" t="str">
            <v>FLAT BAR110*9KG</v>
          </cell>
          <cell r="E132" t="str">
            <v>110*9</v>
          </cell>
          <cell r="F132">
            <v>7.77</v>
          </cell>
          <cell r="G132">
            <v>5</v>
          </cell>
        </row>
        <row r="133">
          <cell r="D133" t="str">
            <v>FLAT BAR125*9KG</v>
          </cell>
          <cell r="E133" t="str">
            <v>125*9</v>
          </cell>
          <cell r="F133">
            <v>8.83</v>
          </cell>
          <cell r="G133">
            <v>5</v>
          </cell>
        </row>
        <row r="134">
          <cell r="D134" t="str">
            <v>FLAT BAR150*9KG</v>
          </cell>
          <cell r="E134" t="str">
            <v>150*9</v>
          </cell>
          <cell r="F134">
            <v>10.6</v>
          </cell>
          <cell r="G134">
            <v>5</v>
          </cell>
        </row>
        <row r="135">
          <cell r="D135" t="str">
            <v>FLAT BAR160*9KG</v>
          </cell>
          <cell r="E135" t="str">
            <v>160*9</v>
          </cell>
          <cell r="F135">
            <v>11.3</v>
          </cell>
          <cell r="G135">
            <v>5</v>
          </cell>
        </row>
        <row r="136">
          <cell r="D136" t="str">
            <v>FLAT BAR165*9KG</v>
          </cell>
          <cell r="E136" t="str">
            <v>165*9</v>
          </cell>
          <cell r="F136">
            <v>11.7</v>
          </cell>
          <cell r="G136">
            <v>5</v>
          </cell>
        </row>
        <row r="137">
          <cell r="D137" t="str">
            <v>FLAT BAR170*9KG</v>
          </cell>
          <cell r="E137" t="str">
            <v>170*9</v>
          </cell>
          <cell r="F137">
            <v>12</v>
          </cell>
          <cell r="G137">
            <v>5</v>
          </cell>
        </row>
        <row r="138">
          <cell r="D138" t="str">
            <v>FLAT BAR175*9KG</v>
          </cell>
          <cell r="E138" t="str">
            <v>175*9</v>
          </cell>
          <cell r="F138">
            <v>12.4</v>
          </cell>
          <cell r="G138">
            <v>5</v>
          </cell>
        </row>
        <row r="139">
          <cell r="D139" t="str">
            <v>FLAT BAR50*10KG</v>
          </cell>
          <cell r="E139" t="str">
            <v>50*10</v>
          </cell>
          <cell r="F139">
            <v>3.92</v>
          </cell>
          <cell r="G139">
            <v>5</v>
          </cell>
        </row>
        <row r="140">
          <cell r="D140" t="str">
            <v>FLAT BAR80*10KG</v>
          </cell>
          <cell r="E140" t="str">
            <v>80*10</v>
          </cell>
          <cell r="F140">
            <v>6.28</v>
          </cell>
          <cell r="G140">
            <v>5</v>
          </cell>
        </row>
        <row r="141">
          <cell r="D141" t="str">
            <v>FLAT BAR90*10KG</v>
          </cell>
          <cell r="E141" t="str">
            <v>90*10</v>
          </cell>
          <cell r="F141">
            <v>7.06</v>
          </cell>
          <cell r="G141">
            <v>5</v>
          </cell>
        </row>
        <row r="142">
          <cell r="D142" t="str">
            <v>FLAT BAR100*10KG</v>
          </cell>
          <cell r="E142" t="str">
            <v>100*10</v>
          </cell>
          <cell r="F142">
            <v>7.85</v>
          </cell>
          <cell r="G142">
            <v>5</v>
          </cell>
        </row>
        <row r="143">
          <cell r="D143" t="str">
            <v>FLAT BAR125*10KG</v>
          </cell>
          <cell r="E143" t="str">
            <v>125*10</v>
          </cell>
          <cell r="F143">
            <v>9.81</v>
          </cell>
          <cell r="G143">
            <v>5</v>
          </cell>
        </row>
        <row r="144">
          <cell r="D144" t="str">
            <v>FLAT BAR150*10KG</v>
          </cell>
          <cell r="E144" t="str">
            <v>150*10</v>
          </cell>
          <cell r="F144">
            <v>11.8</v>
          </cell>
          <cell r="G144">
            <v>5</v>
          </cell>
        </row>
        <row r="145">
          <cell r="D145" t="str">
            <v>FLAT BAR125*11KG</v>
          </cell>
          <cell r="E145" t="str">
            <v>125*11</v>
          </cell>
          <cell r="F145">
            <v>10.8</v>
          </cell>
          <cell r="G145">
            <v>5</v>
          </cell>
        </row>
        <row r="146">
          <cell r="D146" t="str">
            <v>FLAT BAR25*12KG</v>
          </cell>
          <cell r="E146" t="str">
            <v>25*12</v>
          </cell>
          <cell r="F146">
            <v>2.36</v>
          </cell>
          <cell r="G146">
            <v>5</v>
          </cell>
        </row>
        <row r="147">
          <cell r="D147" t="str">
            <v>FLAT BAR32*12KG</v>
          </cell>
          <cell r="E147" t="str">
            <v>32*12</v>
          </cell>
          <cell r="F147">
            <v>3.01</v>
          </cell>
          <cell r="G147">
            <v>5</v>
          </cell>
        </row>
        <row r="148">
          <cell r="D148" t="str">
            <v>FLAT BAR38*12KG</v>
          </cell>
          <cell r="E148" t="str">
            <v>38*12</v>
          </cell>
          <cell r="F148">
            <v>3.58</v>
          </cell>
          <cell r="G148">
            <v>5</v>
          </cell>
        </row>
        <row r="149">
          <cell r="D149" t="str">
            <v>FLAT BAR44*12KG</v>
          </cell>
          <cell r="E149" t="str">
            <v>44*12</v>
          </cell>
          <cell r="F149">
            <v>4.1399999999999997</v>
          </cell>
          <cell r="G149">
            <v>5</v>
          </cell>
        </row>
        <row r="150">
          <cell r="D150" t="str">
            <v>FLAT BAR50*12KG</v>
          </cell>
          <cell r="E150" t="str">
            <v>50*12</v>
          </cell>
          <cell r="F150">
            <v>4.71</v>
          </cell>
          <cell r="G150">
            <v>5</v>
          </cell>
        </row>
        <row r="151">
          <cell r="D151" t="str">
            <v>FLAT BAR60*12KG</v>
          </cell>
          <cell r="E151" t="str">
            <v>60*12</v>
          </cell>
          <cell r="F151">
            <v>5.65</v>
          </cell>
          <cell r="G151">
            <v>5</v>
          </cell>
        </row>
        <row r="152">
          <cell r="D152" t="str">
            <v>FLAT BAR65*12KG</v>
          </cell>
          <cell r="E152" t="str">
            <v>65*12</v>
          </cell>
          <cell r="F152">
            <v>6.12</v>
          </cell>
          <cell r="G152">
            <v>5</v>
          </cell>
        </row>
        <row r="153">
          <cell r="D153" t="str">
            <v>FLAT BAR70*12KG</v>
          </cell>
          <cell r="E153" t="str">
            <v>70*12</v>
          </cell>
          <cell r="F153">
            <v>6.59</v>
          </cell>
          <cell r="G153">
            <v>5</v>
          </cell>
        </row>
        <row r="154">
          <cell r="D154" t="str">
            <v>FLAT BAR75*12KG</v>
          </cell>
          <cell r="E154" t="str">
            <v>75*12</v>
          </cell>
          <cell r="F154">
            <v>7.06</v>
          </cell>
          <cell r="G154">
            <v>5</v>
          </cell>
        </row>
        <row r="155">
          <cell r="D155" t="str">
            <v>FLAT BAR80*12KG</v>
          </cell>
          <cell r="E155" t="str">
            <v>80*12</v>
          </cell>
          <cell r="F155">
            <v>7.54</v>
          </cell>
          <cell r="G155">
            <v>5</v>
          </cell>
        </row>
        <row r="156">
          <cell r="D156" t="str">
            <v>FLAT BAR90*12KG</v>
          </cell>
          <cell r="E156" t="str">
            <v>90*12</v>
          </cell>
          <cell r="F156">
            <v>8.48</v>
          </cell>
          <cell r="G156">
            <v>5</v>
          </cell>
        </row>
        <row r="157">
          <cell r="D157" t="str">
            <v>FLAT BAR100*12KG</v>
          </cell>
          <cell r="E157" t="str">
            <v>100*12</v>
          </cell>
          <cell r="F157">
            <v>9.42</v>
          </cell>
          <cell r="G157">
            <v>5</v>
          </cell>
        </row>
        <row r="158">
          <cell r="D158" t="str">
            <v>FLAT BAR110*12KG</v>
          </cell>
          <cell r="E158" t="str">
            <v>110*12</v>
          </cell>
          <cell r="F158">
            <v>10.4</v>
          </cell>
          <cell r="G158">
            <v>5</v>
          </cell>
        </row>
        <row r="159">
          <cell r="D159" t="str">
            <v>FLAT BAR125*12KG</v>
          </cell>
          <cell r="E159" t="str">
            <v>125*12</v>
          </cell>
          <cell r="F159">
            <v>11.8</v>
          </cell>
          <cell r="G159">
            <v>5</v>
          </cell>
        </row>
        <row r="160">
          <cell r="D160" t="str">
            <v>FLAT BAR150*12KG</v>
          </cell>
          <cell r="E160" t="str">
            <v>150*12</v>
          </cell>
          <cell r="F160">
            <v>14.1</v>
          </cell>
          <cell r="G160">
            <v>5</v>
          </cell>
        </row>
        <row r="161">
          <cell r="D161" t="str">
            <v>FLAT BAR160*12KG</v>
          </cell>
          <cell r="E161" t="str">
            <v>160*12</v>
          </cell>
          <cell r="F161">
            <v>15.1</v>
          </cell>
          <cell r="G161">
            <v>5</v>
          </cell>
        </row>
        <row r="162">
          <cell r="D162" t="str">
            <v>FLAT BAR165*12KG</v>
          </cell>
          <cell r="E162" t="str">
            <v>165*12</v>
          </cell>
          <cell r="F162">
            <v>15.5</v>
          </cell>
          <cell r="G162">
            <v>5</v>
          </cell>
        </row>
        <row r="163">
          <cell r="D163" t="str">
            <v>FLAT BAR170*12KG</v>
          </cell>
          <cell r="E163" t="str">
            <v>170*12</v>
          </cell>
          <cell r="F163">
            <v>16</v>
          </cell>
          <cell r="G163">
            <v>5</v>
          </cell>
        </row>
        <row r="164">
          <cell r="D164" t="str">
            <v>FLAT BAR175*12KG</v>
          </cell>
          <cell r="E164" t="str">
            <v>175*12</v>
          </cell>
          <cell r="F164">
            <v>16.5</v>
          </cell>
          <cell r="G164">
            <v>5</v>
          </cell>
        </row>
        <row r="165">
          <cell r="D165" t="str">
            <v>FLAT BAR180*12KG</v>
          </cell>
          <cell r="E165" t="str">
            <v>180*12</v>
          </cell>
          <cell r="F165">
            <v>17</v>
          </cell>
          <cell r="G165">
            <v>5</v>
          </cell>
        </row>
        <row r="166">
          <cell r="D166" t="str">
            <v>FLAT BAR190*12KG</v>
          </cell>
          <cell r="E166" t="str">
            <v>190*12</v>
          </cell>
          <cell r="F166">
            <v>17.899999999999999</v>
          </cell>
          <cell r="G166">
            <v>5</v>
          </cell>
        </row>
        <row r="167">
          <cell r="D167" t="str">
            <v>FLAT BAR200*12KG</v>
          </cell>
          <cell r="E167" t="str">
            <v>200*12</v>
          </cell>
          <cell r="F167">
            <v>18.8</v>
          </cell>
          <cell r="G167">
            <v>5</v>
          </cell>
        </row>
        <row r="168">
          <cell r="D168" t="str">
            <v>FLAT BAR250*12KG</v>
          </cell>
          <cell r="E168" t="str">
            <v>250*12</v>
          </cell>
          <cell r="F168">
            <v>23.6</v>
          </cell>
          <cell r="G168">
            <v>5</v>
          </cell>
        </row>
        <row r="169">
          <cell r="D169" t="str">
            <v>FLAT BAR300*12KG</v>
          </cell>
          <cell r="E169" t="str">
            <v>300*12</v>
          </cell>
          <cell r="F169">
            <v>28.3</v>
          </cell>
          <cell r="G169">
            <v>5</v>
          </cell>
        </row>
        <row r="170">
          <cell r="D170" t="str">
            <v>FLAT BAR350*12KG</v>
          </cell>
          <cell r="E170" t="str">
            <v>350*12</v>
          </cell>
          <cell r="F170">
            <v>33</v>
          </cell>
          <cell r="G170">
            <v>5</v>
          </cell>
        </row>
        <row r="171">
          <cell r="D171" t="str">
            <v>FLAT BAR400*12KG</v>
          </cell>
          <cell r="E171" t="str">
            <v>400*12</v>
          </cell>
          <cell r="F171">
            <v>37.700000000000003</v>
          </cell>
          <cell r="G171">
            <v>5</v>
          </cell>
        </row>
        <row r="172">
          <cell r="D172" t="str">
            <v>FLAT BAR150*14KG</v>
          </cell>
          <cell r="E172" t="str">
            <v>150*14</v>
          </cell>
          <cell r="F172">
            <v>16.5</v>
          </cell>
          <cell r="G172">
            <v>5</v>
          </cell>
        </row>
        <row r="173">
          <cell r="D173" t="str">
            <v>FLAT BAR25*16KG</v>
          </cell>
          <cell r="E173" t="str">
            <v>25*16</v>
          </cell>
          <cell r="F173">
            <v>3.14</v>
          </cell>
          <cell r="G173">
            <v>5</v>
          </cell>
        </row>
        <row r="174">
          <cell r="D174" t="str">
            <v>FLAT BAR32*16KG</v>
          </cell>
          <cell r="E174" t="str">
            <v>32*16</v>
          </cell>
          <cell r="F174">
            <v>4.0199999999999996</v>
          </cell>
          <cell r="G174">
            <v>5</v>
          </cell>
        </row>
        <row r="175">
          <cell r="D175" t="str">
            <v>FLAT BAR38*16KG</v>
          </cell>
          <cell r="E175" t="str">
            <v>38*16</v>
          </cell>
          <cell r="F175">
            <v>4.7699999999999996</v>
          </cell>
          <cell r="G175">
            <v>5</v>
          </cell>
        </row>
        <row r="176">
          <cell r="D176" t="str">
            <v>FLAT BAR44*16KG</v>
          </cell>
          <cell r="E176" t="str">
            <v>44*16</v>
          </cell>
          <cell r="F176">
            <v>5.53</v>
          </cell>
          <cell r="G176">
            <v>5</v>
          </cell>
        </row>
        <row r="177">
          <cell r="D177" t="str">
            <v>FLAT BAR50*16KG</v>
          </cell>
          <cell r="E177" t="str">
            <v>50*16</v>
          </cell>
          <cell r="F177">
            <v>6.23</v>
          </cell>
          <cell r="G177">
            <v>5</v>
          </cell>
        </row>
        <row r="178">
          <cell r="D178" t="str">
            <v>FLAT BAR60*16KG</v>
          </cell>
          <cell r="E178" t="str">
            <v>60*16</v>
          </cell>
          <cell r="F178">
            <v>7.54</v>
          </cell>
          <cell r="G178">
            <v>5</v>
          </cell>
        </row>
        <row r="179">
          <cell r="D179" t="str">
            <v>FLAT BAR65*16KG</v>
          </cell>
          <cell r="E179" t="str">
            <v>65*16</v>
          </cell>
          <cell r="F179">
            <v>8.16</v>
          </cell>
          <cell r="G179">
            <v>5</v>
          </cell>
        </row>
        <row r="180">
          <cell r="D180" t="str">
            <v>FLAT BAR70*16KG</v>
          </cell>
          <cell r="E180" t="str">
            <v>70*16</v>
          </cell>
          <cell r="F180">
            <v>8.7899999999999991</v>
          </cell>
          <cell r="G180">
            <v>5</v>
          </cell>
        </row>
        <row r="181">
          <cell r="D181" t="str">
            <v>FLAT BAR75*16KG</v>
          </cell>
          <cell r="E181" t="str">
            <v>75*16</v>
          </cell>
          <cell r="F181">
            <v>9.42</v>
          </cell>
          <cell r="G181">
            <v>5</v>
          </cell>
        </row>
        <row r="182">
          <cell r="D182" t="str">
            <v>FLAT BAR80*16KG</v>
          </cell>
          <cell r="E182" t="str">
            <v>80*16</v>
          </cell>
          <cell r="F182">
            <v>10</v>
          </cell>
          <cell r="G182">
            <v>5</v>
          </cell>
        </row>
        <row r="183">
          <cell r="D183" t="str">
            <v>FLAT BAR90*16KG</v>
          </cell>
          <cell r="E183" t="str">
            <v>90*16</v>
          </cell>
          <cell r="F183">
            <v>11.3</v>
          </cell>
          <cell r="G183">
            <v>5</v>
          </cell>
        </row>
        <row r="184">
          <cell r="D184" t="str">
            <v>FLAT BAR100*16KG</v>
          </cell>
          <cell r="E184" t="str">
            <v>100*16</v>
          </cell>
          <cell r="F184">
            <v>12.6</v>
          </cell>
          <cell r="G184">
            <v>5</v>
          </cell>
        </row>
        <row r="185">
          <cell r="D185" t="str">
            <v>FLAT BAR110*16KG</v>
          </cell>
          <cell r="E185" t="str">
            <v>110*16</v>
          </cell>
          <cell r="F185">
            <v>13.8</v>
          </cell>
          <cell r="G185">
            <v>5</v>
          </cell>
        </row>
        <row r="186">
          <cell r="D186" t="str">
            <v>FLAT BAR125*16KG</v>
          </cell>
          <cell r="E186" t="str">
            <v>125*16</v>
          </cell>
          <cell r="F186">
            <v>15.7</v>
          </cell>
          <cell r="G186">
            <v>5</v>
          </cell>
        </row>
        <row r="187">
          <cell r="D187" t="str">
            <v>FLAT BAR150*16KG</v>
          </cell>
          <cell r="E187" t="str">
            <v>150*16</v>
          </cell>
          <cell r="F187">
            <v>18.8</v>
          </cell>
          <cell r="G187">
            <v>5</v>
          </cell>
        </row>
        <row r="188">
          <cell r="D188" t="str">
            <v>FLAT BAR160*16KG</v>
          </cell>
          <cell r="E188" t="str">
            <v>160*16</v>
          </cell>
          <cell r="F188">
            <v>20.100000000000001</v>
          </cell>
          <cell r="G188">
            <v>5</v>
          </cell>
        </row>
        <row r="189">
          <cell r="D189" t="str">
            <v>FLAT BAR165*16KG</v>
          </cell>
          <cell r="E189" t="str">
            <v>165*16</v>
          </cell>
          <cell r="F189">
            <v>20.7</v>
          </cell>
          <cell r="G189">
            <v>5</v>
          </cell>
        </row>
        <row r="190">
          <cell r="D190" t="str">
            <v>FLAT BAR170*16KG</v>
          </cell>
          <cell r="E190" t="str">
            <v>170*16</v>
          </cell>
          <cell r="F190">
            <v>21.4</v>
          </cell>
          <cell r="G190">
            <v>5</v>
          </cell>
        </row>
        <row r="191">
          <cell r="D191" t="str">
            <v>FLAT BAR175*16KG</v>
          </cell>
          <cell r="E191" t="str">
            <v>175*16</v>
          </cell>
          <cell r="F191">
            <v>22</v>
          </cell>
          <cell r="G191">
            <v>5</v>
          </cell>
        </row>
        <row r="192">
          <cell r="D192" t="str">
            <v>FLAT BAR180*16KG</v>
          </cell>
          <cell r="E192" t="str">
            <v>180*16</v>
          </cell>
          <cell r="F192">
            <v>22.6</v>
          </cell>
          <cell r="G192">
            <v>5</v>
          </cell>
        </row>
        <row r="193">
          <cell r="D193" t="str">
            <v>FLAT BAR190*16KG</v>
          </cell>
          <cell r="E193" t="str">
            <v>190*16</v>
          </cell>
          <cell r="F193">
            <v>23.9</v>
          </cell>
          <cell r="G193">
            <v>5</v>
          </cell>
        </row>
        <row r="194">
          <cell r="D194" t="str">
            <v>FLAT BAR200*16KG</v>
          </cell>
          <cell r="E194" t="str">
            <v>200*16</v>
          </cell>
          <cell r="F194">
            <v>25.1</v>
          </cell>
          <cell r="G194">
            <v>5</v>
          </cell>
        </row>
        <row r="195">
          <cell r="D195" t="str">
            <v>FLAT BAR250*16KG</v>
          </cell>
          <cell r="E195" t="str">
            <v>250*16</v>
          </cell>
          <cell r="F195">
            <v>31.4</v>
          </cell>
          <cell r="G195">
            <v>5</v>
          </cell>
        </row>
        <row r="196">
          <cell r="D196" t="str">
            <v>FLAT BAR300*16KG</v>
          </cell>
          <cell r="E196" t="str">
            <v>300*16</v>
          </cell>
          <cell r="F196">
            <v>37.700000000000003</v>
          </cell>
          <cell r="G196">
            <v>5</v>
          </cell>
        </row>
        <row r="197">
          <cell r="D197" t="str">
            <v>FLAT BAR350*16KG</v>
          </cell>
          <cell r="E197" t="str">
            <v>350*16</v>
          </cell>
          <cell r="F197">
            <v>44</v>
          </cell>
          <cell r="G197">
            <v>5</v>
          </cell>
        </row>
        <row r="198">
          <cell r="D198" t="str">
            <v>FLAT BAR400*16KG</v>
          </cell>
          <cell r="E198" t="str">
            <v>400*16</v>
          </cell>
          <cell r="F198">
            <v>50.2</v>
          </cell>
          <cell r="G198">
            <v>5</v>
          </cell>
        </row>
        <row r="199">
          <cell r="D199" t="str">
            <v>FLAT BAR32*19KG</v>
          </cell>
          <cell r="E199" t="str">
            <v>32*19</v>
          </cell>
          <cell r="F199">
            <v>4.7699999999999996</v>
          </cell>
          <cell r="G199">
            <v>5</v>
          </cell>
        </row>
        <row r="200">
          <cell r="D200" t="str">
            <v>FLAT BAR38*19KG</v>
          </cell>
          <cell r="E200" t="str">
            <v>38*19</v>
          </cell>
          <cell r="F200">
            <v>5.67</v>
          </cell>
          <cell r="G200">
            <v>5</v>
          </cell>
        </row>
        <row r="201">
          <cell r="D201" t="str">
            <v>FLAT BAR44*19KG</v>
          </cell>
          <cell r="E201" t="str">
            <v>44*19</v>
          </cell>
          <cell r="F201">
            <v>6.56</v>
          </cell>
          <cell r="G201">
            <v>5</v>
          </cell>
        </row>
        <row r="202">
          <cell r="D202" t="str">
            <v>FLAT BAR50*19KG</v>
          </cell>
          <cell r="E202" t="str">
            <v>50*19</v>
          </cell>
          <cell r="F202">
            <v>7.46</v>
          </cell>
          <cell r="G202">
            <v>5</v>
          </cell>
        </row>
        <row r="203">
          <cell r="D203" t="str">
            <v>FLAT BAR60*19KG</v>
          </cell>
          <cell r="E203" t="str">
            <v>60*19</v>
          </cell>
          <cell r="F203">
            <v>8.9499999999999993</v>
          </cell>
          <cell r="G203">
            <v>5</v>
          </cell>
        </row>
        <row r="204">
          <cell r="D204" t="str">
            <v>FLAT BAR65*19KG</v>
          </cell>
          <cell r="E204" t="str">
            <v>65*19</v>
          </cell>
          <cell r="F204">
            <v>9.69</v>
          </cell>
          <cell r="G204">
            <v>5</v>
          </cell>
        </row>
        <row r="205">
          <cell r="D205" t="str">
            <v>FLAT BAR70*19KG</v>
          </cell>
          <cell r="E205" t="str">
            <v>70*19</v>
          </cell>
          <cell r="F205">
            <v>10.4</v>
          </cell>
          <cell r="G205">
            <v>5</v>
          </cell>
        </row>
        <row r="206">
          <cell r="D206" t="str">
            <v>FLAT BAR75*19KG</v>
          </cell>
          <cell r="E206" t="str">
            <v>75*19</v>
          </cell>
          <cell r="F206">
            <v>11.2</v>
          </cell>
          <cell r="G206">
            <v>5</v>
          </cell>
        </row>
        <row r="207">
          <cell r="D207" t="str">
            <v>FLAT BAR80*19KG</v>
          </cell>
          <cell r="E207" t="str">
            <v>80*19</v>
          </cell>
          <cell r="F207">
            <v>11.9</v>
          </cell>
          <cell r="G207">
            <v>5</v>
          </cell>
        </row>
        <row r="208">
          <cell r="D208" t="str">
            <v>FLAT BAR90*19KG</v>
          </cell>
          <cell r="E208" t="str">
            <v>90*19</v>
          </cell>
          <cell r="F208">
            <v>13.4</v>
          </cell>
          <cell r="G208">
            <v>5</v>
          </cell>
        </row>
        <row r="209">
          <cell r="D209" t="str">
            <v>FLAT BAR100*19KG</v>
          </cell>
          <cell r="E209" t="str">
            <v>100*19</v>
          </cell>
          <cell r="F209">
            <v>14.9</v>
          </cell>
          <cell r="G209">
            <v>5</v>
          </cell>
        </row>
        <row r="210">
          <cell r="D210" t="str">
            <v>FLAT BAR110*19KG</v>
          </cell>
          <cell r="E210" t="str">
            <v>110*19</v>
          </cell>
          <cell r="F210">
            <v>16.399999999999999</v>
          </cell>
          <cell r="G210">
            <v>5</v>
          </cell>
        </row>
        <row r="211">
          <cell r="D211" t="str">
            <v>FLAT BAR125*19KG</v>
          </cell>
          <cell r="E211" t="str">
            <v>125*19</v>
          </cell>
          <cell r="F211">
            <v>18.600000000000001</v>
          </cell>
          <cell r="G211">
            <v>5</v>
          </cell>
        </row>
        <row r="212">
          <cell r="D212" t="str">
            <v>FLAT BAR150*19KG</v>
          </cell>
          <cell r="E212" t="str">
            <v>150*19</v>
          </cell>
          <cell r="F212">
            <v>22.4</v>
          </cell>
          <cell r="G212">
            <v>5</v>
          </cell>
        </row>
        <row r="213">
          <cell r="D213" t="str">
            <v>FLAT BAR160*19KG</v>
          </cell>
          <cell r="E213" t="str">
            <v>160*19</v>
          </cell>
          <cell r="F213">
            <v>23.9</v>
          </cell>
          <cell r="G213">
            <v>5</v>
          </cell>
        </row>
        <row r="214">
          <cell r="D214" t="str">
            <v>FLAT BAR165*19KG</v>
          </cell>
          <cell r="E214" t="str">
            <v>165*19</v>
          </cell>
          <cell r="F214">
            <v>24.6</v>
          </cell>
          <cell r="G214">
            <v>5</v>
          </cell>
        </row>
        <row r="215">
          <cell r="D215" t="str">
            <v>FLAT BAR170*19KG</v>
          </cell>
          <cell r="E215" t="str">
            <v>170*19</v>
          </cell>
          <cell r="F215">
            <v>25.4</v>
          </cell>
          <cell r="G215">
            <v>5</v>
          </cell>
        </row>
        <row r="216">
          <cell r="D216" t="str">
            <v>FLAT BAR175*19KG</v>
          </cell>
          <cell r="E216" t="str">
            <v>175*19</v>
          </cell>
          <cell r="F216">
            <v>26.1</v>
          </cell>
          <cell r="G216">
            <v>5</v>
          </cell>
        </row>
        <row r="217">
          <cell r="D217" t="str">
            <v>FLAT BAR180*19KG</v>
          </cell>
          <cell r="E217" t="str">
            <v>180*19</v>
          </cell>
          <cell r="F217">
            <v>26.8</v>
          </cell>
          <cell r="G217">
            <v>5</v>
          </cell>
        </row>
        <row r="218">
          <cell r="D218" t="str">
            <v>FLAT BAR190*19KG</v>
          </cell>
          <cell r="E218" t="str">
            <v>190*19</v>
          </cell>
          <cell r="F218">
            <v>28.3</v>
          </cell>
          <cell r="G218">
            <v>5</v>
          </cell>
        </row>
        <row r="219">
          <cell r="D219" t="str">
            <v>FLAT BAR200*19KG</v>
          </cell>
          <cell r="E219" t="str">
            <v>200*19</v>
          </cell>
          <cell r="F219">
            <v>29.8</v>
          </cell>
          <cell r="G219">
            <v>5</v>
          </cell>
        </row>
        <row r="220">
          <cell r="D220" t="str">
            <v>FLAT BAR250*19KG</v>
          </cell>
          <cell r="E220" t="str">
            <v>250*19</v>
          </cell>
          <cell r="F220">
            <v>37.299999999999997</v>
          </cell>
          <cell r="G220">
            <v>5</v>
          </cell>
        </row>
        <row r="221">
          <cell r="D221" t="str">
            <v>FLAT BAR300*19KG</v>
          </cell>
          <cell r="E221" t="str">
            <v>300*19</v>
          </cell>
          <cell r="F221">
            <v>44.7</v>
          </cell>
          <cell r="G221">
            <v>5</v>
          </cell>
        </row>
        <row r="222">
          <cell r="D222" t="str">
            <v>FLAT BAR350*19KG</v>
          </cell>
          <cell r="E222" t="str">
            <v>350*19</v>
          </cell>
          <cell r="F222">
            <v>52.2</v>
          </cell>
          <cell r="G222">
            <v>5</v>
          </cell>
        </row>
        <row r="223">
          <cell r="D223" t="str">
            <v>FLAT BAR400*19KG</v>
          </cell>
          <cell r="E223" t="str">
            <v>400*19</v>
          </cell>
          <cell r="F223">
            <v>59.7</v>
          </cell>
          <cell r="G223">
            <v>5</v>
          </cell>
        </row>
        <row r="224">
          <cell r="D224" t="str">
            <v>FLAT BAR160*22KG</v>
          </cell>
          <cell r="E224" t="str">
            <v>160*22</v>
          </cell>
          <cell r="F224">
            <v>27.6</v>
          </cell>
          <cell r="G224">
            <v>5</v>
          </cell>
        </row>
        <row r="225">
          <cell r="D225" t="str">
            <v>FLAT BAR165*22KG</v>
          </cell>
          <cell r="E225" t="str">
            <v>165*22</v>
          </cell>
          <cell r="F225">
            <v>28.5</v>
          </cell>
          <cell r="G225">
            <v>5</v>
          </cell>
        </row>
        <row r="226">
          <cell r="D226" t="str">
            <v>FLAT BAR170*22KG</v>
          </cell>
          <cell r="E226" t="str">
            <v>170*22</v>
          </cell>
          <cell r="F226">
            <v>29.4</v>
          </cell>
          <cell r="G226">
            <v>5</v>
          </cell>
        </row>
        <row r="227">
          <cell r="D227" t="str">
            <v>FLAT BAR175*22KG</v>
          </cell>
          <cell r="E227" t="str">
            <v>175*22</v>
          </cell>
          <cell r="F227">
            <v>30.2</v>
          </cell>
          <cell r="G227">
            <v>5</v>
          </cell>
        </row>
        <row r="228">
          <cell r="D228" t="str">
            <v>FLAT BAR180*22KG</v>
          </cell>
          <cell r="E228" t="str">
            <v>180*22</v>
          </cell>
          <cell r="F228">
            <v>31.1</v>
          </cell>
          <cell r="G228">
            <v>5</v>
          </cell>
        </row>
        <row r="229">
          <cell r="D229" t="str">
            <v>FLAT BAR190*22KG</v>
          </cell>
          <cell r="E229" t="str">
            <v>190*22</v>
          </cell>
          <cell r="F229">
            <v>32.799999999999997</v>
          </cell>
          <cell r="G229">
            <v>5</v>
          </cell>
        </row>
        <row r="230">
          <cell r="D230" t="str">
            <v>FLAT BAR200*22KG</v>
          </cell>
          <cell r="E230" t="str">
            <v>200*22</v>
          </cell>
          <cell r="F230">
            <v>34.5</v>
          </cell>
          <cell r="G230">
            <v>5</v>
          </cell>
        </row>
        <row r="231">
          <cell r="D231" t="str">
            <v>FLAT BAR250*22KG</v>
          </cell>
          <cell r="E231" t="str">
            <v>250*22</v>
          </cell>
          <cell r="F231">
            <v>43.2</v>
          </cell>
          <cell r="G231">
            <v>5</v>
          </cell>
        </row>
        <row r="232">
          <cell r="D232" t="str">
            <v>FLAT BAR300*22KG</v>
          </cell>
          <cell r="E232" t="str">
            <v>300*22</v>
          </cell>
          <cell r="F232">
            <v>51.8</v>
          </cell>
          <cell r="G232">
            <v>5</v>
          </cell>
        </row>
        <row r="233">
          <cell r="D233" t="str">
            <v>FLAT BAR350*22KG</v>
          </cell>
          <cell r="E233" t="str">
            <v>350*22</v>
          </cell>
          <cell r="F233">
            <v>60.4</v>
          </cell>
          <cell r="G233">
            <v>5</v>
          </cell>
        </row>
        <row r="234">
          <cell r="D234" t="str">
            <v>FLAT BAR400*22KG</v>
          </cell>
          <cell r="E234" t="str">
            <v>400*22</v>
          </cell>
          <cell r="F234">
            <v>69.099999999999994</v>
          </cell>
          <cell r="G234">
            <v>5</v>
          </cell>
        </row>
        <row r="235">
          <cell r="D235" t="str">
            <v>FLAT BAR160*25KG</v>
          </cell>
          <cell r="E235" t="str">
            <v>160*25</v>
          </cell>
          <cell r="F235">
            <v>31.4</v>
          </cell>
          <cell r="G235">
            <v>5</v>
          </cell>
        </row>
        <row r="236">
          <cell r="D236" t="str">
            <v>FLAT BAR165*25KG</v>
          </cell>
          <cell r="E236" t="str">
            <v>165*25</v>
          </cell>
          <cell r="F236">
            <v>32.4</v>
          </cell>
          <cell r="G236">
            <v>5</v>
          </cell>
        </row>
        <row r="237">
          <cell r="D237" t="str">
            <v>FLAT BAR170*25KG</v>
          </cell>
          <cell r="E237" t="str">
            <v>170*25</v>
          </cell>
          <cell r="F237">
            <v>33.4</v>
          </cell>
          <cell r="G237">
            <v>5</v>
          </cell>
        </row>
        <row r="238">
          <cell r="D238" t="str">
            <v>FLAT BAR175*25KG</v>
          </cell>
          <cell r="E238" t="str">
            <v>175*25</v>
          </cell>
          <cell r="F238">
            <v>34.299999999999997</v>
          </cell>
          <cell r="G238">
            <v>5</v>
          </cell>
        </row>
        <row r="239">
          <cell r="D239" t="str">
            <v>FLAT BAR180*25KG</v>
          </cell>
          <cell r="E239" t="str">
            <v>180*25</v>
          </cell>
          <cell r="F239">
            <v>35.299999999999997</v>
          </cell>
          <cell r="G239">
            <v>5</v>
          </cell>
        </row>
        <row r="240">
          <cell r="D240" t="str">
            <v>FLAT BAR190*25KG</v>
          </cell>
          <cell r="E240" t="str">
            <v>190*25</v>
          </cell>
          <cell r="F240">
            <v>37.299999999999997</v>
          </cell>
          <cell r="G240">
            <v>5</v>
          </cell>
        </row>
        <row r="241">
          <cell r="D241" t="str">
            <v>FLAT BAR200*25KG</v>
          </cell>
          <cell r="E241" t="str">
            <v>200*25</v>
          </cell>
          <cell r="F241">
            <v>39.200000000000003</v>
          </cell>
          <cell r="G241">
            <v>5</v>
          </cell>
        </row>
        <row r="242">
          <cell r="D242" t="str">
            <v>FLAT BAR250*25KG</v>
          </cell>
          <cell r="E242" t="str">
            <v>250*25</v>
          </cell>
          <cell r="F242">
            <v>49.1</v>
          </cell>
          <cell r="G242">
            <v>5</v>
          </cell>
        </row>
        <row r="243">
          <cell r="D243" t="str">
            <v>FLAT BAR300*25KG</v>
          </cell>
          <cell r="E243" t="str">
            <v>300*25</v>
          </cell>
          <cell r="F243">
            <v>58.9</v>
          </cell>
          <cell r="G243">
            <v>5</v>
          </cell>
        </row>
        <row r="244">
          <cell r="D244" t="str">
            <v>FLAT BAR350*25KG</v>
          </cell>
          <cell r="E244" t="str">
            <v>350*25</v>
          </cell>
          <cell r="F244">
            <v>68.7</v>
          </cell>
          <cell r="G244">
            <v>5</v>
          </cell>
        </row>
        <row r="245">
          <cell r="D245" t="str">
            <v>FLAT BAR400*25KG</v>
          </cell>
          <cell r="E245" t="str">
            <v>400*25</v>
          </cell>
          <cell r="F245">
            <v>78.5</v>
          </cell>
          <cell r="G245">
            <v>5</v>
          </cell>
        </row>
        <row r="246">
          <cell r="D246" t="str">
            <v>FLAT BAR160*28KG</v>
          </cell>
          <cell r="E246" t="str">
            <v>160*28</v>
          </cell>
          <cell r="F246">
            <v>35.200000000000003</v>
          </cell>
          <cell r="G246">
            <v>5</v>
          </cell>
        </row>
        <row r="247">
          <cell r="D247" t="str">
            <v>FLAT BAR165*28KG</v>
          </cell>
          <cell r="E247" t="str">
            <v>165*28</v>
          </cell>
          <cell r="F247">
            <v>36.299999999999997</v>
          </cell>
          <cell r="G247">
            <v>5</v>
          </cell>
        </row>
        <row r="248">
          <cell r="D248" t="str">
            <v>FLAT BAR170*28KG</v>
          </cell>
          <cell r="E248" t="str">
            <v>170*28</v>
          </cell>
          <cell r="F248">
            <v>37.4</v>
          </cell>
          <cell r="G248">
            <v>5</v>
          </cell>
        </row>
        <row r="249">
          <cell r="D249" t="str">
            <v>FLAT BAR175*28KG</v>
          </cell>
          <cell r="E249" t="str">
            <v>175*28</v>
          </cell>
          <cell r="F249">
            <v>38.5</v>
          </cell>
          <cell r="G249">
            <v>5</v>
          </cell>
        </row>
        <row r="250">
          <cell r="D250" t="str">
            <v>FLAT BAR180*28KG</v>
          </cell>
          <cell r="E250" t="str">
            <v>180*28</v>
          </cell>
          <cell r="F250">
            <v>39.6</v>
          </cell>
          <cell r="G250">
            <v>5</v>
          </cell>
        </row>
        <row r="251">
          <cell r="D251" t="str">
            <v>FLAT BAR190*28KG</v>
          </cell>
          <cell r="E251" t="str">
            <v>190*28</v>
          </cell>
          <cell r="F251">
            <v>41.8</v>
          </cell>
          <cell r="G251">
            <v>5</v>
          </cell>
        </row>
        <row r="252">
          <cell r="D252" t="str">
            <v>FLAT BAR200*28KG</v>
          </cell>
          <cell r="E252" t="str">
            <v>200*28</v>
          </cell>
          <cell r="F252">
            <v>44</v>
          </cell>
          <cell r="G252">
            <v>5</v>
          </cell>
        </row>
        <row r="253">
          <cell r="D253" t="str">
            <v>FLAT BAR250*28KG</v>
          </cell>
          <cell r="E253" t="str">
            <v>250*28</v>
          </cell>
          <cell r="F253">
            <v>55</v>
          </cell>
          <cell r="G253">
            <v>5</v>
          </cell>
        </row>
        <row r="254">
          <cell r="D254" t="str">
            <v>FLAT BAR300*28KG</v>
          </cell>
          <cell r="E254" t="str">
            <v>300*28</v>
          </cell>
          <cell r="F254">
            <v>65.900000000000006</v>
          </cell>
          <cell r="G254">
            <v>5</v>
          </cell>
        </row>
        <row r="255">
          <cell r="D255" t="str">
            <v>FLAT BAR350*28KG</v>
          </cell>
          <cell r="E255" t="str">
            <v>350*28</v>
          </cell>
          <cell r="F255">
            <v>76.900000000000006</v>
          </cell>
          <cell r="G255">
            <v>5</v>
          </cell>
        </row>
        <row r="256">
          <cell r="D256" t="str">
            <v>FLAT BAR400*28KG</v>
          </cell>
          <cell r="E256" t="str">
            <v>400*28</v>
          </cell>
          <cell r="F256">
            <v>87.9</v>
          </cell>
          <cell r="G256">
            <v>5</v>
          </cell>
        </row>
        <row r="257">
          <cell r="D257" t="str">
            <v>FLAT BAR160*32KG</v>
          </cell>
          <cell r="E257" t="str">
            <v>160*32</v>
          </cell>
          <cell r="F257">
            <v>40.200000000000003</v>
          </cell>
          <cell r="G257">
            <v>5</v>
          </cell>
        </row>
        <row r="258">
          <cell r="D258" t="str">
            <v>FLAT BAR165*32KG</v>
          </cell>
          <cell r="E258" t="str">
            <v>165*32</v>
          </cell>
          <cell r="F258">
            <v>41.4</v>
          </cell>
          <cell r="G258">
            <v>5</v>
          </cell>
        </row>
        <row r="259">
          <cell r="D259" t="str">
            <v>FLAT BAR170*32KG</v>
          </cell>
          <cell r="E259" t="str">
            <v>170*32</v>
          </cell>
          <cell r="F259">
            <v>42.7</v>
          </cell>
          <cell r="G259">
            <v>5</v>
          </cell>
        </row>
        <row r="260">
          <cell r="D260" t="str">
            <v>FLAT BAR175*32KG</v>
          </cell>
          <cell r="E260" t="str">
            <v>175*32</v>
          </cell>
          <cell r="F260">
            <v>44</v>
          </cell>
          <cell r="G260">
            <v>5</v>
          </cell>
        </row>
        <row r="261">
          <cell r="D261" t="str">
            <v>FLAT BAR180*32KG</v>
          </cell>
          <cell r="E261" t="str">
            <v>180*32</v>
          </cell>
          <cell r="F261">
            <v>45.2</v>
          </cell>
          <cell r="G261">
            <v>5</v>
          </cell>
        </row>
        <row r="262">
          <cell r="D262" t="str">
            <v>FLAT BAR190*32KG</v>
          </cell>
          <cell r="E262" t="str">
            <v>190*32</v>
          </cell>
          <cell r="F262">
            <v>47.7</v>
          </cell>
          <cell r="G262">
            <v>5</v>
          </cell>
        </row>
        <row r="263">
          <cell r="D263" t="str">
            <v>FLAT BAR200*32KG</v>
          </cell>
          <cell r="E263" t="str">
            <v>200*32</v>
          </cell>
          <cell r="F263">
            <v>50.2</v>
          </cell>
          <cell r="G263">
            <v>5</v>
          </cell>
        </row>
        <row r="264">
          <cell r="D264" t="str">
            <v>FLAT BAR250*32KG</v>
          </cell>
          <cell r="E264" t="str">
            <v>250*32</v>
          </cell>
          <cell r="F264">
            <v>62.8</v>
          </cell>
          <cell r="G264">
            <v>5</v>
          </cell>
        </row>
        <row r="265">
          <cell r="D265" t="str">
            <v>FLAT BAR300*32KG</v>
          </cell>
          <cell r="E265" t="str">
            <v>300*32</v>
          </cell>
          <cell r="F265">
            <v>75.400000000000006</v>
          </cell>
          <cell r="G265">
            <v>5</v>
          </cell>
        </row>
        <row r="266">
          <cell r="D266" t="str">
            <v>FLAT BAR350*32KG</v>
          </cell>
          <cell r="E266" t="str">
            <v>350*32</v>
          </cell>
          <cell r="F266">
            <v>87.9</v>
          </cell>
          <cell r="G266">
            <v>5</v>
          </cell>
        </row>
        <row r="267">
          <cell r="D267" t="str">
            <v>FLAT BAR400*32KG</v>
          </cell>
          <cell r="E267" t="str">
            <v>400*32</v>
          </cell>
          <cell r="F267">
            <v>100</v>
          </cell>
          <cell r="G267">
            <v>5</v>
          </cell>
        </row>
        <row r="268">
          <cell r="D268" t="str">
            <v>FLAT BAR75*12KG</v>
          </cell>
          <cell r="E268" t="str">
            <v>75*12</v>
          </cell>
          <cell r="F268">
            <v>7.06</v>
          </cell>
          <cell r="G268">
            <v>5</v>
          </cell>
        </row>
        <row r="270">
          <cell r="D270" t="str">
            <v xml:space="preserve">CHECKED PLATESS275, </v>
          </cell>
          <cell r="E270" t="str">
            <v>무늬판</v>
          </cell>
          <cell r="F270" t="str">
            <v>단위중량(kg/m)</v>
          </cell>
          <cell r="G270" t="str">
            <v>KG</v>
          </cell>
        </row>
        <row r="271">
          <cell r="D271" t="str">
            <v>CHECKED PLATESS275, 3.2tKG</v>
          </cell>
          <cell r="E271" t="str">
            <v>3.2t</v>
          </cell>
          <cell r="F271">
            <v>26.8</v>
          </cell>
          <cell r="G271">
            <v>10</v>
          </cell>
        </row>
        <row r="272">
          <cell r="D272" t="str">
            <v>CHECKED PLATESS275, 4.5tKG</v>
          </cell>
          <cell r="E272" t="str">
            <v>4.5t</v>
          </cell>
          <cell r="F272">
            <v>37</v>
          </cell>
          <cell r="G272">
            <v>10</v>
          </cell>
        </row>
        <row r="274">
          <cell r="D274" t="str">
            <v>ANGLE</v>
          </cell>
          <cell r="E274" t="str">
            <v>ANGLE(ㄱ형강)</v>
          </cell>
          <cell r="F274" t="str">
            <v>단위중량(kg/m)</v>
          </cell>
          <cell r="G274" t="str">
            <v>KG</v>
          </cell>
        </row>
        <row r="275">
          <cell r="D275" t="str">
            <v>ANGLE25*25*3KG</v>
          </cell>
          <cell r="E275" t="str">
            <v>25*25*3</v>
          </cell>
          <cell r="F275">
            <v>1.1200000000000001</v>
          </cell>
          <cell r="G275">
            <v>5</v>
          </cell>
        </row>
        <row r="276">
          <cell r="D276" t="str">
            <v>ANGLE30*30*3KG</v>
          </cell>
          <cell r="E276" t="str">
            <v>30*30*3</v>
          </cell>
          <cell r="F276">
            <v>1.36</v>
          </cell>
          <cell r="G276">
            <v>5</v>
          </cell>
        </row>
        <row r="277">
          <cell r="D277" t="str">
            <v>ANGLE40*40*5KG</v>
          </cell>
          <cell r="E277" t="str">
            <v>40*40*5</v>
          </cell>
          <cell r="F277">
            <v>2.95</v>
          </cell>
          <cell r="G277">
            <v>5</v>
          </cell>
        </row>
        <row r="278">
          <cell r="D278" t="str">
            <v>ANGLE45*45*4KG</v>
          </cell>
          <cell r="E278" t="str">
            <v>45*45*4</v>
          </cell>
          <cell r="F278">
            <v>2.74</v>
          </cell>
          <cell r="G278">
            <v>5</v>
          </cell>
        </row>
        <row r="279">
          <cell r="D279" t="str">
            <v>ANGLE45*45*5KG</v>
          </cell>
          <cell r="E279" t="str">
            <v>45*45*5</v>
          </cell>
          <cell r="F279">
            <v>3.38</v>
          </cell>
          <cell r="G279">
            <v>5</v>
          </cell>
        </row>
        <row r="280">
          <cell r="D280" t="str">
            <v>ANGLE50*50*4KG</v>
          </cell>
          <cell r="E280" t="str">
            <v>50*50*4</v>
          </cell>
          <cell r="F280">
            <v>3.06</v>
          </cell>
          <cell r="G280">
            <v>5</v>
          </cell>
        </row>
        <row r="281">
          <cell r="D281" t="str">
            <v>ANGLE50*50*5KG</v>
          </cell>
          <cell r="E281" t="str">
            <v>50*50*5</v>
          </cell>
          <cell r="F281">
            <v>3.77</v>
          </cell>
          <cell r="G281">
            <v>5</v>
          </cell>
        </row>
        <row r="282">
          <cell r="D282" t="str">
            <v>ANGLE50*50*6KG</v>
          </cell>
          <cell r="E282" t="str">
            <v>50*50*6</v>
          </cell>
          <cell r="F282">
            <v>4.43</v>
          </cell>
          <cell r="G282">
            <v>5</v>
          </cell>
        </row>
        <row r="283">
          <cell r="D283" t="str">
            <v>ANGLE60*60*4KG</v>
          </cell>
          <cell r="E283" t="str">
            <v>60*60*4</v>
          </cell>
          <cell r="F283">
            <v>3.68</v>
          </cell>
          <cell r="G283">
            <v>5</v>
          </cell>
        </row>
        <row r="284">
          <cell r="D284" t="str">
            <v>ANGLE60*60*5KG</v>
          </cell>
          <cell r="E284" t="str">
            <v>60*60*5</v>
          </cell>
          <cell r="F284">
            <v>4.55</v>
          </cell>
          <cell r="G284">
            <v>5</v>
          </cell>
        </row>
        <row r="285">
          <cell r="D285" t="str">
            <v>ANGLE60*60*6KG</v>
          </cell>
          <cell r="E285" t="str">
            <v>60*60*6</v>
          </cell>
          <cell r="F285">
            <v>5.37</v>
          </cell>
          <cell r="G285">
            <v>5</v>
          </cell>
        </row>
        <row r="286">
          <cell r="D286" t="str">
            <v>ANGLE65*65*5KG</v>
          </cell>
          <cell r="E286" t="str">
            <v>65*65*5</v>
          </cell>
          <cell r="F286">
            <v>5</v>
          </cell>
          <cell r="G286">
            <v>5</v>
          </cell>
        </row>
        <row r="287">
          <cell r="D287" t="str">
            <v>ANGLE65*65*6KG</v>
          </cell>
          <cell r="E287" t="str">
            <v>65*65*6</v>
          </cell>
          <cell r="F287">
            <v>5.91</v>
          </cell>
          <cell r="G287">
            <v>5</v>
          </cell>
        </row>
        <row r="288">
          <cell r="D288" t="str">
            <v>ANGLE65*65*8KG</v>
          </cell>
          <cell r="E288" t="str">
            <v>65*65*8</v>
          </cell>
          <cell r="F288">
            <v>7.66</v>
          </cell>
          <cell r="G288">
            <v>5</v>
          </cell>
        </row>
        <row r="289">
          <cell r="D289" t="str">
            <v>ANGLE70*70*6KG</v>
          </cell>
          <cell r="E289" t="str">
            <v>70*70*6</v>
          </cell>
          <cell r="F289">
            <v>6.38</v>
          </cell>
          <cell r="G289">
            <v>5</v>
          </cell>
        </row>
        <row r="290">
          <cell r="D290" t="str">
            <v>ANGLE75*75*6KG</v>
          </cell>
          <cell r="E290" t="str">
            <v>75*75*6</v>
          </cell>
          <cell r="F290">
            <v>6.85</v>
          </cell>
          <cell r="G290">
            <v>5</v>
          </cell>
        </row>
        <row r="291">
          <cell r="D291" t="str">
            <v>ANGLE75*75*9KG</v>
          </cell>
          <cell r="E291" t="str">
            <v>75*75*9</v>
          </cell>
          <cell r="F291">
            <v>9.9600000000000009</v>
          </cell>
          <cell r="G291">
            <v>5</v>
          </cell>
        </row>
        <row r="292">
          <cell r="D292" t="str">
            <v>ANGLE75*75*12KG</v>
          </cell>
          <cell r="E292" t="str">
            <v>75*75*12</v>
          </cell>
          <cell r="F292">
            <v>13</v>
          </cell>
          <cell r="G292">
            <v>5</v>
          </cell>
        </row>
        <row r="293">
          <cell r="D293" t="str">
            <v>ANGLE80*80*6KG</v>
          </cell>
          <cell r="E293" t="str">
            <v>80*80*6</v>
          </cell>
          <cell r="F293">
            <v>7.32</v>
          </cell>
          <cell r="G293">
            <v>5</v>
          </cell>
        </row>
        <row r="294">
          <cell r="D294" t="str">
            <v>ANGLE80*80*7KG</v>
          </cell>
          <cell r="E294" t="str">
            <v>80*80*7</v>
          </cell>
          <cell r="F294">
            <v>8.48</v>
          </cell>
          <cell r="G294">
            <v>5</v>
          </cell>
        </row>
        <row r="295">
          <cell r="D295" t="str">
            <v>ANGLE90*90*6KG</v>
          </cell>
          <cell r="E295" t="str">
            <v>90*90*6</v>
          </cell>
          <cell r="F295">
            <v>8.2799999999999994</v>
          </cell>
          <cell r="G295">
            <v>5</v>
          </cell>
        </row>
        <row r="296">
          <cell r="D296" t="str">
            <v>ANGLE90*90*7KG</v>
          </cell>
          <cell r="E296" t="str">
            <v>90*90*7</v>
          </cell>
          <cell r="F296">
            <v>9.59</v>
          </cell>
          <cell r="G296">
            <v>5</v>
          </cell>
        </row>
        <row r="297">
          <cell r="D297" t="str">
            <v>ANGLE90*90*8KG</v>
          </cell>
          <cell r="E297" t="str">
            <v>90*90*8</v>
          </cell>
          <cell r="F297">
            <v>10.8</v>
          </cell>
          <cell r="G297">
            <v>5</v>
          </cell>
        </row>
        <row r="298">
          <cell r="D298" t="str">
            <v>ANGLE90*90*9KG</v>
          </cell>
          <cell r="E298" t="str">
            <v>90*90*9</v>
          </cell>
          <cell r="F298">
            <v>12.1</v>
          </cell>
          <cell r="G298">
            <v>5</v>
          </cell>
        </row>
        <row r="299">
          <cell r="D299" t="str">
            <v>ANGLE90*90*10KG</v>
          </cell>
          <cell r="E299" t="str">
            <v>90*90*10</v>
          </cell>
          <cell r="F299">
            <v>13.3</v>
          </cell>
          <cell r="G299">
            <v>5</v>
          </cell>
        </row>
        <row r="300">
          <cell r="D300" t="str">
            <v>ANGLE90*90*13KG</v>
          </cell>
          <cell r="E300" t="str">
            <v>90*90*13</v>
          </cell>
          <cell r="F300">
            <v>17</v>
          </cell>
          <cell r="G300">
            <v>5</v>
          </cell>
        </row>
        <row r="301">
          <cell r="D301" t="str">
            <v>ANGLE100*100*7KG</v>
          </cell>
          <cell r="E301" t="str">
            <v>100*100*7</v>
          </cell>
          <cell r="F301">
            <v>10.7</v>
          </cell>
          <cell r="G301">
            <v>7</v>
          </cell>
        </row>
        <row r="302">
          <cell r="D302" t="str">
            <v>ANGLE100*100*8KG</v>
          </cell>
          <cell r="E302" t="str">
            <v>100*100*8</v>
          </cell>
          <cell r="F302">
            <v>12.06</v>
          </cell>
          <cell r="G302">
            <v>7</v>
          </cell>
        </row>
        <row r="303">
          <cell r="D303" t="str">
            <v>ANGLE100*100*10KG</v>
          </cell>
          <cell r="E303" t="str">
            <v>100*100*10</v>
          </cell>
          <cell r="F303">
            <v>14.9</v>
          </cell>
          <cell r="G303">
            <v>7</v>
          </cell>
        </row>
        <row r="304">
          <cell r="D304" t="str">
            <v>ANGLE100*100*13KG</v>
          </cell>
          <cell r="E304" t="str">
            <v>100*100*13</v>
          </cell>
          <cell r="F304">
            <v>19.100000000000001</v>
          </cell>
          <cell r="G304">
            <v>7</v>
          </cell>
        </row>
        <row r="305">
          <cell r="D305" t="str">
            <v>ANGLE120*120*8KG</v>
          </cell>
          <cell r="E305" t="str">
            <v>120*120*8</v>
          </cell>
          <cell r="F305">
            <v>14.7</v>
          </cell>
          <cell r="G305">
            <v>7</v>
          </cell>
        </row>
        <row r="306">
          <cell r="D306" t="str">
            <v>ANGLE130*130*9KG</v>
          </cell>
          <cell r="E306" t="str">
            <v>130*130*9</v>
          </cell>
          <cell r="F306">
            <v>17.899999999999999</v>
          </cell>
          <cell r="G306">
            <v>7</v>
          </cell>
        </row>
        <row r="307">
          <cell r="D307" t="str">
            <v>ANGLE130*130*10KG</v>
          </cell>
          <cell r="E307" t="str">
            <v>130*130*10</v>
          </cell>
          <cell r="F307">
            <v>19.75</v>
          </cell>
          <cell r="G307">
            <v>7</v>
          </cell>
        </row>
        <row r="308">
          <cell r="D308" t="str">
            <v>ANGLE130*130*12KG</v>
          </cell>
          <cell r="E308" t="str">
            <v>130*130*12</v>
          </cell>
          <cell r="F308">
            <v>23.4</v>
          </cell>
          <cell r="G308">
            <v>7</v>
          </cell>
        </row>
        <row r="309">
          <cell r="D309" t="str">
            <v>ANGLE130*130*15KG</v>
          </cell>
          <cell r="E309" t="str">
            <v>130*130*15</v>
          </cell>
          <cell r="F309">
            <v>28.8</v>
          </cell>
          <cell r="G309">
            <v>7</v>
          </cell>
        </row>
        <row r="310">
          <cell r="D310" t="str">
            <v>ANGLE150*150*10KG</v>
          </cell>
          <cell r="E310" t="str">
            <v>150*150*10</v>
          </cell>
          <cell r="F310">
            <v>22.9</v>
          </cell>
          <cell r="G310">
            <v>7</v>
          </cell>
        </row>
        <row r="311">
          <cell r="D311" t="str">
            <v>ANGLE150*150*12KG</v>
          </cell>
          <cell r="E311" t="str">
            <v>150*150*12</v>
          </cell>
          <cell r="F311">
            <v>27.3</v>
          </cell>
          <cell r="G311">
            <v>7</v>
          </cell>
        </row>
        <row r="312">
          <cell r="D312" t="str">
            <v>ANGLE150*150*15KG</v>
          </cell>
          <cell r="E312" t="str">
            <v>150*150*15</v>
          </cell>
          <cell r="F312">
            <v>33.6</v>
          </cell>
          <cell r="G312">
            <v>7</v>
          </cell>
        </row>
        <row r="313">
          <cell r="D313" t="str">
            <v>ANGLE150*150*19KG</v>
          </cell>
          <cell r="E313" t="str">
            <v>150*150*19</v>
          </cell>
          <cell r="F313">
            <v>41.9</v>
          </cell>
          <cell r="G313">
            <v>7</v>
          </cell>
        </row>
        <row r="314">
          <cell r="D314" t="str">
            <v>ANGLE175*175*12KG</v>
          </cell>
          <cell r="E314" t="str">
            <v>175*175*12</v>
          </cell>
          <cell r="F314">
            <v>31.8</v>
          </cell>
          <cell r="G314">
            <v>7</v>
          </cell>
        </row>
        <row r="315">
          <cell r="D315" t="str">
            <v>ANGLE175*175*15KG</v>
          </cell>
          <cell r="E315" t="str">
            <v>175*175*15</v>
          </cell>
          <cell r="F315">
            <v>39.4</v>
          </cell>
          <cell r="G315">
            <v>7</v>
          </cell>
        </row>
        <row r="316">
          <cell r="D316" t="str">
            <v>ANGLE200*200*15KG</v>
          </cell>
          <cell r="E316" t="str">
            <v>200*200*15</v>
          </cell>
          <cell r="F316">
            <v>45.3</v>
          </cell>
          <cell r="G316">
            <v>7</v>
          </cell>
        </row>
        <row r="317">
          <cell r="D317" t="str">
            <v>ANGLE200*200*20KG</v>
          </cell>
          <cell r="E317" t="str">
            <v>200*200*20</v>
          </cell>
          <cell r="F317">
            <v>59.7</v>
          </cell>
          <cell r="G317">
            <v>7</v>
          </cell>
        </row>
        <row r="318">
          <cell r="D318" t="str">
            <v>ANGLE200*200*25KG</v>
          </cell>
          <cell r="E318" t="str">
            <v>200*200*25</v>
          </cell>
          <cell r="F318">
            <v>73.599999999999994</v>
          </cell>
          <cell r="G318">
            <v>7</v>
          </cell>
        </row>
        <row r="319">
          <cell r="D319" t="str">
            <v>ANGLE250*250*25KG</v>
          </cell>
          <cell r="E319" t="str">
            <v>250*250*25</v>
          </cell>
          <cell r="F319">
            <v>93.7</v>
          </cell>
          <cell r="G319">
            <v>7</v>
          </cell>
        </row>
        <row r="320">
          <cell r="D320" t="str">
            <v>ANGLE250*250*35KG</v>
          </cell>
          <cell r="E320" t="str">
            <v>250*250*35</v>
          </cell>
          <cell r="F320">
            <v>128</v>
          </cell>
          <cell r="G320">
            <v>7</v>
          </cell>
        </row>
        <row r="321">
          <cell r="D321" t="str">
            <v>ANGLE100*75*7KG</v>
          </cell>
          <cell r="E321" t="str">
            <v>100*75*7</v>
          </cell>
          <cell r="F321">
            <v>9.32</v>
          </cell>
          <cell r="G321">
            <v>7</v>
          </cell>
        </row>
        <row r="322">
          <cell r="D322" t="str">
            <v>ANGLE100*75*10KG</v>
          </cell>
          <cell r="E322" t="str">
            <v>100*75*10</v>
          </cell>
          <cell r="F322">
            <v>13</v>
          </cell>
          <cell r="G322">
            <v>7</v>
          </cell>
        </row>
        <row r="323">
          <cell r="D323" t="str">
            <v>ANGLE125*75*7KG</v>
          </cell>
          <cell r="E323" t="str">
            <v>125*75*7</v>
          </cell>
          <cell r="F323">
            <v>10.7</v>
          </cell>
          <cell r="G323">
            <v>7</v>
          </cell>
        </row>
        <row r="324">
          <cell r="D324" t="str">
            <v>ANGLE125*75*10KG</v>
          </cell>
          <cell r="E324" t="str">
            <v>125*75*10</v>
          </cell>
          <cell r="F324">
            <v>14.9</v>
          </cell>
          <cell r="G324">
            <v>7</v>
          </cell>
        </row>
        <row r="325">
          <cell r="D325" t="str">
            <v>ANGLE150*90*9KG</v>
          </cell>
          <cell r="E325" t="str">
            <v>150*90*9</v>
          </cell>
          <cell r="F325">
            <v>16.399999999999999</v>
          </cell>
          <cell r="G325">
            <v>7</v>
          </cell>
        </row>
        <row r="326">
          <cell r="D326" t="str">
            <v>ANGLE150*90*12KG</v>
          </cell>
          <cell r="E326" t="str">
            <v>150*90*12</v>
          </cell>
          <cell r="F326">
            <v>21.5</v>
          </cell>
          <cell r="G326">
            <v>7</v>
          </cell>
        </row>
        <row r="327">
          <cell r="D327" t="str">
            <v>ANGLE200*90*9KG</v>
          </cell>
          <cell r="E327" t="str">
            <v>200*90*9</v>
          </cell>
          <cell r="F327">
            <v>23.3</v>
          </cell>
          <cell r="G327">
            <v>7</v>
          </cell>
        </row>
        <row r="328">
          <cell r="D328" t="str">
            <v>ANGLE250*90*10KG</v>
          </cell>
          <cell r="E328" t="str">
            <v>250*90*10</v>
          </cell>
          <cell r="F328">
            <v>29.4</v>
          </cell>
          <cell r="G328">
            <v>7</v>
          </cell>
        </row>
        <row r="329">
          <cell r="D329" t="str">
            <v>ANGLE250*90*12KG</v>
          </cell>
          <cell r="E329" t="str">
            <v>250*90*12</v>
          </cell>
          <cell r="F329">
            <v>33.700000000000003</v>
          </cell>
          <cell r="G329">
            <v>7</v>
          </cell>
        </row>
        <row r="330">
          <cell r="D330" t="str">
            <v>ANGLE300*90*11KG</v>
          </cell>
          <cell r="E330" t="str">
            <v>300*90*11</v>
          </cell>
          <cell r="F330">
            <v>36.299999999999997</v>
          </cell>
          <cell r="G330">
            <v>7</v>
          </cell>
        </row>
        <row r="331">
          <cell r="D331" t="str">
            <v>ANGLE300*90*13KG</v>
          </cell>
          <cell r="E331" t="str">
            <v>300*90*13</v>
          </cell>
          <cell r="F331">
            <v>41.3</v>
          </cell>
          <cell r="G331">
            <v>7</v>
          </cell>
        </row>
        <row r="332">
          <cell r="D332" t="str">
            <v>ANGLE350*100*12KG</v>
          </cell>
          <cell r="E332" t="str">
            <v>350*100*12</v>
          </cell>
          <cell r="F332">
            <v>45.3</v>
          </cell>
          <cell r="G332">
            <v>7</v>
          </cell>
        </row>
        <row r="333">
          <cell r="D333" t="str">
            <v>ANGLE400*100*13KG</v>
          </cell>
          <cell r="E333" t="str">
            <v>400*100*13</v>
          </cell>
          <cell r="F333">
            <v>53.8</v>
          </cell>
          <cell r="G333">
            <v>7</v>
          </cell>
        </row>
        <row r="334">
          <cell r="D334" t="str">
            <v>ANGLE450*125*11.5KG</v>
          </cell>
          <cell r="E334" t="str">
            <v>450*125*11.5</v>
          </cell>
          <cell r="F334">
            <v>57.4</v>
          </cell>
          <cell r="G334">
            <v>7</v>
          </cell>
        </row>
        <row r="336">
          <cell r="D336" t="str">
            <v xml:space="preserve">PIPESPP, </v>
          </cell>
          <cell r="E336" t="str">
            <v>PIPE(파이프)</v>
          </cell>
          <cell r="F336" t="str">
            <v>단위중량(kg/m)</v>
          </cell>
          <cell r="G336" t="str">
            <v>KG</v>
          </cell>
        </row>
        <row r="337">
          <cell r="D337" t="str">
            <v>PIPESPP, 15AKG</v>
          </cell>
          <cell r="E337" t="str">
            <v>15A</v>
          </cell>
          <cell r="F337">
            <v>1.25</v>
          </cell>
          <cell r="G337">
            <v>5</v>
          </cell>
        </row>
        <row r="338">
          <cell r="D338" t="str">
            <v>PIPESPP, 20AKG</v>
          </cell>
          <cell r="E338" t="str">
            <v>20A</v>
          </cell>
          <cell r="F338">
            <v>1.6</v>
          </cell>
          <cell r="G338">
            <v>5</v>
          </cell>
        </row>
        <row r="339">
          <cell r="D339" t="str">
            <v>PIPESPP, 25AKG</v>
          </cell>
          <cell r="E339" t="str">
            <v>25A</v>
          </cell>
          <cell r="F339">
            <v>2.4500000000000002</v>
          </cell>
          <cell r="G339">
            <v>5</v>
          </cell>
        </row>
        <row r="340">
          <cell r="D340" t="str">
            <v>PIPESPP, 32AKG</v>
          </cell>
          <cell r="E340" t="str">
            <v>32A</v>
          </cell>
          <cell r="F340">
            <v>3.16</v>
          </cell>
          <cell r="G340">
            <v>5</v>
          </cell>
        </row>
        <row r="341">
          <cell r="D341" t="str">
            <v>PIPESPP, 40AKG</v>
          </cell>
          <cell r="E341" t="str">
            <v>40A</v>
          </cell>
          <cell r="F341">
            <v>3.63</v>
          </cell>
          <cell r="G341">
            <v>5</v>
          </cell>
        </row>
        <row r="342">
          <cell r="D342" t="str">
            <v>PIPESPP, 50AKG</v>
          </cell>
          <cell r="E342" t="str">
            <v>50A</v>
          </cell>
          <cell r="F342">
            <v>5.12</v>
          </cell>
          <cell r="G342">
            <v>5</v>
          </cell>
        </row>
        <row r="343">
          <cell r="D343" t="str">
            <v>PIPESPP, 65AKG</v>
          </cell>
          <cell r="E343" t="str">
            <v>65A</v>
          </cell>
          <cell r="F343">
            <v>6.34</v>
          </cell>
          <cell r="G343">
            <v>5</v>
          </cell>
        </row>
        <row r="344">
          <cell r="D344" t="str">
            <v>PIPESPP, 80AKG</v>
          </cell>
          <cell r="E344" t="str">
            <v>80A</v>
          </cell>
          <cell r="F344">
            <v>8.49</v>
          </cell>
          <cell r="G344">
            <v>5</v>
          </cell>
        </row>
        <row r="345">
          <cell r="D345" t="str">
            <v>PIPESPP, 90AKG</v>
          </cell>
          <cell r="E345" t="str">
            <v>90A</v>
          </cell>
          <cell r="F345">
            <v>9.74</v>
          </cell>
          <cell r="G345">
            <v>5</v>
          </cell>
        </row>
        <row r="346">
          <cell r="D346" t="str">
            <v>PIPESPP, 100AKG</v>
          </cell>
          <cell r="E346" t="str">
            <v>100A</v>
          </cell>
          <cell r="F346">
            <v>12.2</v>
          </cell>
          <cell r="G346">
            <v>5</v>
          </cell>
        </row>
        <row r="347">
          <cell r="D347" t="str">
            <v>PIPESPP, 125AKG</v>
          </cell>
          <cell r="E347" t="str">
            <v>125A</v>
          </cell>
          <cell r="F347">
            <v>16.100000000000001</v>
          </cell>
          <cell r="G347">
            <v>5</v>
          </cell>
        </row>
        <row r="348">
          <cell r="D348" t="str">
            <v>PIPESPP, 150AKG</v>
          </cell>
          <cell r="E348" t="str">
            <v>150A</v>
          </cell>
          <cell r="F348">
            <v>19.2</v>
          </cell>
          <cell r="G348">
            <v>5</v>
          </cell>
        </row>
        <row r="349">
          <cell r="D349" t="str">
            <v>PIPESPP, 200AKG</v>
          </cell>
          <cell r="E349" t="str">
            <v>200A</v>
          </cell>
          <cell r="F349">
            <v>30.4</v>
          </cell>
          <cell r="G349">
            <v>5</v>
          </cell>
        </row>
        <row r="350">
          <cell r="D350" t="str">
            <v>PIPESPP, 250AKG</v>
          </cell>
          <cell r="E350" t="str">
            <v>250A</v>
          </cell>
          <cell r="F350">
            <v>41.2</v>
          </cell>
          <cell r="G350">
            <v>5</v>
          </cell>
        </row>
        <row r="351">
          <cell r="D351" t="str">
            <v>PIPESPP, 300AKG</v>
          </cell>
          <cell r="E351" t="str">
            <v>300A</v>
          </cell>
          <cell r="F351">
            <v>53.8</v>
          </cell>
          <cell r="G351">
            <v>5</v>
          </cell>
        </row>
        <row r="352">
          <cell r="D352" t="str">
            <v>PIPESPP, 350AKG</v>
          </cell>
          <cell r="E352" t="str">
            <v>350A</v>
          </cell>
          <cell r="F352">
            <v>65.2</v>
          </cell>
          <cell r="G352">
            <v>5</v>
          </cell>
        </row>
        <row r="353">
          <cell r="D353" t="str">
            <v>PIPESPP, 400AKG</v>
          </cell>
          <cell r="E353" t="str">
            <v>400A</v>
          </cell>
          <cell r="F353">
            <v>77.599999999999994</v>
          </cell>
          <cell r="G353">
            <v>5</v>
          </cell>
        </row>
        <row r="354">
          <cell r="D354" t="str">
            <v>PIPESPP, 450AKG</v>
          </cell>
          <cell r="E354" t="str">
            <v>450A</v>
          </cell>
          <cell r="F354">
            <v>87.5</v>
          </cell>
          <cell r="G354">
            <v>5</v>
          </cell>
        </row>
        <row r="355">
          <cell r="D355" t="str">
            <v>PIPESPP, 500AKG</v>
          </cell>
          <cell r="E355" t="str">
            <v>500A</v>
          </cell>
          <cell r="F355">
            <v>97.4</v>
          </cell>
          <cell r="G355">
            <v>5</v>
          </cell>
        </row>
        <row r="356">
          <cell r="D356" t="str">
            <v>PIPESPP, 6A 40SKG</v>
          </cell>
          <cell r="E356" t="str">
            <v>6A 40S</v>
          </cell>
          <cell r="F356">
            <v>0.36899999999999999</v>
          </cell>
          <cell r="G356">
            <v>5</v>
          </cell>
        </row>
        <row r="357">
          <cell r="D357" t="str">
            <v>PIPESPP, 6A 60SKG</v>
          </cell>
          <cell r="E357" t="str">
            <v>6A 60S</v>
          </cell>
          <cell r="F357">
            <v>0.45</v>
          </cell>
          <cell r="G357">
            <v>5</v>
          </cell>
        </row>
        <row r="358">
          <cell r="D358" t="str">
            <v>PIPESPP, 6A 80SKG</v>
          </cell>
          <cell r="E358" t="str">
            <v>6A 80S</v>
          </cell>
          <cell r="F358">
            <v>0.47899999999999998</v>
          </cell>
          <cell r="G358">
            <v>5</v>
          </cell>
        </row>
        <row r="359">
          <cell r="D359" t="str">
            <v>PIPESPP, 8A 40SKG</v>
          </cell>
          <cell r="E359" t="str">
            <v>8A 40S</v>
          </cell>
          <cell r="F359">
            <v>0.629</v>
          </cell>
          <cell r="G359">
            <v>5</v>
          </cell>
        </row>
        <row r="360">
          <cell r="D360" t="str">
            <v>PIPESPP, 8A 60SKG</v>
          </cell>
          <cell r="E360" t="str">
            <v>8A 60S</v>
          </cell>
          <cell r="F360">
            <v>0.67500000000000004</v>
          </cell>
          <cell r="G360">
            <v>5</v>
          </cell>
        </row>
        <row r="361">
          <cell r="D361" t="str">
            <v>PIPESPP, 8A 80SKG</v>
          </cell>
          <cell r="E361" t="str">
            <v>8A 80S</v>
          </cell>
          <cell r="F361">
            <v>0.79900000000000004</v>
          </cell>
          <cell r="G361">
            <v>5</v>
          </cell>
        </row>
        <row r="362">
          <cell r="D362" t="str">
            <v>PIPESPP, 10A 40SKG</v>
          </cell>
          <cell r="E362" t="str">
            <v>10A 40S</v>
          </cell>
          <cell r="F362">
            <v>0.85099999999999998</v>
          </cell>
          <cell r="G362">
            <v>5</v>
          </cell>
        </row>
        <row r="363">
          <cell r="D363" t="str">
            <v>PIPESPP, 10A 60SKG</v>
          </cell>
          <cell r="E363" t="str">
            <v>10A 60S</v>
          </cell>
          <cell r="F363">
            <v>1</v>
          </cell>
          <cell r="G363">
            <v>5</v>
          </cell>
        </row>
        <row r="364">
          <cell r="D364" t="str">
            <v>PIPESPP, 10A 80SKG</v>
          </cell>
          <cell r="E364" t="str">
            <v>10A 80S</v>
          </cell>
          <cell r="F364">
            <v>1.1100000000000001</v>
          </cell>
          <cell r="G364">
            <v>5</v>
          </cell>
        </row>
        <row r="365">
          <cell r="D365" t="str">
            <v>PIPESPP, 15A 40SKG</v>
          </cell>
          <cell r="E365" t="str">
            <v>15A 40S</v>
          </cell>
          <cell r="F365">
            <v>1.31</v>
          </cell>
          <cell r="G365">
            <v>5</v>
          </cell>
        </row>
        <row r="366">
          <cell r="D366" t="str">
            <v>PIPESPP, 15A 60SKG</v>
          </cell>
          <cell r="E366" t="str">
            <v>15A 60S</v>
          </cell>
          <cell r="F366">
            <v>1.46</v>
          </cell>
          <cell r="G366">
            <v>5</v>
          </cell>
        </row>
        <row r="367">
          <cell r="D367" t="str">
            <v>PIPESPP, 15A 80SKG</v>
          </cell>
          <cell r="E367" t="str">
            <v>15A 80S</v>
          </cell>
          <cell r="F367">
            <v>1.64</v>
          </cell>
          <cell r="G367">
            <v>5</v>
          </cell>
        </row>
        <row r="368">
          <cell r="D368" t="str">
            <v>PIPESPP, 15A 160SKG</v>
          </cell>
          <cell r="E368" t="str">
            <v>15A 160S</v>
          </cell>
          <cell r="F368">
            <v>1.97</v>
          </cell>
          <cell r="G368">
            <v>5</v>
          </cell>
        </row>
        <row r="369">
          <cell r="D369" t="str">
            <v>PIPESPP, 20A 40SKG</v>
          </cell>
          <cell r="E369" t="str">
            <v>20A 40S</v>
          </cell>
          <cell r="F369">
            <v>1.74</v>
          </cell>
          <cell r="G369">
            <v>5</v>
          </cell>
        </row>
        <row r="370">
          <cell r="D370" t="str">
            <v>PIPESPP, 20A 60S KG</v>
          </cell>
          <cell r="E370" t="str">
            <v xml:space="preserve">20A 60S </v>
          </cell>
          <cell r="F370">
            <v>2</v>
          </cell>
          <cell r="G370">
            <v>5</v>
          </cell>
        </row>
        <row r="371">
          <cell r="D371" t="str">
            <v>PIPESPP, 20A 80SKG</v>
          </cell>
          <cell r="E371" t="str">
            <v>20A 80S</v>
          </cell>
          <cell r="F371">
            <v>2.2400000000000002</v>
          </cell>
          <cell r="G371">
            <v>5</v>
          </cell>
        </row>
        <row r="372">
          <cell r="D372" t="str">
            <v>PIPESPP, 20A 160SKG</v>
          </cell>
          <cell r="E372" t="str">
            <v>20A 160S</v>
          </cell>
          <cell r="F372">
            <v>2.94</v>
          </cell>
          <cell r="G372">
            <v>5</v>
          </cell>
        </row>
        <row r="373">
          <cell r="D373" t="str">
            <v>PIPESPP, 25A 40SKG</v>
          </cell>
          <cell r="E373" t="str">
            <v>25A 40S</v>
          </cell>
          <cell r="F373">
            <v>2.57</v>
          </cell>
          <cell r="G373">
            <v>5</v>
          </cell>
        </row>
        <row r="374">
          <cell r="D374" t="str">
            <v>PIPESPP, 25A 60SKG</v>
          </cell>
          <cell r="E374" t="str">
            <v>25A 60S</v>
          </cell>
          <cell r="F374">
            <v>2.89</v>
          </cell>
          <cell r="G374">
            <v>5</v>
          </cell>
        </row>
        <row r="375">
          <cell r="D375" t="str">
            <v>PIPESPP, 25A 80SKG</v>
          </cell>
          <cell r="E375" t="str">
            <v>25A 80S</v>
          </cell>
          <cell r="F375">
            <v>3.27</v>
          </cell>
          <cell r="G375">
            <v>5</v>
          </cell>
        </row>
        <row r="376">
          <cell r="D376" t="str">
            <v>PIPESPP, 25A 160SKG</v>
          </cell>
          <cell r="E376" t="str">
            <v>25A 160S</v>
          </cell>
          <cell r="F376">
            <v>4.3600000000000003</v>
          </cell>
          <cell r="G376">
            <v>5</v>
          </cell>
        </row>
        <row r="377">
          <cell r="D377" t="str">
            <v>PIPESPP, 32A 40SKG</v>
          </cell>
          <cell r="E377" t="str">
            <v>32A 40S</v>
          </cell>
          <cell r="F377">
            <v>3.47</v>
          </cell>
          <cell r="G377">
            <v>5</v>
          </cell>
        </row>
        <row r="378">
          <cell r="D378" t="str">
            <v>PIPESPP, 32A 60SKG</v>
          </cell>
          <cell r="E378" t="str">
            <v>32A 60S</v>
          </cell>
          <cell r="F378">
            <v>4.24</v>
          </cell>
          <cell r="G378">
            <v>5</v>
          </cell>
        </row>
        <row r="379">
          <cell r="D379" t="str">
            <v>PIPESPP, 32A 80SKG</v>
          </cell>
          <cell r="E379" t="str">
            <v>32A 80S</v>
          </cell>
          <cell r="F379">
            <v>4.57</v>
          </cell>
          <cell r="G379">
            <v>5</v>
          </cell>
        </row>
        <row r="380">
          <cell r="D380" t="str">
            <v>PIPESPP, 32A 160SKG</v>
          </cell>
          <cell r="E380" t="str">
            <v>32A 160S</v>
          </cell>
          <cell r="F380">
            <v>5.73</v>
          </cell>
          <cell r="G380">
            <v>5</v>
          </cell>
        </row>
        <row r="381">
          <cell r="D381" t="str">
            <v>PIPESPP, 40A 40SKG</v>
          </cell>
          <cell r="E381" t="str">
            <v>40A 40S</v>
          </cell>
          <cell r="F381">
            <v>4.0999999999999996</v>
          </cell>
          <cell r="G381">
            <v>5</v>
          </cell>
        </row>
        <row r="382">
          <cell r="D382" t="str">
            <v>PIPESPP, 40A 60SKG</v>
          </cell>
          <cell r="E382" t="str">
            <v>40A 60S</v>
          </cell>
          <cell r="F382">
            <v>4.8899999999999997</v>
          </cell>
          <cell r="G382">
            <v>5</v>
          </cell>
        </row>
        <row r="383">
          <cell r="D383" t="str">
            <v>PIPESPP, 40A 80SKG</v>
          </cell>
          <cell r="E383" t="str">
            <v>40A 80S</v>
          </cell>
          <cell r="F383">
            <v>5.47</v>
          </cell>
          <cell r="G383">
            <v>5</v>
          </cell>
        </row>
        <row r="384">
          <cell r="D384" t="str">
            <v>PIPESPP, 40A 160SKG</v>
          </cell>
          <cell r="E384" t="str">
            <v>40A 160S</v>
          </cell>
          <cell r="F384">
            <v>7.27</v>
          </cell>
          <cell r="G384">
            <v>5</v>
          </cell>
        </row>
        <row r="385">
          <cell r="D385" t="str">
            <v>PIPESPP, 50A 20SKG</v>
          </cell>
          <cell r="E385" t="str">
            <v>50A 20S</v>
          </cell>
          <cell r="F385">
            <v>4.5199999999999996</v>
          </cell>
          <cell r="G385">
            <v>5</v>
          </cell>
        </row>
        <row r="386">
          <cell r="D386" t="str">
            <v>PIPESPP, 50A 40SKG</v>
          </cell>
          <cell r="E386" t="str">
            <v>50A 40S</v>
          </cell>
          <cell r="F386">
            <v>5.44</v>
          </cell>
          <cell r="G386">
            <v>5</v>
          </cell>
        </row>
        <row r="387">
          <cell r="D387" t="str">
            <v>PIPESPP, 50A 60SKG</v>
          </cell>
          <cell r="E387" t="str">
            <v>50A 60S</v>
          </cell>
          <cell r="F387">
            <v>6.72</v>
          </cell>
          <cell r="G387">
            <v>5</v>
          </cell>
        </row>
        <row r="388">
          <cell r="D388" t="str">
            <v>PIPESPP, 50A 80SKG</v>
          </cell>
          <cell r="E388" t="str">
            <v>50A 80S</v>
          </cell>
          <cell r="F388">
            <v>7.46</v>
          </cell>
          <cell r="G388">
            <v>5</v>
          </cell>
        </row>
        <row r="389">
          <cell r="D389" t="str">
            <v>PIPESPP, 50A 160SKG</v>
          </cell>
          <cell r="E389" t="str">
            <v>50A 160S</v>
          </cell>
          <cell r="F389">
            <v>11.1</v>
          </cell>
          <cell r="G389">
            <v>5</v>
          </cell>
        </row>
        <row r="390">
          <cell r="D390" t="str">
            <v>PIPESPP, 65A 20SKG</v>
          </cell>
          <cell r="E390" t="str">
            <v>65A 20S</v>
          </cell>
          <cell r="F390">
            <v>7.97</v>
          </cell>
          <cell r="G390">
            <v>5</v>
          </cell>
        </row>
        <row r="391">
          <cell r="D391" t="str">
            <v>PIPESPP, 65A 40SKG</v>
          </cell>
          <cell r="E391" t="str">
            <v>65A 40S</v>
          </cell>
          <cell r="F391">
            <v>9.1199999999999992</v>
          </cell>
          <cell r="G391">
            <v>5</v>
          </cell>
        </row>
        <row r="392">
          <cell r="D392" t="str">
            <v>PIPESPP, 65A 60SKG</v>
          </cell>
          <cell r="E392" t="str">
            <v>65A 60S</v>
          </cell>
          <cell r="F392">
            <v>10.4</v>
          </cell>
          <cell r="G392">
            <v>5</v>
          </cell>
        </row>
        <row r="393">
          <cell r="D393" t="str">
            <v>PIPESPP, 65A 80SKG</v>
          </cell>
          <cell r="E393" t="str">
            <v>65A 80S</v>
          </cell>
          <cell r="F393">
            <v>12</v>
          </cell>
          <cell r="G393">
            <v>5</v>
          </cell>
        </row>
        <row r="394">
          <cell r="D394" t="str">
            <v>PIPESPP, 65A 160SKG</v>
          </cell>
          <cell r="E394" t="str">
            <v>65A 160S</v>
          </cell>
          <cell r="F394">
            <v>15.6</v>
          </cell>
          <cell r="G394">
            <v>5</v>
          </cell>
        </row>
        <row r="395">
          <cell r="D395" t="str">
            <v>PIPESPP, 80A 20SKG</v>
          </cell>
          <cell r="E395" t="str">
            <v>80A 20S</v>
          </cell>
          <cell r="F395">
            <v>9.39</v>
          </cell>
          <cell r="G395">
            <v>5</v>
          </cell>
        </row>
        <row r="396">
          <cell r="D396" t="str">
            <v>PIPESPP, 80A 40SKG</v>
          </cell>
          <cell r="E396" t="str">
            <v>80A 40S</v>
          </cell>
          <cell r="F396">
            <v>11.3</v>
          </cell>
          <cell r="G396">
            <v>5</v>
          </cell>
        </row>
        <row r="397">
          <cell r="D397" t="str">
            <v>PIPESPP, 80A 60SKG</v>
          </cell>
          <cell r="E397" t="str">
            <v>80A 60S</v>
          </cell>
          <cell r="F397">
            <v>13.4</v>
          </cell>
          <cell r="G397">
            <v>5</v>
          </cell>
        </row>
        <row r="398">
          <cell r="D398" t="str">
            <v>PIPESPP, 80A 80SKG</v>
          </cell>
          <cell r="E398" t="str">
            <v>80A 80S</v>
          </cell>
          <cell r="F398">
            <v>15.3</v>
          </cell>
          <cell r="G398">
            <v>5</v>
          </cell>
        </row>
        <row r="399">
          <cell r="D399" t="str">
            <v>PIPESPP, 80A 160SKG</v>
          </cell>
          <cell r="E399" t="str">
            <v>80A 160S</v>
          </cell>
          <cell r="F399">
            <v>21.4</v>
          </cell>
          <cell r="G399">
            <v>5</v>
          </cell>
        </row>
        <row r="400">
          <cell r="D400" t="str">
            <v>PIPESPP, 90A 20SKG</v>
          </cell>
          <cell r="E400" t="str">
            <v>90A 20S</v>
          </cell>
          <cell r="F400">
            <v>10.8</v>
          </cell>
          <cell r="G400">
            <v>5</v>
          </cell>
        </row>
        <row r="401">
          <cell r="D401" t="str">
            <v>PIPESPP, 90A 40SKG</v>
          </cell>
          <cell r="E401" t="str">
            <v>90A 40S</v>
          </cell>
          <cell r="F401">
            <v>13.5</v>
          </cell>
          <cell r="G401">
            <v>5</v>
          </cell>
        </row>
        <row r="402">
          <cell r="D402" t="str">
            <v>PIPESPP, 90A 60SKG</v>
          </cell>
          <cell r="E402" t="str">
            <v>90A 60S</v>
          </cell>
          <cell r="F402">
            <v>16.3</v>
          </cell>
          <cell r="G402">
            <v>5</v>
          </cell>
        </row>
        <row r="403">
          <cell r="D403" t="str">
            <v>PIPESPP, 90A 80SKG</v>
          </cell>
          <cell r="E403" t="str">
            <v>90A 80S</v>
          </cell>
          <cell r="F403">
            <v>18.7</v>
          </cell>
          <cell r="G403">
            <v>5</v>
          </cell>
        </row>
        <row r="404">
          <cell r="D404" t="str">
            <v>PIPESPP, 90A 160SKG</v>
          </cell>
          <cell r="E404" t="str">
            <v>90A 160S</v>
          </cell>
          <cell r="F404">
            <v>27.8</v>
          </cell>
          <cell r="G404">
            <v>5</v>
          </cell>
        </row>
        <row r="405">
          <cell r="D405" t="str">
            <v>PIPESPP, 100A 20SKG</v>
          </cell>
          <cell r="E405" t="str">
            <v>100A 20S</v>
          </cell>
          <cell r="F405">
            <v>13.2</v>
          </cell>
          <cell r="G405">
            <v>5</v>
          </cell>
        </row>
        <row r="406">
          <cell r="D406" t="str">
            <v>PIPESPP, 100A 40SKG</v>
          </cell>
          <cell r="E406" t="str">
            <v>100A 40S</v>
          </cell>
          <cell r="F406">
            <v>16</v>
          </cell>
          <cell r="G406">
            <v>5</v>
          </cell>
        </row>
        <row r="407">
          <cell r="D407" t="str">
            <v>PIPESPP, 100A 60SKG</v>
          </cell>
          <cell r="E407" t="str">
            <v>100A 60S</v>
          </cell>
          <cell r="F407">
            <v>18.8</v>
          </cell>
          <cell r="G407">
            <v>5</v>
          </cell>
        </row>
        <row r="408">
          <cell r="D408" t="str">
            <v>PIPESPP, 100A 80SKG</v>
          </cell>
          <cell r="E408" t="str">
            <v>100A 80S</v>
          </cell>
          <cell r="F408">
            <v>22.4</v>
          </cell>
          <cell r="G408">
            <v>5</v>
          </cell>
        </row>
        <row r="409">
          <cell r="D409" t="str">
            <v>PIPESPP, 100A 120SKG</v>
          </cell>
          <cell r="E409" t="str">
            <v>100A 120S</v>
          </cell>
          <cell r="F409">
            <v>28.2</v>
          </cell>
          <cell r="G409">
            <v>5</v>
          </cell>
        </row>
        <row r="410">
          <cell r="D410" t="str">
            <v>PIPESPP, 100A 160SKG</v>
          </cell>
          <cell r="E410" t="str">
            <v>100A 160S</v>
          </cell>
          <cell r="F410">
            <v>33.6</v>
          </cell>
          <cell r="G410">
            <v>5</v>
          </cell>
        </row>
        <row r="411">
          <cell r="D411" t="str">
            <v>PIPESPP, 125A 20SKG</v>
          </cell>
          <cell r="E411" t="str">
            <v>125A 20S</v>
          </cell>
          <cell r="F411">
            <v>16.899999999999999</v>
          </cell>
          <cell r="G411">
            <v>5</v>
          </cell>
        </row>
        <row r="412">
          <cell r="D412" t="str">
            <v>PIPESPP, 125A 40SKG</v>
          </cell>
          <cell r="E412" t="str">
            <v>125A 40S</v>
          </cell>
          <cell r="F412">
            <v>21.7</v>
          </cell>
          <cell r="G412">
            <v>5</v>
          </cell>
        </row>
        <row r="413">
          <cell r="D413" t="str">
            <v>PIPESPP, 125A 60SKG</v>
          </cell>
          <cell r="E413" t="str">
            <v>125A 60S</v>
          </cell>
          <cell r="F413">
            <v>26.3</v>
          </cell>
          <cell r="G413">
            <v>5</v>
          </cell>
        </row>
        <row r="414">
          <cell r="D414" t="str">
            <v>PIPESPP, 125A 80SKG</v>
          </cell>
          <cell r="E414" t="str">
            <v>125A 80S</v>
          </cell>
          <cell r="F414">
            <v>30.5</v>
          </cell>
          <cell r="G414">
            <v>5</v>
          </cell>
        </row>
        <row r="415">
          <cell r="D415" t="str">
            <v>PIPESPP, 125A 120SKG</v>
          </cell>
          <cell r="E415" t="str">
            <v>125A 120S</v>
          </cell>
          <cell r="F415">
            <v>39.799999999999997</v>
          </cell>
          <cell r="G415">
            <v>5</v>
          </cell>
        </row>
        <row r="416">
          <cell r="D416" t="str">
            <v>PIPESPP, 125A 160SKG</v>
          </cell>
          <cell r="E416" t="str">
            <v>125A 160S</v>
          </cell>
          <cell r="F416">
            <v>48.6</v>
          </cell>
          <cell r="G416">
            <v>5</v>
          </cell>
        </row>
        <row r="417">
          <cell r="D417" t="str">
            <v>PIPESPP, 150A 20SKG</v>
          </cell>
          <cell r="E417" t="str">
            <v>150A 20S</v>
          </cell>
          <cell r="F417">
            <v>21.7</v>
          </cell>
          <cell r="G417">
            <v>5</v>
          </cell>
        </row>
        <row r="418">
          <cell r="D418" t="str">
            <v>PIPESPP, 150A 40SKG</v>
          </cell>
          <cell r="E418" t="str">
            <v>150A 40S</v>
          </cell>
          <cell r="F418">
            <v>27.7</v>
          </cell>
          <cell r="G418">
            <v>5</v>
          </cell>
        </row>
        <row r="419">
          <cell r="D419" t="str">
            <v>PIPESPP, 150A 60SKG</v>
          </cell>
          <cell r="E419" t="str">
            <v>150A 60S</v>
          </cell>
          <cell r="F419">
            <v>35.799999999999997</v>
          </cell>
          <cell r="G419">
            <v>5</v>
          </cell>
        </row>
        <row r="420">
          <cell r="D420" t="str">
            <v>PIPESPP, 150A 80SKG</v>
          </cell>
          <cell r="E420" t="str">
            <v>150A 80S</v>
          </cell>
          <cell r="F420">
            <v>41.8</v>
          </cell>
          <cell r="G420">
            <v>5</v>
          </cell>
        </row>
        <row r="421">
          <cell r="D421" t="str">
            <v>PIPESPP, 150A 120SKG</v>
          </cell>
          <cell r="E421" t="str">
            <v>150A 120S</v>
          </cell>
          <cell r="F421">
            <v>53.2</v>
          </cell>
          <cell r="G421">
            <v>5</v>
          </cell>
        </row>
        <row r="422">
          <cell r="D422" t="str">
            <v>PIPESPP, 150A 160SKG</v>
          </cell>
          <cell r="E422" t="str">
            <v>150A 160S</v>
          </cell>
          <cell r="F422">
            <v>66</v>
          </cell>
          <cell r="G422">
            <v>5</v>
          </cell>
        </row>
        <row r="423">
          <cell r="D423" t="str">
            <v>PIPESPP, 200A 20SKG</v>
          </cell>
          <cell r="E423" t="str">
            <v>200A 20S</v>
          </cell>
          <cell r="F423">
            <v>33.1</v>
          </cell>
          <cell r="G423">
            <v>5</v>
          </cell>
        </row>
        <row r="424">
          <cell r="D424" t="str">
            <v>PIPESPP, 200A 30SKG</v>
          </cell>
          <cell r="E424" t="str">
            <v>200A 30S</v>
          </cell>
          <cell r="F424">
            <v>36.1</v>
          </cell>
          <cell r="G424">
            <v>5</v>
          </cell>
        </row>
        <row r="425">
          <cell r="D425" t="str">
            <v>PIPESPP, 200A 40SKG</v>
          </cell>
          <cell r="E425" t="str">
            <v>200A 40S</v>
          </cell>
          <cell r="F425">
            <v>42.1</v>
          </cell>
          <cell r="G425">
            <v>5</v>
          </cell>
        </row>
        <row r="426">
          <cell r="D426" t="str">
            <v>PIPESPP, 200A 60SKG</v>
          </cell>
          <cell r="E426" t="str">
            <v>200A 60S</v>
          </cell>
          <cell r="F426">
            <v>52.3</v>
          </cell>
          <cell r="G426">
            <v>5</v>
          </cell>
        </row>
        <row r="427">
          <cell r="D427" t="str">
            <v>PIPESPP, 200A 80SKG</v>
          </cell>
          <cell r="E427" t="str">
            <v>200A 80S</v>
          </cell>
          <cell r="F427">
            <v>63.8</v>
          </cell>
          <cell r="G427">
            <v>5</v>
          </cell>
        </row>
        <row r="428">
          <cell r="D428" t="str">
            <v>PIPESPP, 200A 100SKG</v>
          </cell>
          <cell r="E428" t="str">
            <v>200A 100S</v>
          </cell>
          <cell r="F428">
            <v>74.900000000000006</v>
          </cell>
          <cell r="G428">
            <v>5</v>
          </cell>
        </row>
        <row r="429">
          <cell r="D429" t="str">
            <v>PIPESPP, 200A 120SKG</v>
          </cell>
          <cell r="E429" t="str">
            <v>200A 120S</v>
          </cell>
          <cell r="F429">
            <v>88.9</v>
          </cell>
          <cell r="G429">
            <v>5</v>
          </cell>
        </row>
        <row r="430">
          <cell r="D430" t="str">
            <v>PIPESPP, 200A 140SKG</v>
          </cell>
          <cell r="E430" t="str">
            <v>200A 140S</v>
          </cell>
          <cell r="F430">
            <v>99.4</v>
          </cell>
          <cell r="G430">
            <v>5</v>
          </cell>
        </row>
        <row r="431">
          <cell r="D431" t="str">
            <v>PIPESPP, 200A 160SKG</v>
          </cell>
          <cell r="E431" t="str">
            <v>200A 160S</v>
          </cell>
          <cell r="F431">
            <v>110</v>
          </cell>
          <cell r="G431">
            <v>5</v>
          </cell>
        </row>
        <row r="432">
          <cell r="D432" t="str">
            <v>PIPESPP, 250A 20SKG</v>
          </cell>
          <cell r="E432" t="str">
            <v>250A 20S</v>
          </cell>
          <cell r="F432">
            <v>41.2</v>
          </cell>
          <cell r="G432">
            <v>5</v>
          </cell>
        </row>
        <row r="433">
          <cell r="D433" t="str">
            <v>PIPESPP, 250A 30SKG</v>
          </cell>
          <cell r="E433" t="str">
            <v>250A 30S</v>
          </cell>
          <cell r="F433">
            <v>49.9</v>
          </cell>
          <cell r="G433">
            <v>5</v>
          </cell>
        </row>
        <row r="434">
          <cell r="D434" t="str">
            <v>PIPESPP, 250A 40SKG</v>
          </cell>
          <cell r="E434" t="str">
            <v>250A 40S</v>
          </cell>
          <cell r="F434">
            <v>59.2</v>
          </cell>
          <cell r="G434">
            <v>5</v>
          </cell>
        </row>
        <row r="435">
          <cell r="D435" t="str">
            <v>PIPESPP, 250A 60SKG</v>
          </cell>
          <cell r="E435" t="str">
            <v>250A 60S</v>
          </cell>
          <cell r="F435">
            <v>79.8</v>
          </cell>
          <cell r="G435">
            <v>5</v>
          </cell>
        </row>
        <row r="436">
          <cell r="D436" t="str">
            <v>PIPESPP, 250A 80SKG</v>
          </cell>
          <cell r="E436" t="str">
            <v>250A 80S</v>
          </cell>
          <cell r="F436">
            <v>93.9</v>
          </cell>
          <cell r="G436">
            <v>5</v>
          </cell>
        </row>
        <row r="437">
          <cell r="D437" t="str">
            <v>PIPESPP, 250A 100SKG</v>
          </cell>
          <cell r="E437" t="str">
            <v>250A 100S</v>
          </cell>
          <cell r="F437">
            <v>112</v>
          </cell>
          <cell r="G437">
            <v>5</v>
          </cell>
        </row>
        <row r="438">
          <cell r="D438" t="str">
            <v>PIPESPP, 250A 120SKG</v>
          </cell>
          <cell r="E438" t="str">
            <v>250A 120S</v>
          </cell>
          <cell r="F438">
            <v>130</v>
          </cell>
          <cell r="G438">
            <v>5</v>
          </cell>
        </row>
        <row r="439">
          <cell r="D439" t="str">
            <v>PIPESPP, 250A 140SKG</v>
          </cell>
          <cell r="E439" t="str">
            <v>250A 140S</v>
          </cell>
          <cell r="F439">
            <v>152</v>
          </cell>
          <cell r="G439">
            <v>5</v>
          </cell>
        </row>
        <row r="440">
          <cell r="D440" t="str">
            <v>PIPESPP, 250A 160SKG</v>
          </cell>
          <cell r="E440" t="str">
            <v>250A 160S</v>
          </cell>
          <cell r="F440">
            <v>168</v>
          </cell>
          <cell r="G440">
            <v>5</v>
          </cell>
        </row>
        <row r="441">
          <cell r="D441" t="str">
            <v>PIPESPP, 300A 20SKG</v>
          </cell>
          <cell r="E441" t="str">
            <v>300A 20S</v>
          </cell>
          <cell r="F441">
            <v>49.3</v>
          </cell>
          <cell r="G441">
            <v>5</v>
          </cell>
        </row>
        <row r="442">
          <cell r="D442" t="str">
            <v>PIPESPP, 300A 30SKG</v>
          </cell>
          <cell r="E442" t="str">
            <v>300A 30S</v>
          </cell>
          <cell r="F442">
            <v>64.2</v>
          </cell>
          <cell r="G442">
            <v>5</v>
          </cell>
        </row>
        <row r="443">
          <cell r="D443" t="str">
            <v>PIPESPP, 300A 40SKG</v>
          </cell>
          <cell r="E443" t="str">
            <v>300A 40S</v>
          </cell>
          <cell r="F443">
            <v>78.3</v>
          </cell>
          <cell r="G443">
            <v>5</v>
          </cell>
        </row>
        <row r="444">
          <cell r="D444" t="str">
            <v>PIPESPP, 300A 60SKG</v>
          </cell>
          <cell r="E444" t="str">
            <v>300A 60S</v>
          </cell>
          <cell r="F444">
            <v>107</v>
          </cell>
          <cell r="G444">
            <v>5</v>
          </cell>
        </row>
        <row r="445">
          <cell r="D445" t="str">
            <v>PIPESPP, 300A 80SKG</v>
          </cell>
          <cell r="E445" t="str">
            <v>300A 80S</v>
          </cell>
          <cell r="F445">
            <v>129</v>
          </cell>
          <cell r="G445">
            <v>5</v>
          </cell>
        </row>
        <row r="446">
          <cell r="D446" t="str">
            <v>PIPESPP, 300A 100SKG</v>
          </cell>
          <cell r="E446" t="str">
            <v>300A 100S</v>
          </cell>
          <cell r="F446">
            <v>157</v>
          </cell>
          <cell r="G446">
            <v>5</v>
          </cell>
        </row>
        <row r="447">
          <cell r="D447" t="str">
            <v>PIPESPP, 300A 120SKG</v>
          </cell>
          <cell r="E447" t="str">
            <v>300A 120S</v>
          </cell>
          <cell r="F447">
            <v>184</v>
          </cell>
          <cell r="G447">
            <v>5</v>
          </cell>
        </row>
        <row r="448">
          <cell r="D448" t="str">
            <v>PIPESPP, 300A 140SKG</v>
          </cell>
          <cell r="E448" t="str">
            <v>300A 140S</v>
          </cell>
          <cell r="F448">
            <v>204</v>
          </cell>
          <cell r="G448">
            <v>5</v>
          </cell>
        </row>
        <row r="449">
          <cell r="D449" t="str">
            <v>PIPESPP, 300A 160SKG</v>
          </cell>
          <cell r="E449" t="str">
            <v>300A 160S</v>
          </cell>
          <cell r="F449">
            <v>234</v>
          </cell>
          <cell r="G449">
            <v>5</v>
          </cell>
        </row>
        <row r="450">
          <cell r="D450" t="str">
            <v>PIPESPP, 350A 10SKG</v>
          </cell>
          <cell r="E450" t="str">
            <v>350A 10S</v>
          </cell>
          <cell r="F450">
            <v>55.1</v>
          </cell>
          <cell r="G450">
            <v>5</v>
          </cell>
        </row>
        <row r="451">
          <cell r="D451" t="str">
            <v>PIPESPP, 350A 20SKG</v>
          </cell>
          <cell r="E451" t="str">
            <v>350A 20S</v>
          </cell>
          <cell r="F451">
            <v>67.7</v>
          </cell>
          <cell r="G451">
            <v>5</v>
          </cell>
        </row>
        <row r="452">
          <cell r="D452" t="str">
            <v>PIPESPP, 350A 30SKG</v>
          </cell>
          <cell r="E452" t="str">
            <v>350A 30S</v>
          </cell>
          <cell r="F452">
            <v>81.099999999999994</v>
          </cell>
          <cell r="G452">
            <v>5</v>
          </cell>
        </row>
        <row r="453">
          <cell r="D453" t="str">
            <v>PIPESPP, 350A 40SKG</v>
          </cell>
          <cell r="E453" t="str">
            <v>350A 40S</v>
          </cell>
          <cell r="F453">
            <v>94.3</v>
          </cell>
          <cell r="G453">
            <v>5</v>
          </cell>
        </row>
        <row r="454">
          <cell r="D454" t="str">
            <v>PIPESPP, 350A 60SKG</v>
          </cell>
          <cell r="E454" t="str">
            <v>350A 60S</v>
          </cell>
          <cell r="F454">
            <v>127</v>
          </cell>
          <cell r="G454">
            <v>5</v>
          </cell>
        </row>
        <row r="455">
          <cell r="D455" t="str">
            <v>PIPESPP, 350A 80SKG</v>
          </cell>
          <cell r="E455" t="str">
            <v>350A 80S</v>
          </cell>
          <cell r="F455">
            <v>158</v>
          </cell>
          <cell r="G455">
            <v>5</v>
          </cell>
        </row>
        <row r="456">
          <cell r="D456" t="str">
            <v>PIPESPP, 350A 100SKG</v>
          </cell>
          <cell r="E456" t="str">
            <v>350A 100S</v>
          </cell>
          <cell r="F456">
            <v>195</v>
          </cell>
          <cell r="G456">
            <v>5</v>
          </cell>
        </row>
        <row r="457">
          <cell r="D457" t="str">
            <v>PIPESPP, 350A 120SKG</v>
          </cell>
          <cell r="E457" t="str">
            <v>350A 120S</v>
          </cell>
          <cell r="F457">
            <v>225</v>
          </cell>
          <cell r="G457">
            <v>5</v>
          </cell>
        </row>
        <row r="458">
          <cell r="D458" t="str">
            <v>PIPESPP, 350A 140SKG</v>
          </cell>
          <cell r="E458" t="str">
            <v>350A 140S</v>
          </cell>
          <cell r="F458">
            <v>254</v>
          </cell>
          <cell r="G458">
            <v>5</v>
          </cell>
        </row>
        <row r="459">
          <cell r="D459" t="str">
            <v>PIPESPP, 350A 160SKG</v>
          </cell>
          <cell r="E459" t="str">
            <v>350A 160S</v>
          </cell>
          <cell r="F459">
            <v>282</v>
          </cell>
          <cell r="G459">
            <v>5</v>
          </cell>
        </row>
        <row r="460">
          <cell r="D460" t="str">
            <v>PIPESPP, 400A 10SKG</v>
          </cell>
          <cell r="E460" t="str">
            <v>400A 10S</v>
          </cell>
          <cell r="F460">
            <v>63.1</v>
          </cell>
          <cell r="G460">
            <v>5</v>
          </cell>
        </row>
        <row r="461">
          <cell r="D461" t="str">
            <v>PIPESPP, 400A 20SKG</v>
          </cell>
          <cell r="E461" t="str">
            <v>400A 20S</v>
          </cell>
          <cell r="F461">
            <v>77.599999999999994</v>
          </cell>
          <cell r="G461">
            <v>5</v>
          </cell>
        </row>
        <row r="462">
          <cell r="D462" t="str">
            <v>PIPESPP, 400A 30SKG</v>
          </cell>
          <cell r="E462" t="str">
            <v>400A 30S</v>
          </cell>
          <cell r="F462">
            <v>93</v>
          </cell>
          <cell r="G462">
            <v>5</v>
          </cell>
        </row>
        <row r="463">
          <cell r="D463" t="str">
            <v>PIPESPP, 400A 40SKG</v>
          </cell>
          <cell r="E463" t="str">
            <v>400A 40S</v>
          </cell>
          <cell r="F463">
            <v>123</v>
          </cell>
          <cell r="G463">
            <v>5</v>
          </cell>
        </row>
        <row r="464">
          <cell r="D464" t="str">
            <v>PIPESPP, 400A 60SKG</v>
          </cell>
          <cell r="E464" t="str">
            <v>400A 60S</v>
          </cell>
          <cell r="F464">
            <v>160</v>
          </cell>
          <cell r="G464">
            <v>5</v>
          </cell>
        </row>
        <row r="465">
          <cell r="D465" t="str">
            <v>PIPESPP, 400A 80SKG</v>
          </cell>
          <cell r="E465" t="str">
            <v>400A 80S</v>
          </cell>
          <cell r="F465">
            <v>203</v>
          </cell>
          <cell r="G465">
            <v>5</v>
          </cell>
        </row>
        <row r="466">
          <cell r="D466" t="str">
            <v>PIPESPP, 400A 100SKG</v>
          </cell>
          <cell r="E466" t="str">
            <v>400A 100S</v>
          </cell>
          <cell r="F466">
            <v>246</v>
          </cell>
          <cell r="G466">
            <v>5</v>
          </cell>
        </row>
        <row r="467">
          <cell r="D467" t="str">
            <v>PIPESPP, 400A 120SKG</v>
          </cell>
          <cell r="E467" t="str">
            <v>400A 120S</v>
          </cell>
          <cell r="F467">
            <v>284</v>
          </cell>
          <cell r="G467">
            <v>5</v>
          </cell>
        </row>
        <row r="468">
          <cell r="D468" t="str">
            <v>PIPESPP, 400A 140SKG</v>
          </cell>
          <cell r="E468" t="str">
            <v>400A 140S</v>
          </cell>
          <cell r="F468">
            <v>333</v>
          </cell>
          <cell r="G468">
            <v>5</v>
          </cell>
        </row>
        <row r="469">
          <cell r="D469" t="str">
            <v>PIPESPP, 400A 160SKG</v>
          </cell>
          <cell r="E469" t="str">
            <v>400A 160S</v>
          </cell>
          <cell r="F469">
            <v>365</v>
          </cell>
          <cell r="G469">
            <v>5</v>
          </cell>
        </row>
        <row r="470">
          <cell r="D470" t="str">
            <v>PIPESPP, 450A 10SKG</v>
          </cell>
          <cell r="E470" t="str">
            <v>450A 10S</v>
          </cell>
          <cell r="F470">
            <v>71.099999999999994</v>
          </cell>
          <cell r="G470">
            <v>5</v>
          </cell>
        </row>
        <row r="471">
          <cell r="D471" t="str">
            <v>PIPESPP, 450A 20SKG</v>
          </cell>
          <cell r="E471" t="str">
            <v>450A 20S</v>
          </cell>
          <cell r="F471">
            <v>87.5</v>
          </cell>
          <cell r="G471">
            <v>5</v>
          </cell>
        </row>
        <row r="472">
          <cell r="D472" t="str">
            <v>PIPESPP, 450A 30SKG</v>
          </cell>
          <cell r="E472" t="str">
            <v>450A 30S</v>
          </cell>
          <cell r="F472">
            <v>122</v>
          </cell>
          <cell r="G472">
            <v>5</v>
          </cell>
        </row>
        <row r="473">
          <cell r="D473" t="str">
            <v>PIPESPP, 450A 40SKG</v>
          </cell>
          <cell r="E473" t="str">
            <v>450A 40S</v>
          </cell>
          <cell r="F473">
            <v>156</v>
          </cell>
          <cell r="G473">
            <v>5</v>
          </cell>
        </row>
        <row r="474">
          <cell r="D474" t="str">
            <v>PIPESPP, 450A 60SKG</v>
          </cell>
          <cell r="E474" t="str">
            <v>450A 60S</v>
          </cell>
          <cell r="F474">
            <v>205</v>
          </cell>
          <cell r="G474">
            <v>5</v>
          </cell>
        </row>
        <row r="475">
          <cell r="D475" t="str">
            <v>PIPESPP, 450A 80SKG</v>
          </cell>
          <cell r="E475" t="str">
            <v>450A 80S</v>
          </cell>
          <cell r="F475">
            <v>254</v>
          </cell>
          <cell r="G475">
            <v>5</v>
          </cell>
        </row>
        <row r="476">
          <cell r="D476" t="str">
            <v>PIPESPP, 450A 100SKG</v>
          </cell>
          <cell r="E476" t="str">
            <v>450A 100S</v>
          </cell>
          <cell r="F476">
            <v>310</v>
          </cell>
          <cell r="G476">
            <v>5</v>
          </cell>
        </row>
        <row r="477">
          <cell r="D477" t="str">
            <v>PIPESPP, 450A 120SKG</v>
          </cell>
          <cell r="E477" t="str">
            <v>450A 120S</v>
          </cell>
          <cell r="F477">
            <v>363</v>
          </cell>
          <cell r="G477">
            <v>5</v>
          </cell>
        </row>
        <row r="478">
          <cell r="D478" t="str">
            <v>PIPESPP, 450A 140SKG</v>
          </cell>
          <cell r="E478" t="str">
            <v>450A 140S</v>
          </cell>
          <cell r="F478">
            <v>409</v>
          </cell>
          <cell r="G478">
            <v>5</v>
          </cell>
        </row>
        <row r="479">
          <cell r="D479" t="str">
            <v>PIPESPP, 450A 160SKG</v>
          </cell>
          <cell r="E479" t="str">
            <v>450A 160S</v>
          </cell>
          <cell r="F479">
            <v>459</v>
          </cell>
          <cell r="G479">
            <v>5</v>
          </cell>
        </row>
        <row r="480">
          <cell r="D480" t="str">
            <v>PIPESPP, 500A 10SKG</v>
          </cell>
          <cell r="E480" t="str">
            <v>500A 10S</v>
          </cell>
          <cell r="F480">
            <v>79.2</v>
          </cell>
          <cell r="G480">
            <v>5</v>
          </cell>
        </row>
        <row r="481">
          <cell r="D481" t="str">
            <v>PIPESPP, 500A 20SKG</v>
          </cell>
          <cell r="E481" t="str">
            <v>500A 20S</v>
          </cell>
          <cell r="F481">
            <v>117</v>
          </cell>
          <cell r="G481">
            <v>5</v>
          </cell>
        </row>
        <row r="482">
          <cell r="D482" t="str">
            <v>PIPESPP, 500A 30SKG</v>
          </cell>
          <cell r="E482" t="str">
            <v>500A 30S</v>
          </cell>
          <cell r="F482">
            <v>155</v>
          </cell>
          <cell r="G482">
            <v>5</v>
          </cell>
        </row>
        <row r="483">
          <cell r="D483" t="str">
            <v>PIPESPP, 500A 40SKG</v>
          </cell>
          <cell r="E483" t="str">
            <v>500A 40S</v>
          </cell>
          <cell r="F483">
            <v>184</v>
          </cell>
          <cell r="G483">
            <v>5</v>
          </cell>
        </row>
        <row r="484">
          <cell r="D484" t="str">
            <v>PIPESPP, 500A 60SKG</v>
          </cell>
          <cell r="E484" t="str">
            <v>500A 60S</v>
          </cell>
          <cell r="F484">
            <v>248</v>
          </cell>
          <cell r="G484">
            <v>5</v>
          </cell>
        </row>
        <row r="485">
          <cell r="D485" t="str">
            <v>PIPESPP, 500A 80SKG</v>
          </cell>
          <cell r="E485" t="str">
            <v>500A 80S</v>
          </cell>
          <cell r="F485">
            <v>311</v>
          </cell>
          <cell r="G485">
            <v>5</v>
          </cell>
        </row>
        <row r="486">
          <cell r="D486" t="str">
            <v>PIPESPP, 500A 100SKG</v>
          </cell>
          <cell r="E486" t="str">
            <v>500A 100S</v>
          </cell>
          <cell r="F486">
            <v>381</v>
          </cell>
          <cell r="G486">
            <v>5</v>
          </cell>
        </row>
        <row r="487">
          <cell r="D487" t="str">
            <v>PIPESPP, 500A 120SKG</v>
          </cell>
          <cell r="E487" t="str">
            <v>500A 120S</v>
          </cell>
          <cell r="F487">
            <v>441</v>
          </cell>
          <cell r="G487">
            <v>5</v>
          </cell>
        </row>
        <row r="488">
          <cell r="D488" t="str">
            <v>PIPESPP, 500A 140SKG</v>
          </cell>
          <cell r="E488" t="str">
            <v>500A 140S</v>
          </cell>
          <cell r="F488">
            <v>508</v>
          </cell>
          <cell r="G488">
            <v>5</v>
          </cell>
        </row>
        <row r="489">
          <cell r="D489" t="str">
            <v>PIPESPP, 500A 160SKG</v>
          </cell>
          <cell r="E489" t="str">
            <v>500A 160S</v>
          </cell>
          <cell r="F489">
            <v>565</v>
          </cell>
          <cell r="G489">
            <v>5</v>
          </cell>
        </row>
        <row r="491">
          <cell r="D491" t="str">
            <v>I-BEAM</v>
          </cell>
          <cell r="E491" t="str">
            <v>I-BEAM(I형강)</v>
          </cell>
          <cell r="F491" t="str">
            <v>단위중량(kg/m)</v>
          </cell>
          <cell r="G491" t="str">
            <v>KG</v>
          </cell>
        </row>
        <row r="492">
          <cell r="D492" t="str">
            <v>I-BEAM250*125*7.5*12.5KG</v>
          </cell>
          <cell r="E492" t="str">
            <v>250*125*7.5*12.5</v>
          </cell>
          <cell r="F492">
            <v>38.299999999999997</v>
          </cell>
          <cell r="G492">
            <v>7</v>
          </cell>
        </row>
        <row r="493">
          <cell r="D493" t="str">
            <v>I-BEAM200*100*7*10KG</v>
          </cell>
          <cell r="E493" t="str">
            <v>200*100*7*10</v>
          </cell>
          <cell r="F493">
            <v>26</v>
          </cell>
          <cell r="G493">
            <v>7</v>
          </cell>
        </row>
        <row r="494">
          <cell r="D494" t="str">
            <v>I-BEAM100*75KG</v>
          </cell>
          <cell r="E494" t="str">
            <v>100*75</v>
          </cell>
          <cell r="F494">
            <v>12.9</v>
          </cell>
          <cell r="G494">
            <v>7</v>
          </cell>
        </row>
        <row r="495">
          <cell r="D495" t="str">
            <v>I-BEAM125*75KG</v>
          </cell>
          <cell r="E495" t="str">
            <v>125*75</v>
          </cell>
          <cell r="F495">
            <v>16.100000000000001</v>
          </cell>
          <cell r="G495">
            <v>7</v>
          </cell>
        </row>
        <row r="496">
          <cell r="D496" t="str">
            <v>I-BEAM150*75KG</v>
          </cell>
          <cell r="E496" t="str">
            <v>150*75</v>
          </cell>
          <cell r="F496">
            <v>17.100000000000001</v>
          </cell>
          <cell r="G496">
            <v>7</v>
          </cell>
        </row>
        <row r="497">
          <cell r="D497" t="str">
            <v>I-BEAM200*100KG</v>
          </cell>
          <cell r="E497" t="str">
            <v>200*100</v>
          </cell>
          <cell r="F497">
            <v>26</v>
          </cell>
          <cell r="G497">
            <v>7</v>
          </cell>
        </row>
        <row r="498">
          <cell r="D498" t="str">
            <v>I-BEAM250*125KG</v>
          </cell>
          <cell r="E498" t="str">
            <v>250*125</v>
          </cell>
          <cell r="F498">
            <v>38.299999999999997</v>
          </cell>
          <cell r="G498">
            <v>7</v>
          </cell>
        </row>
        <row r="499">
          <cell r="D499" t="str">
            <v>I-BEAM300*150KG</v>
          </cell>
          <cell r="E499" t="str">
            <v>300*150</v>
          </cell>
          <cell r="F499">
            <v>65.5</v>
          </cell>
          <cell r="G499">
            <v>7</v>
          </cell>
        </row>
        <row r="500">
          <cell r="D500" t="str">
            <v>I-BEAM300*150*10*18.5KG</v>
          </cell>
          <cell r="E500" t="str">
            <v>300*150*10*18.5</v>
          </cell>
          <cell r="F500">
            <v>65.5</v>
          </cell>
          <cell r="G500">
            <v>7</v>
          </cell>
        </row>
        <row r="501">
          <cell r="D501" t="str">
            <v>I-BEAM300*150*11.5*22KG</v>
          </cell>
          <cell r="E501" t="str">
            <v>300*150*11.5*22</v>
          </cell>
          <cell r="F501">
            <v>76.8</v>
          </cell>
          <cell r="G501">
            <v>7</v>
          </cell>
        </row>
        <row r="502">
          <cell r="D502" t="str">
            <v>I-BEAM350*150KG</v>
          </cell>
          <cell r="E502" t="str">
            <v>350*150</v>
          </cell>
          <cell r="F502">
            <v>58.5</v>
          </cell>
          <cell r="G502">
            <v>7</v>
          </cell>
        </row>
        <row r="503">
          <cell r="D503" t="str">
            <v>I-BEAM350*150*9*15KG</v>
          </cell>
          <cell r="E503" t="str">
            <v>350*150*9*15</v>
          </cell>
          <cell r="F503">
            <v>58.5</v>
          </cell>
          <cell r="G503">
            <v>7</v>
          </cell>
        </row>
        <row r="504">
          <cell r="D504" t="str">
            <v>I-BEAM350*150*12*24KG</v>
          </cell>
          <cell r="E504" t="str">
            <v>350*150*12*24</v>
          </cell>
          <cell r="F504">
            <v>87.2</v>
          </cell>
          <cell r="G504">
            <v>7</v>
          </cell>
        </row>
        <row r="505">
          <cell r="D505" t="str">
            <v>I-BEAM400*150KG</v>
          </cell>
          <cell r="E505" t="str">
            <v>400*150</v>
          </cell>
          <cell r="F505">
            <v>72</v>
          </cell>
          <cell r="G505">
            <v>7</v>
          </cell>
        </row>
        <row r="506">
          <cell r="D506" t="str">
            <v>I-BEAM400*150*10*18KG</v>
          </cell>
          <cell r="E506" t="str">
            <v>400*150*10*18</v>
          </cell>
          <cell r="F506">
            <v>72</v>
          </cell>
          <cell r="G506">
            <v>7</v>
          </cell>
        </row>
        <row r="507">
          <cell r="D507" t="str">
            <v>I-BEAM400*150*12.5*25KG</v>
          </cell>
          <cell r="E507" t="str">
            <v>400*150*12.5*25</v>
          </cell>
          <cell r="F507">
            <v>95.8</v>
          </cell>
          <cell r="G507">
            <v>7</v>
          </cell>
        </row>
        <row r="508">
          <cell r="D508" t="str">
            <v>I-BEAM450*175KG</v>
          </cell>
          <cell r="E508" t="str">
            <v>450*175</v>
          </cell>
          <cell r="F508">
            <v>91.7</v>
          </cell>
          <cell r="G508">
            <v>7</v>
          </cell>
        </row>
        <row r="509">
          <cell r="D509" t="str">
            <v>I-BEAM450*175*11*20KG</v>
          </cell>
          <cell r="E509" t="str">
            <v>450*175*11*20</v>
          </cell>
          <cell r="F509">
            <v>91.7</v>
          </cell>
          <cell r="G509">
            <v>7</v>
          </cell>
        </row>
        <row r="510">
          <cell r="D510" t="str">
            <v>I-BEAM450*175*13*26KG</v>
          </cell>
          <cell r="E510" t="str">
            <v>450*175*13*26</v>
          </cell>
          <cell r="F510">
            <v>115</v>
          </cell>
          <cell r="G510">
            <v>7</v>
          </cell>
        </row>
        <row r="511">
          <cell r="D511" t="str">
            <v>I-BEAM600*190KG</v>
          </cell>
          <cell r="E511" t="str">
            <v>600*190</v>
          </cell>
          <cell r="F511">
            <v>133</v>
          </cell>
          <cell r="G511">
            <v>7</v>
          </cell>
        </row>
        <row r="512">
          <cell r="D512" t="str">
            <v>I-BEAM600*190*13*25KG</v>
          </cell>
          <cell r="E512" t="str">
            <v>600*190*13*25</v>
          </cell>
          <cell r="F512">
            <v>133</v>
          </cell>
          <cell r="G512">
            <v>7</v>
          </cell>
        </row>
        <row r="513">
          <cell r="D513" t="str">
            <v>I-BEAM600*190*16*35KG</v>
          </cell>
          <cell r="E513" t="str">
            <v>600*190*16*35</v>
          </cell>
          <cell r="F513">
            <v>176</v>
          </cell>
          <cell r="G513">
            <v>7</v>
          </cell>
        </row>
        <row r="515">
          <cell r="D515" t="str">
            <v>ROUND BARR.B-Φ</v>
          </cell>
          <cell r="E515" t="str">
            <v>ROUND BAR(환봉)</v>
          </cell>
          <cell r="F515" t="str">
            <v>단위중량(kg/m)</v>
          </cell>
          <cell r="G515" t="str">
            <v>KG</v>
          </cell>
        </row>
        <row r="516">
          <cell r="D516" t="str">
            <v>ROUND BARR.B-Φ6KG</v>
          </cell>
          <cell r="E516">
            <v>6</v>
          </cell>
          <cell r="F516">
            <v>0.222</v>
          </cell>
          <cell r="G516">
            <v>5</v>
          </cell>
        </row>
        <row r="517">
          <cell r="D517" t="str">
            <v>ROUND BARR.B-Φ7KG</v>
          </cell>
          <cell r="E517">
            <v>7</v>
          </cell>
          <cell r="F517">
            <v>0.30199999999999999</v>
          </cell>
          <cell r="G517">
            <v>5</v>
          </cell>
        </row>
        <row r="518">
          <cell r="D518" t="str">
            <v>ROUND BARR.B-Φ8KG</v>
          </cell>
          <cell r="E518">
            <v>8</v>
          </cell>
          <cell r="F518">
            <v>0.39500000000000002</v>
          </cell>
          <cell r="G518">
            <v>5</v>
          </cell>
        </row>
        <row r="519">
          <cell r="D519" t="str">
            <v>ROUND BARR.B-Φ9KG</v>
          </cell>
          <cell r="E519">
            <v>9</v>
          </cell>
          <cell r="F519">
            <v>0.44900000000000001</v>
          </cell>
          <cell r="G519">
            <v>5</v>
          </cell>
        </row>
        <row r="520">
          <cell r="D520" t="str">
            <v>ROUND BARR.B-Φ10KG</v>
          </cell>
          <cell r="E520">
            <v>10</v>
          </cell>
          <cell r="F520">
            <v>0.61699999999999999</v>
          </cell>
          <cell r="G520">
            <v>5</v>
          </cell>
        </row>
        <row r="521">
          <cell r="D521" t="str">
            <v>ROUND BARR.B-Φ11KG</v>
          </cell>
          <cell r="E521">
            <v>11</v>
          </cell>
          <cell r="F521">
            <v>0.746</v>
          </cell>
          <cell r="G521">
            <v>5</v>
          </cell>
        </row>
        <row r="522">
          <cell r="D522" t="str">
            <v>ROUND BARR.B-Φ12KG</v>
          </cell>
          <cell r="E522">
            <v>12</v>
          </cell>
          <cell r="F522">
            <v>0.88800000000000001</v>
          </cell>
          <cell r="G522">
            <v>5</v>
          </cell>
        </row>
        <row r="523">
          <cell r="D523" t="str">
            <v>ROUND BARR.B-Φ13KG</v>
          </cell>
          <cell r="E523">
            <v>13</v>
          </cell>
          <cell r="F523">
            <v>1.04</v>
          </cell>
          <cell r="G523">
            <v>5</v>
          </cell>
        </row>
        <row r="524">
          <cell r="D524" t="str">
            <v>ROUND BARR.B-Φ14KG</v>
          </cell>
          <cell r="E524">
            <v>14</v>
          </cell>
          <cell r="F524">
            <v>1.21</v>
          </cell>
          <cell r="G524">
            <v>5</v>
          </cell>
        </row>
        <row r="525">
          <cell r="D525" t="str">
            <v>ROUND BARR.B-Φ16KG</v>
          </cell>
          <cell r="E525">
            <v>16</v>
          </cell>
          <cell r="F525">
            <v>1.58</v>
          </cell>
          <cell r="G525">
            <v>5</v>
          </cell>
        </row>
        <row r="526">
          <cell r="D526" t="str">
            <v>ROUND BARR.B-Φ18KG</v>
          </cell>
          <cell r="E526">
            <v>18</v>
          </cell>
          <cell r="F526">
            <v>2</v>
          </cell>
          <cell r="G526">
            <v>5</v>
          </cell>
        </row>
        <row r="527">
          <cell r="D527" t="str">
            <v>ROUND BARR.B-Φ19KG</v>
          </cell>
          <cell r="E527">
            <v>19</v>
          </cell>
          <cell r="F527">
            <v>2.23</v>
          </cell>
          <cell r="G527">
            <v>5</v>
          </cell>
        </row>
        <row r="528">
          <cell r="D528" t="str">
            <v>ROUND BARR.B-Φ20KG</v>
          </cell>
          <cell r="E528">
            <v>20</v>
          </cell>
          <cell r="F528">
            <v>2.4700000000000002</v>
          </cell>
          <cell r="G528">
            <v>5</v>
          </cell>
        </row>
        <row r="529">
          <cell r="D529" t="str">
            <v>ROUND BARR.B-Φ22KG</v>
          </cell>
          <cell r="E529">
            <v>22</v>
          </cell>
          <cell r="F529">
            <v>2.98</v>
          </cell>
          <cell r="G529">
            <v>5</v>
          </cell>
        </row>
        <row r="530">
          <cell r="D530" t="str">
            <v>ROUND BARR.B-Φ23KG</v>
          </cell>
          <cell r="E530">
            <v>23</v>
          </cell>
          <cell r="F530">
            <v>3.26</v>
          </cell>
          <cell r="G530">
            <v>5</v>
          </cell>
        </row>
        <row r="531">
          <cell r="D531" t="str">
            <v>ROUND BARR.B-Φ24KG</v>
          </cell>
          <cell r="E531">
            <v>24</v>
          </cell>
          <cell r="F531">
            <v>3.55</v>
          </cell>
          <cell r="G531">
            <v>5</v>
          </cell>
        </row>
        <row r="532">
          <cell r="D532" t="str">
            <v>ROUND BARR.B-Φ25KG</v>
          </cell>
          <cell r="E532">
            <v>25</v>
          </cell>
          <cell r="F532">
            <v>3.85</v>
          </cell>
          <cell r="G532">
            <v>5</v>
          </cell>
        </row>
        <row r="533">
          <cell r="D533" t="str">
            <v>ROUND BARR.B-Φ26KG</v>
          </cell>
          <cell r="E533">
            <v>26</v>
          </cell>
          <cell r="F533">
            <v>4.17</v>
          </cell>
          <cell r="G533">
            <v>5</v>
          </cell>
        </row>
        <row r="534">
          <cell r="D534" t="str">
            <v>ROUND BARR.B-Φ28KG</v>
          </cell>
          <cell r="E534">
            <v>28</v>
          </cell>
          <cell r="F534">
            <v>4.83</v>
          </cell>
          <cell r="G534">
            <v>5</v>
          </cell>
        </row>
        <row r="535">
          <cell r="D535" t="str">
            <v>ROUND BARR.B-Φ30KG</v>
          </cell>
          <cell r="E535">
            <v>30</v>
          </cell>
          <cell r="F535">
            <v>5.55</v>
          </cell>
          <cell r="G535">
            <v>5</v>
          </cell>
        </row>
        <row r="536">
          <cell r="D536" t="str">
            <v>ROUND BARR.B-Φ32KG</v>
          </cell>
          <cell r="E536">
            <v>32</v>
          </cell>
          <cell r="F536">
            <v>6.31</v>
          </cell>
          <cell r="G536">
            <v>5</v>
          </cell>
        </row>
        <row r="537">
          <cell r="D537" t="str">
            <v>ROUND BARR.B-Φ34KG</v>
          </cell>
          <cell r="E537">
            <v>34</v>
          </cell>
          <cell r="F537">
            <v>7.13</v>
          </cell>
          <cell r="G537">
            <v>5</v>
          </cell>
        </row>
        <row r="538">
          <cell r="D538" t="str">
            <v>ROUND BARR.B-Φ35KG</v>
          </cell>
          <cell r="E538">
            <v>35</v>
          </cell>
          <cell r="F538">
            <v>7.55</v>
          </cell>
          <cell r="G538">
            <v>5</v>
          </cell>
        </row>
        <row r="539">
          <cell r="D539" t="str">
            <v>ROUND BARR.B-Φ36KG</v>
          </cell>
          <cell r="E539">
            <v>36</v>
          </cell>
          <cell r="F539">
            <v>7.99</v>
          </cell>
          <cell r="G539">
            <v>5</v>
          </cell>
        </row>
        <row r="540">
          <cell r="D540" t="str">
            <v>ROUND BARR.B-Φ38KG</v>
          </cell>
          <cell r="E540">
            <v>38</v>
          </cell>
          <cell r="F540">
            <v>8.9</v>
          </cell>
          <cell r="G540">
            <v>5</v>
          </cell>
        </row>
        <row r="541">
          <cell r="D541" t="str">
            <v>ROUND BARR.B-Φ40KG</v>
          </cell>
          <cell r="E541">
            <v>40</v>
          </cell>
          <cell r="F541">
            <v>9.8699999999999992</v>
          </cell>
          <cell r="G541">
            <v>5</v>
          </cell>
        </row>
        <row r="542">
          <cell r="D542" t="str">
            <v>ROUND BARR.B-Φ42KG</v>
          </cell>
          <cell r="E542">
            <v>42</v>
          </cell>
          <cell r="F542">
            <v>10.9</v>
          </cell>
          <cell r="G542">
            <v>5</v>
          </cell>
        </row>
        <row r="543">
          <cell r="D543" t="str">
            <v>ROUND BARR.B-Φ45KG</v>
          </cell>
          <cell r="E543">
            <v>45</v>
          </cell>
          <cell r="F543">
            <v>12.5</v>
          </cell>
          <cell r="G543">
            <v>5</v>
          </cell>
        </row>
        <row r="544">
          <cell r="D544" t="str">
            <v>ROUND BARR.B-Φ48KG</v>
          </cell>
          <cell r="E544">
            <v>48</v>
          </cell>
          <cell r="F544">
            <v>14.2</v>
          </cell>
          <cell r="G544">
            <v>5</v>
          </cell>
        </row>
        <row r="545">
          <cell r="D545" t="str">
            <v>ROUND BARR.B-Φ50KG</v>
          </cell>
          <cell r="E545">
            <v>50</v>
          </cell>
          <cell r="F545">
            <v>15.4</v>
          </cell>
          <cell r="G545">
            <v>5</v>
          </cell>
        </row>
        <row r="546">
          <cell r="D546" t="str">
            <v>ROUND BARR.B-Φ52KG</v>
          </cell>
          <cell r="E546">
            <v>52</v>
          </cell>
          <cell r="F546">
            <v>16.7</v>
          </cell>
          <cell r="G546">
            <v>5</v>
          </cell>
        </row>
        <row r="547">
          <cell r="D547" t="str">
            <v>ROUND BARR.B-Φ55KG</v>
          </cell>
          <cell r="E547">
            <v>55</v>
          </cell>
          <cell r="F547">
            <v>18.7</v>
          </cell>
          <cell r="G547">
            <v>5</v>
          </cell>
        </row>
        <row r="548">
          <cell r="D548" t="str">
            <v>ROUND BARR.B-Φ58KG</v>
          </cell>
          <cell r="E548">
            <v>58</v>
          </cell>
          <cell r="F548">
            <v>20.7</v>
          </cell>
          <cell r="G548">
            <v>5</v>
          </cell>
        </row>
        <row r="549">
          <cell r="D549" t="str">
            <v>ROUND BARR.B-Φ60KG</v>
          </cell>
          <cell r="E549">
            <v>60</v>
          </cell>
          <cell r="F549">
            <v>22.2</v>
          </cell>
          <cell r="G549">
            <v>5</v>
          </cell>
        </row>
        <row r="550">
          <cell r="D550" t="str">
            <v>ROUND BARR.B-Φ63KG</v>
          </cell>
          <cell r="E550">
            <v>63</v>
          </cell>
          <cell r="F550">
            <v>24.9</v>
          </cell>
          <cell r="G550">
            <v>5</v>
          </cell>
        </row>
        <row r="551">
          <cell r="D551" t="str">
            <v>ROUND BARR.B-Φ65KG</v>
          </cell>
          <cell r="E551">
            <v>65</v>
          </cell>
          <cell r="F551">
            <v>26</v>
          </cell>
          <cell r="G551">
            <v>5</v>
          </cell>
        </row>
        <row r="552">
          <cell r="D552" t="str">
            <v>ROUND BARR.B-Φ70KG</v>
          </cell>
          <cell r="E552">
            <v>70</v>
          </cell>
          <cell r="F552">
            <v>30.2</v>
          </cell>
          <cell r="G552">
            <v>5</v>
          </cell>
        </row>
        <row r="553">
          <cell r="D553" t="str">
            <v>ROUND BARR.B-Φ75KG</v>
          </cell>
          <cell r="E553">
            <v>75</v>
          </cell>
          <cell r="F553">
            <v>34.700000000000003</v>
          </cell>
          <cell r="G553">
            <v>5</v>
          </cell>
        </row>
        <row r="554">
          <cell r="D554" t="str">
            <v>ROUND BARR.B-Φ80KG</v>
          </cell>
          <cell r="E554">
            <v>80</v>
          </cell>
          <cell r="F554">
            <v>39.5</v>
          </cell>
          <cell r="G554">
            <v>5</v>
          </cell>
        </row>
        <row r="555">
          <cell r="D555" t="str">
            <v>ROUND BARR.B-Φ85KG</v>
          </cell>
          <cell r="E555">
            <v>85</v>
          </cell>
          <cell r="F555">
            <v>44.5</v>
          </cell>
          <cell r="G555">
            <v>5</v>
          </cell>
        </row>
        <row r="556">
          <cell r="D556" t="str">
            <v>ROUND BARR.B-Φ90KG</v>
          </cell>
          <cell r="E556">
            <v>90</v>
          </cell>
          <cell r="F556">
            <v>49.9</v>
          </cell>
          <cell r="G556">
            <v>5</v>
          </cell>
        </row>
        <row r="557">
          <cell r="D557" t="str">
            <v>ROUND BARR.B-Φ95KG</v>
          </cell>
          <cell r="E557">
            <v>95</v>
          </cell>
          <cell r="F557">
            <v>55.6</v>
          </cell>
          <cell r="G557">
            <v>5</v>
          </cell>
        </row>
        <row r="558">
          <cell r="D558" t="str">
            <v>ROUND BARR.B-Φ100KG</v>
          </cell>
          <cell r="E558">
            <v>100</v>
          </cell>
          <cell r="F558">
            <v>61.7</v>
          </cell>
          <cell r="G558">
            <v>5</v>
          </cell>
        </row>
        <row r="559">
          <cell r="D559" t="str">
            <v>ROUND BARR.B-Φ105KG</v>
          </cell>
          <cell r="E559">
            <v>105</v>
          </cell>
          <cell r="F559">
            <v>68</v>
          </cell>
          <cell r="G559">
            <v>5</v>
          </cell>
        </row>
        <row r="560">
          <cell r="D560" t="str">
            <v>ROUND BARR.B-Φ110KG</v>
          </cell>
          <cell r="E560">
            <v>110</v>
          </cell>
          <cell r="F560">
            <v>74.599999999999994</v>
          </cell>
          <cell r="G560">
            <v>5</v>
          </cell>
        </row>
        <row r="561">
          <cell r="D561" t="str">
            <v>ROUND BARR.B-Φ115KG</v>
          </cell>
          <cell r="E561">
            <v>115</v>
          </cell>
          <cell r="F561">
            <v>81.5</v>
          </cell>
          <cell r="G561">
            <v>5</v>
          </cell>
        </row>
        <row r="562">
          <cell r="D562" t="str">
            <v>ROUND BARR.B-Φ120KG</v>
          </cell>
          <cell r="E562">
            <v>120</v>
          </cell>
          <cell r="F562">
            <v>88.8</v>
          </cell>
          <cell r="G562">
            <v>5</v>
          </cell>
        </row>
        <row r="563">
          <cell r="D563" t="str">
            <v>ROUND BARR.B-Φ125KG</v>
          </cell>
          <cell r="E563">
            <v>125</v>
          </cell>
          <cell r="F563">
            <v>96.3</v>
          </cell>
          <cell r="G563">
            <v>5</v>
          </cell>
        </row>
        <row r="564">
          <cell r="D564" t="str">
            <v>ROUND BARR.B-Φ130KG</v>
          </cell>
          <cell r="E564">
            <v>130</v>
          </cell>
          <cell r="F564">
            <v>104</v>
          </cell>
          <cell r="G564">
            <v>5</v>
          </cell>
        </row>
        <row r="565">
          <cell r="D565" t="str">
            <v>ROUND BARR.B-Φ140KG</v>
          </cell>
          <cell r="E565">
            <v>140</v>
          </cell>
          <cell r="F565">
            <v>121</v>
          </cell>
          <cell r="G565">
            <v>5</v>
          </cell>
        </row>
        <row r="566">
          <cell r="D566" t="str">
            <v>ROUND BARR.B-Φ150KG</v>
          </cell>
          <cell r="E566">
            <v>150</v>
          </cell>
          <cell r="F566">
            <v>139</v>
          </cell>
          <cell r="G566">
            <v>5</v>
          </cell>
        </row>
        <row r="567">
          <cell r="D567" t="str">
            <v>ROUND BARR.B-Φ160KG</v>
          </cell>
          <cell r="E567">
            <v>160</v>
          </cell>
          <cell r="F567">
            <v>158</v>
          </cell>
          <cell r="G567">
            <v>5</v>
          </cell>
        </row>
        <row r="568">
          <cell r="D568" t="str">
            <v>ROUND BARR.B-Φ170KG</v>
          </cell>
          <cell r="E568">
            <v>170</v>
          </cell>
          <cell r="F568">
            <v>178</v>
          </cell>
          <cell r="G568">
            <v>5</v>
          </cell>
        </row>
        <row r="569">
          <cell r="D569" t="str">
            <v>ROUND BARR.B-Φ180KG</v>
          </cell>
          <cell r="E569">
            <v>180</v>
          </cell>
          <cell r="F569">
            <v>200</v>
          </cell>
          <cell r="G569">
            <v>5</v>
          </cell>
        </row>
        <row r="570">
          <cell r="D570" t="str">
            <v>ROUND BARR.B-Φ190KG</v>
          </cell>
          <cell r="E570">
            <v>190</v>
          </cell>
          <cell r="F570">
            <v>223</v>
          </cell>
          <cell r="G570">
            <v>5</v>
          </cell>
        </row>
        <row r="571">
          <cell r="D571" t="str">
            <v>ROUND BARR.B-Φ200KG</v>
          </cell>
          <cell r="E571">
            <v>200</v>
          </cell>
          <cell r="F571">
            <v>247</v>
          </cell>
          <cell r="G571">
            <v>5</v>
          </cell>
        </row>
        <row r="572">
          <cell r="D572" t="str">
            <v>ROUND BARR.B-Φ220KG</v>
          </cell>
          <cell r="E572">
            <v>220</v>
          </cell>
          <cell r="F572">
            <v>298</v>
          </cell>
          <cell r="G572">
            <v>5</v>
          </cell>
        </row>
        <row r="573">
          <cell r="D573" t="str">
            <v>ROUND BARR.B-Φ230KG</v>
          </cell>
          <cell r="E573">
            <v>230</v>
          </cell>
          <cell r="F573">
            <v>326</v>
          </cell>
          <cell r="G573">
            <v>5</v>
          </cell>
        </row>
        <row r="574">
          <cell r="D574" t="str">
            <v>ROUND BARR.B-Φ240KG</v>
          </cell>
          <cell r="E574">
            <v>240</v>
          </cell>
          <cell r="F574">
            <v>355</v>
          </cell>
          <cell r="G574">
            <v>5</v>
          </cell>
        </row>
        <row r="575">
          <cell r="D575" t="str">
            <v>ROUND BARR.B-Φ250KG</v>
          </cell>
          <cell r="E575">
            <v>250</v>
          </cell>
          <cell r="F575">
            <v>385</v>
          </cell>
          <cell r="G575">
            <v>5</v>
          </cell>
        </row>
        <row r="576">
          <cell r="D576" t="str">
            <v>ROUND BARR.B-Φ270KG</v>
          </cell>
          <cell r="E576">
            <v>270</v>
          </cell>
          <cell r="F576">
            <v>449</v>
          </cell>
          <cell r="G576">
            <v>5</v>
          </cell>
        </row>
        <row r="577">
          <cell r="D577" t="str">
            <v>ROUND BARR.B-Φ300KG</v>
          </cell>
          <cell r="E577">
            <v>300</v>
          </cell>
          <cell r="F577">
            <v>555</v>
          </cell>
          <cell r="G577">
            <v>5</v>
          </cell>
        </row>
        <row r="578">
          <cell r="D578" t="str">
            <v>ROUND BARSTS304, R.B-Φ</v>
          </cell>
          <cell r="E578" t="str">
            <v>ROUND BAR(환봉)</v>
          </cell>
          <cell r="F578" t="str">
            <v>단위중량(kg/m)</v>
          </cell>
          <cell r="G578" t="str">
            <v>KG</v>
          </cell>
        </row>
        <row r="579">
          <cell r="D579" t="str">
            <v>ROUND BARSTS304, R.B-Φ6KG</v>
          </cell>
          <cell r="E579">
            <v>6</v>
          </cell>
          <cell r="F579">
            <v>0.22500000000000001</v>
          </cell>
          <cell r="G579">
            <v>5</v>
          </cell>
        </row>
        <row r="580">
          <cell r="D580" t="str">
            <v>ROUND BARSTS304, R.B-Φ8KG</v>
          </cell>
          <cell r="E580">
            <v>8</v>
          </cell>
          <cell r="F580">
            <v>0.4</v>
          </cell>
          <cell r="G580">
            <v>5</v>
          </cell>
        </row>
        <row r="581">
          <cell r="D581" t="str">
            <v>ROUND BARSTS304, R.B-ΦKG</v>
          </cell>
          <cell r="G581">
            <v>5</v>
          </cell>
        </row>
        <row r="582">
          <cell r="D582" t="str">
            <v>ROUND BARSTS304, R.B-ΦKG</v>
          </cell>
          <cell r="G582">
            <v>5</v>
          </cell>
        </row>
        <row r="583">
          <cell r="D583" t="str">
            <v>ROUND BARSTS304, R.B-ΦKG</v>
          </cell>
          <cell r="G583">
            <v>5</v>
          </cell>
        </row>
        <row r="584">
          <cell r="D584" t="str">
            <v>ROUND BARSTS304, R.B-Φ12KG</v>
          </cell>
          <cell r="E584">
            <v>12</v>
          </cell>
          <cell r="F584">
            <v>0.9</v>
          </cell>
          <cell r="G584">
            <v>5</v>
          </cell>
        </row>
        <row r="585">
          <cell r="D585" t="str">
            <v>ROUND BARSTS304, R.B-Φ16KG</v>
          </cell>
          <cell r="E585">
            <v>16</v>
          </cell>
          <cell r="F585">
            <v>1.6</v>
          </cell>
          <cell r="G585">
            <v>5</v>
          </cell>
        </row>
        <row r="586">
          <cell r="D586" t="str">
            <v>ROUND BARSTS304, R.B-Φ20KG</v>
          </cell>
          <cell r="E586">
            <v>20</v>
          </cell>
          <cell r="F586">
            <v>2.5</v>
          </cell>
          <cell r="G586">
            <v>5</v>
          </cell>
        </row>
        <row r="587">
          <cell r="D587" t="str">
            <v>ROUND BARSTS304, R.B-Φ120KG</v>
          </cell>
          <cell r="E587">
            <v>120</v>
          </cell>
          <cell r="F587">
            <v>90</v>
          </cell>
          <cell r="G587">
            <v>5</v>
          </cell>
        </row>
        <row r="588">
          <cell r="D588" t="str">
            <v>ROUND BARSTS304, R.B-ΦKG</v>
          </cell>
          <cell r="G588">
            <v>5</v>
          </cell>
        </row>
        <row r="590">
          <cell r="E590" t="str">
            <v>PLATE</v>
          </cell>
          <cell r="F590" t="str">
            <v>단위중량(kg/m)</v>
          </cell>
          <cell r="G590" t="str">
            <v>TKG</v>
          </cell>
        </row>
        <row r="591">
          <cell r="D591" t="str">
            <v>6.0TKG</v>
          </cell>
          <cell r="E591" t="str">
            <v>6.0</v>
          </cell>
          <cell r="F591">
            <v>7.85</v>
          </cell>
          <cell r="G591">
            <v>10</v>
          </cell>
        </row>
        <row r="592">
          <cell r="D592" t="str">
            <v>16.0TKG</v>
          </cell>
          <cell r="E592" t="str">
            <v>16.0</v>
          </cell>
          <cell r="F592">
            <v>7.85</v>
          </cell>
          <cell r="G592">
            <v>10</v>
          </cell>
        </row>
        <row r="593">
          <cell r="D593" t="str">
            <v>110.0TKG</v>
          </cell>
          <cell r="E593" t="str">
            <v>110.0</v>
          </cell>
          <cell r="F593">
            <v>7.85</v>
          </cell>
          <cell r="G593">
            <v>10</v>
          </cell>
        </row>
        <row r="594">
          <cell r="D594" t="str">
            <v>12.0TKG</v>
          </cell>
          <cell r="E594" t="str">
            <v>12.0</v>
          </cell>
          <cell r="F594">
            <v>7.85</v>
          </cell>
          <cell r="G594">
            <v>10</v>
          </cell>
        </row>
        <row r="595">
          <cell r="D595" t="str">
            <v>9.0TKG</v>
          </cell>
          <cell r="E595" t="str">
            <v>9.0</v>
          </cell>
          <cell r="F595">
            <v>7.85</v>
          </cell>
          <cell r="G595">
            <v>10</v>
          </cell>
        </row>
        <row r="596">
          <cell r="D596" t="str">
            <v>10.0TKG</v>
          </cell>
          <cell r="E596" t="str">
            <v>10.0</v>
          </cell>
          <cell r="F596">
            <v>7.85</v>
          </cell>
          <cell r="G596">
            <v>10</v>
          </cell>
        </row>
        <row r="597">
          <cell r="D597" t="str">
            <v>4.5TKG</v>
          </cell>
          <cell r="E597" t="str">
            <v>4.5</v>
          </cell>
          <cell r="F597">
            <v>7.85</v>
          </cell>
          <cell r="G597">
            <v>10</v>
          </cell>
        </row>
        <row r="598">
          <cell r="D598" t="str">
            <v>4.0TKG</v>
          </cell>
          <cell r="E598" t="str">
            <v>4.0</v>
          </cell>
          <cell r="F598">
            <v>7.85</v>
          </cell>
          <cell r="G598">
            <v>10</v>
          </cell>
        </row>
        <row r="599">
          <cell r="D599" t="str">
            <v>6.0TKG</v>
          </cell>
          <cell r="E599" t="str">
            <v>6.0</v>
          </cell>
          <cell r="F599">
            <v>7.85</v>
          </cell>
          <cell r="G599">
            <v>10</v>
          </cell>
        </row>
        <row r="600">
          <cell r="D600" t="str">
            <v>9.0TKG</v>
          </cell>
          <cell r="E600" t="str">
            <v>9.0</v>
          </cell>
          <cell r="F600">
            <v>7.85</v>
          </cell>
          <cell r="G600">
            <v>10</v>
          </cell>
        </row>
        <row r="601">
          <cell r="D601" t="str">
            <v>3.2TKG</v>
          </cell>
          <cell r="E601" t="str">
            <v>3.2</v>
          </cell>
          <cell r="F601">
            <v>7.85</v>
          </cell>
          <cell r="G601">
            <v>10</v>
          </cell>
        </row>
        <row r="602">
          <cell r="D602" t="str">
            <v>1.0TKG</v>
          </cell>
          <cell r="E602" t="str">
            <v>1.0</v>
          </cell>
          <cell r="F602">
            <v>7.85</v>
          </cell>
          <cell r="G602">
            <v>10</v>
          </cell>
        </row>
        <row r="603">
          <cell r="D603" t="str">
            <v>30.0TKG</v>
          </cell>
          <cell r="E603" t="str">
            <v>30.0</v>
          </cell>
          <cell r="F603">
            <v>7.85</v>
          </cell>
          <cell r="G603">
            <v>10</v>
          </cell>
        </row>
        <row r="604">
          <cell r="D604" t="str">
            <v>16.0TKG</v>
          </cell>
          <cell r="E604" t="str">
            <v>16.0</v>
          </cell>
          <cell r="F604">
            <v>7.85</v>
          </cell>
          <cell r="G604">
            <v>10</v>
          </cell>
        </row>
        <row r="605">
          <cell r="D605" t="str">
            <v>25.0TKG</v>
          </cell>
          <cell r="E605" t="str">
            <v>25.0</v>
          </cell>
          <cell r="F605">
            <v>7.85</v>
          </cell>
          <cell r="G605">
            <v>10</v>
          </cell>
        </row>
        <row r="606">
          <cell r="D606" t="str">
            <v>19.0TKG</v>
          </cell>
          <cell r="E606" t="str">
            <v>19.0</v>
          </cell>
          <cell r="F606">
            <v>7.85</v>
          </cell>
          <cell r="G606">
            <v>10</v>
          </cell>
        </row>
        <row r="607">
          <cell r="D607" t="str">
            <v>35.0TKG</v>
          </cell>
          <cell r="E607" t="str">
            <v>35.0</v>
          </cell>
          <cell r="F607">
            <v>7.85</v>
          </cell>
          <cell r="G607">
            <v>10</v>
          </cell>
        </row>
        <row r="608">
          <cell r="D608" t="str">
            <v>50.0TKG</v>
          </cell>
          <cell r="E608" t="str">
            <v>50.0</v>
          </cell>
          <cell r="F608">
            <v>7.85</v>
          </cell>
          <cell r="G608">
            <v>10</v>
          </cell>
        </row>
        <row r="609">
          <cell r="D609" t="str">
            <v>22.0TKG</v>
          </cell>
          <cell r="E609" t="str">
            <v>22.0</v>
          </cell>
          <cell r="F609">
            <v>7.85</v>
          </cell>
          <cell r="G609">
            <v>10</v>
          </cell>
        </row>
        <row r="610">
          <cell r="D610" t="str">
            <v>26.0TKG</v>
          </cell>
          <cell r="E610" t="str">
            <v>26.0</v>
          </cell>
          <cell r="F610">
            <v>7.85</v>
          </cell>
          <cell r="G610">
            <v>10</v>
          </cell>
        </row>
        <row r="611">
          <cell r="D611" t="str">
            <v>1.6TKG</v>
          </cell>
          <cell r="E611" t="str">
            <v>1.6</v>
          </cell>
          <cell r="F611">
            <v>7.85</v>
          </cell>
          <cell r="G611">
            <v>10</v>
          </cell>
        </row>
        <row r="612">
          <cell r="D612" t="str">
            <v>18.0TKG</v>
          </cell>
          <cell r="E612" t="str">
            <v>18.0</v>
          </cell>
          <cell r="F612">
            <v>7.85</v>
          </cell>
          <cell r="G612">
            <v>10</v>
          </cell>
        </row>
        <row r="613">
          <cell r="D613" t="str">
            <v>0.8TKG</v>
          </cell>
          <cell r="E613" t="str">
            <v>0.8</v>
          </cell>
          <cell r="F613">
            <v>7.85</v>
          </cell>
          <cell r="G613">
            <v>10</v>
          </cell>
        </row>
        <row r="614">
          <cell r="D614" t="str">
            <v>20.0TKG</v>
          </cell>
          <cell r="E614" t="str">
            <v>20.0</v>
          </cell>
          <cell r="F614">
            <v>7.85</v>
          </cell>
          <cell r="G614">
            <v>10</v>
          </cell>
        </row>
        <row r="615">
          <cell r="D615" t="str">
            <v>2.3TKG</v>
          </cell>
          <cell r="E615" t="str">
            <v>2.3</v>
          </cell>
          <cell r="F615">
            <v>7.85</v>
          </cell>
          <cell r="G615">
            <v>10</v>
          </cell>
        </row>
        <row r="616">
          <cell r="D616" t="str">
            <v>24.0TKG</v>
          </cell>
          <cell r="E616" t="str">
            <v>24.0</v>
          </cell>
          <cell r="F616">
            <v>7.85</v>
          </cell>
          <cell r="G616">
            <v>10</v>
          </cell>
        </row>
        <row r="617">
          <cell r="D617" t="str">
            <v>8.0TKG</v>
          </cell>
          <cell r="E617" t="str">
            <v>8.0</v>
          </cell>
          <cell r="F617">
            <v>7.85</v>
          </cell>
          <cell r="G617">
            <v>10</v>
          </cell>
        </row>
        <row r="618">
          <cell r="D618" t="str">
            <v>15.0TKG</v>
          </cell>
          <cell r="E618" t="str">
            <v>15.0</v>
          </cell>
          <cell r="F618">
            <v>7.85</v>
          </cell>
          <cell r="G618">
            <v>10</v>
          </cell>
        </row>
        <row r="620">
          <cell r="D620" t="str">
            <v xml:space="preserve">PIPESTS316L, </v>
          </cell>
          <cell r="E620" t="str">
            <v>PLATE</v>
          </cell>
          <cell r="F620" t="str">
            <v>단위중량(kg/m)</v>
          </cell>
          <cell r="G620" t="str">
            <v>AKG</v>
          </cell>
        </row>
        <row r="621">
          <cell r="D621" t="str">
            <v>PIPESTS316L, 65AKG</v>
          </cell>
          <cell r="E621">
            <v>65</v>
          </cell>
          <cell r="F621">
            <v>9.27</v>
          </cell>
          <cell r="G621">
            <v>5</v>
          </cell>
        </row>
        <row r="623">
          <cell r="D623" t="str">
            <v>PIPESTS304</v>
          </cell>
          <cell r="F623" t="str">
            <v>단위중량(kg/m)</v>
          </cell>
          <cell r="G623" t="str">
            <v>TKG</v>
          </cell>
        </row>
        <row r="624">
          <cell r="D624" t="str">
            <v>PIPESTS304, 25Akg</v>
          </cell>
          <cell r="F624">
            <v>2.1800000000000002</v>
          </cell>
          <cell r="G624">
            <v>5</v>
          </cell>
        </row>
        <row r="625">
          <cell r="D625" t="str">
            <v>PIPESTS304, 200Akg</v>
          </cell>
          <cell r="F625">
            <v>21.2</v>
          </cell>
          <cell r="G625">
            <v>5</v>
          </cell>
        </row>
        <row r="626">
          <cell r="D626" t="str">
            <v>PIPESTS304, 250Akg</v>
          </cell>
          <cell r="F626">
            <v>26.2</v>
          </cell>
          <cell r="G626">
            <v>5</v>
          </cell>
        </row>
        <row r="627">
          <cell r="D627" t="str">
            <v>PIPESTS304, 15Akg</v>
          </cell>
          <cell r="F627">
            <v>1.03</v>
          </cell>
          <cell r="G627">
            <v>5</v>
          </cell>
        </row>
        <row r="628">
          <cell r="D628" t="str">
            <v>PIPESTS304, 40Akg</v>
          </cell>
          <cell r="F628">
            <v>3.19</v>
          </cell>
          <cell r="G628">
            <v>5</v>
          </cell>
        </row>
        <row r="629">
          <cell r="D629" t="str">
            <v>PIPESTS304, 10Akg</v>
          </cell>
          <cell r="F629">
            <v>0.76200000000000001</v>
          </cell>
          <cell r="G629">
            <v>5</v>
          </cell>
        </row>
        <row r="630">
          <cell r="D630" t="str">
            <v>PIPESTS304, 100Akg</v>
          </cell>
          <cell r="F630">
            <v>8.32</v>
          </cell>
          <cell r="G630">
            <v>5</v>
          </cell>
        </row>
        <row r="631">
          <cell r="G631">
            <v>5</v>
          </cell>
        </row>
        <row r="634">
          <cell r="D634" t="str">
            <v>SQUARE PIPESQ.P-</v>
          </cell>
          <cell r="E634" t="str">
            <v>SQ. PIPE(각파이프)</v>
          </cell>
          <cell r="F634" t="str">
            <v>단위중량(kg/m)</v>
          </cell>
          <cell r="G634" t="str">
            <v>KG</v>
          </cell>
        </row>
        <row r="635">
          <cell r="D635" t="str">
            <v>SQUARE PIPESQ.P-15*15*1.2KG</v>
          </cell>
          <cell r="E635" t="str">
            <v>15*15*1.2</v>
          </cell>
          <cell r="F635">
            <v>0.49</v>
          </cell>
          <cell r="G635">
            <v>5</v>
          </cell>
        </row>
        <row r="636">
          <cell r="D636" t="str">
            <v>SQUARE PIPESQ.P-15*15*1.6KG</v>
          </cell>
          <cell r="E636" t="str">
            <v>15*15*1.6</v>
          </cell>
          <cell r="F636">
            <v>0.621</v>
          </cell>
          <cell r="G636">
            <v>5</v>
          </cell>
        </row>
        <row r="637">
          <cell r="D637" t="str">
            <v>SQUARE PIPESQ.P-19*19*1.2KG</v>
          </cell>
          <cell r="E637" t="str">
            <v>19*19*1.2</v>
          </cell>
          <cell r="F637">
            <v>0.64100000000000001</v>
          </cell>
          <cell r="G637">
            <v>5</v>
          </cell>
        </row>
        <row r="638">
          <cell r="D638" t="str">
            <v>SQUARE PIPESQ.P-19*19*1.6KG</v>
          </cell>
          <cell r="E638" t="str">
            <v>19*19*1.6</v>
          </cell>
          <cell r="F638">
            <v>0.998</v>
          </cell>
          <cell r="G638">
            <v>5</v>
          </cell>
        </row>
        <row r="639">
          <cell r="D639" t="str">
            <v>SQUARE PIPESQ.P-20*20*1.2KG</v>
          </cell>
          <cell r="E639" t="str">
            <v>20*20*1.2</v>
          </cell>
          <cell r="F639">
            <v>0.69699999999999995</v>
          </cell>
          <cell r="G639">
            <v>5</v>
          </cell>
        </row>
        <row r="640">
          <cell r="D640" t="str">
            <v>SQUARE PIPESQ.P-20*20*1.6KG</v>
          </cell>
          <cell r="E640" t="str">
            <v>20*20*1.6</v>
          </cell>
          <cell r="F640">
            <v>0.872</v>
          </cell>
          <cell r="G640">
            <v>5</v>
          </cell>
        </row>
        <row r="641">
          <cell r="D641" t="str">
            <v>SQUARE PIPESQ.P-25*25*1.2KG</v>
          </cell>
          <cell r="E641" t="str">
            <v>25*25*1.2</v>
          </cell>
          <cell r="F641">
            <v>0.86699999999999999</v>
          </cell>
          <cell r="G641">
            <v>5</v>
          </cell>
        </row>
        <row r="642">
          <cell r="D642" t="str">
            <v>SQUARE PIPESQ.P-25*25*1.6KG</v>
          </cell>
          <cell r="E642" t="str">
            <v>25*25*1.6</v>
          </cell>
          <cell r="F642">
            <v>1.1200000000000001</v>
          </cell>
          <cell r="G642">
            <v>5</v>
          </cell>
        </row>
        <row r="643">
          <cell r="D643" t="str">
            <v>SQUARE PIPESQ.P-30*30*1.2KG</v>
          </cell>
          <cell r="E643" t="str">
            <v>30*30*1.2</v>
          </cell>
          <cell r="F643">
            <v>1.06</v>
          </cell>
          <cell r="G643">
            <v>5</v>
          </cell>
        </row>
        <row r="644">
          <cell r="D644" t="str">
            <v>SQUARE PIPESQ.P-30*30*1.6KG</v>
          </cell>
          <cell r="E644" t="str">
            <v>30*30*1.6</v>
          </cell>
          <cell r="F644">
            <v>1.38</v>
          </cell>
          <cell r="G644">
            <v>5</v>
          </cell>
        </row>
        <row r="645">
          <cell r="D645" t="str">
            <v>SQUARE PIPESQ.P-40*40*1.6KG</v>
          </cell>
          <cell r="E645" t="str">
            <v>40*40*1.6</v>
          </cell>
          <cell r="F645">
            <v>1.88</v>
          </cell>
          <cell r="G645">
            <v>5</v>
          </cell>
        </row>
        <row r="646">
          <cell r="D646" t="str">
            <v>SQUARE PIPESQ.P-40*40*2.3KG</v>
          </cell>
          <cell r="E646" t="str">
            <v>40*40*2.3</v>
          </cell>
          <cell r="F646">
            <v>2.62</v>
          </cell>
          <cell r="G646">
            <v>5</v>
          </cell>
        </row>
        <row r="647">
          <cell r="D647" t="str">
            <v>SQUARE PIPESQ.P-50*50*1.6KG</v>
          </cell>
          <cell r="E647" t="str">
            <v>50*50*1.6</v>
          </cell>
          <cell r="F647">
            <v>2.38</v>
          </cell>
          <cell r="G647">
            <v>5</v>
          </cell>
        </row>
        <row r="648">
          <cell r="D648" t="str">
            <v>SQUARE PIPESQ.P-50*50*2.3KG</v>
          </cell>
          <cell r="E648" t="str">
            <v>50*50*2.3</v>
          </cell>
          <cell r="F648">
            <v>3.34</v>
          </cell>
          <cell r="G648">
            <v>5</v>
          </cell>
        </row>
        <row r="649">
          <cell r="D649" t="str">
            <v>SQUARE PIPESQ.P-50*50*3.2KG</v>
          </cell>
          <cell r="E649" t="str">
            <v>50*50*3.2</v>
          </cell>
          <cell r="F649">
            <v>4.5</v>
          </cell>
          <cell r="G649">
            <v>5</v>
          </cell>
        </row>
        <row r="650">
          <cell r="D650" t="str">
            <v>SQUARE PIPESQ.P-60*60*1.6KG</v>
          </cell>
          <cell r="E650" t="str">
            <v>60*60*1.6</v>
          </cell>
          <cell r="F650">
            <v>2.88</v>
          </cell>
          <cell r="G650">
            <v>5</v>
          </cell>
        </row>
        <row r="651">
          <cell r="D651" t="str">
            <v>SQUARE PIPESQ.P-60*60*2.3KG</v>
          </cell>
          <cell r="E651" t="str">
            <v>60*60*2.3</v>
          </cell>
          <cell r="F651">
            <v>4.0599999999999996</v>
          </cell>
          <cell r="G651">
            <v>5</v>
          </cell>
        </row>
        <row r="652">
          <cell r="D652" t="str">
            <v>SQUARE PIPESQ.P-60*60*3.2KG</v>
          </cell>
          <cell r="E652" t="str">
            <v>60*60*3.2</v>
          </cell>
          <cell r="F652">
            <v>5.5</v>
          </cell>
          <cell r="G652">
            <v>5</v>
          </cell>
        </row>
        <row r="653">
          <cell r="D653" t="str">
            <v>SQUARE PIPESQ.P-75*75*1.6KG</v>
          </cell>
          <cell r="E653" t="str">
            <v>75*75*1.6</v>
          </cell>
          <cell r="F653">
            <v>3.64</v>
          </cell>
          <cell r="G653">
            <v>5</v>
          </cell>
        </row>
        <row r="654">
          <cell r="D654" t="str">
            <v>SQUARE PIPESQ.P-75*75*2.3KG</v>
          </cell>
          <cell r="E654" t="str">
            <v>75*75*2.3</v>
          </cell>
          <cell r="F654">
            <v>5.14</v>
          </cell>
          <cell r="G654">
            <v>5</v>
          </cell>
        </row>
        <row r="655">
          <cell r="D655" t="str">
            <v>SQUARE PIPESQ.P-75*75*3.2KG</v>
          </cell>
          <cell r="E655" t="str">
            <v>75*75*3.2</v>
          </cell>
          <cell r="F655">
            <v>7.01</v>
          </cell>
          <cell r="G655">
            <v>5</v>
          </cell>
        </row>
        <row r="656">
          <cell r="D656" t="str">
            <v>SQUARE PIPESQ.P-100*100*2.3KG</v>
          </cell>
          <cell r="E656" t="str">
            <v>100*100*2.3</v>
          </cell>
          <cell r="F656">
            <v>6.95</v>
          </cell>
          <cell r="G656">
            <v>5</v>
          </cell>
        </row>
        <row r="657">
          <cell r="D657" t="str">
            <v>SQUARE PIPESQ.P-100*100*3.2KG</v>
          </cell>
          <cell r="E657" t="str">
            <v>100*100*3.2</v>
          </cell>
          <cell r="F657">
            <v>9.52</v>
          </cell>
          <cell r="G657">
            <v>5</v>
          </cell>
        </row>
        <row r="658">
          <cell r="D658" t="str">
            <v>SQUARE PIPESQ.P-100*100*4KG</v>
          </cell>
          <cell r="E658" t="str">
            <v>100*100*4</v>
          </cell>
          <cell r="F658">
            <v>11.7</v>
          </cell>
          <cell r="G658">
            <v>5</v>
          </cell>
        </row>
        <row r="659">
          <cell r="D659" t="str">
            <v>SQUARE PIPESQ.P-100*100*4.5KG</v>
          </cell>
          <cell r="E659" t="str">
            <v>100*100*4.5</v>
          </cell>
          <cell r="F659">
            <v>13.1</v>
          </cell>
          <cell r="G659">
            <v>5</v>
          </cell>
        </row>
        <row r="660">
          <cell r="D660" t="str">
            <v>SQUARE PIPESQ.P-100*100*6KG</v>
          </cell>
          <cell r="E660" t="str">
            <v>100*100*6</v>
          </cell>
          <cell r="F660">
            <v>17</v>
          </cell>
          <cell r="G660">
            <v>5</v>
          </cell>
        </row>
        <row r="661">
          <cell r="D661" t="str">
            <v>SQUARE PIPESQ.P-100*100*9KG</v>
          </cell>
          <cell r="E661" t="str">
            <v>100*100*9</v>
          </cell>
          <cell r="F661">
            <v>24.1</v>
          </cell>
          <cell r="G661">
            <v>5</v>
          </cell>
        </row>
        <row r="662">
          <cell r="D662" t="str">
            <v>SQUARE PIPESQ.P-125*125*3.2KG</v>
          </cell>
          <cell r="E662" t="str">
            <v>125*125*3.2</v>
          </cell>
          <cell r="F662">
            <v>12</v>
          </cell>
          <cell r="G662">
            <v>5</v>
          </cell>
        </row>
        <row r="663">
          <cell r="D663" t="str">
            <v>SQUARE PIPESQ.P-125*125*4.5KG</v>
          </cell>
          <cell r="E663" t="str">
            <v>125*125*4.5</v>
          </cell>
          <cell r="F663">
            <v>16.600000000000001</v>
          </cell>
          <cell r="G663">
            <v>5</v>
          </cell>
        </row>
        <row r="664">
          <cell r="D664" t="str">
            <v>SQUARE PIPESQ.P-125*125*5KG</v>
          </cell>
          <cell r="E664" t="str">
            <v>125*125*5</v>
          </cell>
          <cell r="F664">
            <v>18.3</v>
          </cell>
          <cell r="G664">
            <v>5</v>
          </cell>
        </row>
        <row r="665">
          <cell r="D665" t="str">
            <v>SQUARE PIPESQ.P-125*125*6KG</v>
          </cell>
          <cell r="E665" t="str">
            <v>125*125*6</v>
          </cell>
          <cell r="F665">
            <v>21.7</v>
          </cell>
          <cell r="G665">
            <v>5</v>
          </cell>
        </row>
        <row r="666">
          <cell r="D666" t="str">
            <v>SQUARE PIPESQ.P-125*125*9KG</v>
          </cell>
          <cell r="E666" t="str">
            <v>125*125*9</v>
          </cell>
          <cell r="F666">
            <v>31.1</v>
          </cell>
          <cell r="G666">
            <v>5</v>
          </cell>
        </row>
        <row r="667">
          <cell r="D667" t="str">
            <v>SQUARE PIPESQ.P-150*150*4.5KG</v>
          </cell>
          <cell r="E667" t="str">
            <v>150*150*4.5</v>
          </cell>
          <cell r="F667">
            <v>20.100000000000001</v>
          </cell>
          <cell r="G667">
            <v>5</v>
          </cell>
        </row>
        <row r="668">
          <cell r="D668" t="str">
            <v>SQUARE PIPESQ.P-150*150*5KG</v>
          </cell>
          <cell r="E668" t="str">
            <v>150*150*5</v>
          </cell>
          <cell r="F668">
            <v>22.3</v>
          </cell>
          <cell r="G668">
            <v>5</v>
          </cell>
        </row>
        <row r="669">
          <cell r="D669" t="str">
            <v>SQUARE PIPESQ.P-150*150*6KG</v>
          </cell>
          <cell r="E669" t="str">
            <v>150*150*6</v>
          </cell>
          <cell r="F669">
            <v>26.4</v>
          </cell>
          <cell r="G669">
            <v>5</v>
          </cell>
        </row>
        <row r="670">
          <cell r="D670" t="str">
            <v>SQUARE PIPESQ.P-150*150*9KG</v>
          </cell>
          <cell r="E670" t="str">
            <v>150*150*9</v>
          </cell>
          <cell r="F670">
            <v>38.200000000000003</v>
          </cell>
          <cell r="G670">
            <v>5</v>
          </cell>
        </row>
        <row r="671">
          <cell r="D671" t="str">
            <v>SQUARE PIPESQ.P-200*200*4.5KG</v>
          </cell>
          <cell r="E671" t="str">
            <v>200*200*4.5</v>
          </cell>
          <cell r="F671">
            <v>27.2</v>
          </cell>
          <cell r="G671">
            <v>5</v>
          </cell>
        </row>
        <row r="672">
          <cell r="D672" t="str">
            <v>SQUARE PIPESQ.P-200*200*5KG</v>
          </cell>
          <cell r="E672" t="str">
            <v>200*200*5</v>
          </cell>
          <cell r="F672">
            <v>35.799999999999997</v>
          </cell>
          <cell r="G672">
            <v>5</v>
          </cell>
        </row>
        <row r="673">
          <cell r="D673" t="str">
            <v>SQUARE PIPESQ.P-200*200*6KG</v>
          </cell>
          <cell r="E673" t="str">
            <v>200*200*6</v>
          </cell>
          <cell r="F673">
            <v>46.9</v>
          </cell>
          <cell r="G673">
            <v>5</v>
          </cell>
        </row>
        <row r="674">
          <cell r="D674" t="str">
            <v>SQUARE PIPESQ.P-200*200*9KG</v>
          </cell>
          <cell r="E674" t="str">
            <v>200*200*9</v>
          </cell>
          <cell r="F674">
            <v>52.3</v>
          </cell>
          <cell r="G674">
            <v>5</v>
          </cell>
        </row>
        <row r="675">
          <cell r="D675" t="str">
            <v>SQUARE PIPESQ.P-250*250*5KG</v>
          </cell>
          <cell r="E675" t="str">
            <v>250*250*5</v>
          </cell>
          <cell r="F675">
            <v>38</v>
          </cell>
          <cell r="G675">
            <v>5</v>
          </cell>
        </row>
        <row r="676">
          <cell r="D676" t="str">
            <v>SQUARE PIPESQ.P-250*250*6KG</v>
          </cell>
          <cell r="E676" t="str">
            <v>250*250*6</v>
          </cell>
          <cell r="F676">
            <v>45.2</v>
          </cell>
          <cell r="G676">
            <v>5</v>
          </cell>
        </row>
        <row r="677">
          <cell r="D677" t="str">
            <v>SQUARE PIPESQ.P-250*250*8KG</v>
          </cell>
          <cell r="E677" t="str">
            <v>250*250*8</v>
          </cell>
          <cell r="F677">
            <v>59.5</v>
          </cell>
          <cell r="G677">
            <v>5</v>
          </cell>
        </row>
        <row r="678">
          <cell r="D678" t="str">
            <v>SQUARE PIPESQ.P-250*250*9KG</v>
          </cell>
          <cell r="E678" t="str">
            <v>250*250*9</v>
          </cell>
          <cell r="F678">
            <v>66.5</v>
          </cell>
          <cell r="G678">
            <v>5</v>
          </cell>
        </row>
        <row r="679">
          <cell r="D679" t="str">
            <v>SQUARE PIPESQ.P-300*300*4.5KG</v>
          </cell>
          <cell r="E679" t="str">
            <v>300*300*4.5</v>
          </cell>
          <cell r="F679">
            <v>41.3</v>
          </cell>
          <cell r="G679">
            <v>5</v>
          </cell>
        </row>
        <row r="680">
          <cell r="D680" t="str">
            <v>SQUARE PIPESQ.P-300*300*6KG</v>
          </cell>
          <cell r="E680" t="str">
            <v>300*300*6</v>
          </cell>
          <cell r="F680">
            <v>54.7</v>
          </cell>
          <cell r="G680">
            <v>5</v>
          </cell>
        </row>
        <row r="681">
          <cell r="D681" t="str">
            <v>SQUARE PIPESQ.P-300*300*9KG</v>
          </cell>
          <cell r="E681" t="str">
            <v>300*300*9</v>
          </cell>
          <cell r="F681">
            <v>80.599999999999994</v>
          </cell>
          <cell r="G681">
            <v>5</v>
          </cell>
        </row>
        <row r="682">
          <cell r="D682" t="str">
            <v>SQUARE PIPESQ.P-300*300*12KG</v>
          </cell>
          <cell r="E682" t="str">
            <v>300*300*12</v>
          </cell>
          <cell r="F682">
            <v>106</v>
          </cell>
          <cell r="G682">
            <v>5</v>
          </cell>
        </row>
        <row r="683">
          <cell r="D683" t="str">
            <v>SQUARE PIPESQ.P-350*350*9KG</v>
          </cell>
          <cell r="E683" t="str">
            <v>350*350*9</v>
          </cell>
          <cell r="F683">
            <v>94.7</v>
          </cell>
          <cell r="G683">
            <v>5</v>
          </cell>
        </row>
        <row r="684">
          <cell r="D684" t="str">
            <v>SQUARE PIPESQ.P-350*350*12KG</v>
          </cell>
          <cell r="E684" t="str">
            <v>350*350*12</v>
          </cell>
          <cell r="F684">
            <v>124</v>
          </cell>
          <cell r="G684">
            <v>5</v>
          </cell>
        </row>
        <row r="685">
          <cell r="D685" t="str">
            <v>SQUARE PIPESQ.P-400*400*9KG</v>
          </cell>
          <cell r="E685" t="str">
            <v>400*400*9</v>
          </cell>
          <cell r="F685">
            <v>109</v>
          </cell>
          <cell r="G685">
            <v>5</v>
          </cell>
        </row>
        <row r="686">
          <cell r="D686" t="str">
            <v>SQUARE PIPESQ.P-400*400*12KG</v>
          </cell>
          <cell r="E686" t="str">
            <v>400*400*12</v>
          </cell>
          <cell r="F686">
            <v>143</v>
          </cell>
          <cell r="G686">
            <v>5</v>
          </cell>
        </row>
        <row r="687">
          <cell r="D687" t="str">
            <v>SQUARE PIPESQ.P-30*20*1.2KG</v>
          </cell>
          <cell r="E687" t="str">
            <v>30*20*1.2</v>
          </cell>
          <cell r="F687">
            <v>0.86799999999999999</v>
          </cell>
          <cell r="G687">
            <v>5</v>
          </cell>
        </row>
        <row r="688">
          <cell r="D688" t="str">
            <v>SQUARE PIPESQ.P-30*20*1.6KG</v>
          </cell>
          <cell r="E688" t="str">
            <v>30*20*1.6</v>
          </cell>
          <cell r="F688">
            <v>1.1240000000000001</v>
          </cell>
          <cell r="G688">
            <v>5</v>
          </cell>
        </row>
        <row r="689">
          <cell r="D689" t="str">
            <v>SQUARE PIPESQ.P-40*20*1.2KG</v>
          </cell>
          <cell r="E689" t="str">
            <v>40*20*1.2</v>
          </cell>
          <cell r="F689">
            <v>1.0529999999999999</v>
          </cell>
          <cell r="G689">
            <v>5</v>
          </cell>
        </row>
        <row r="690">
          <cell r="D690" t="str">
            <v>SQUARE PIPESQ.P-40*20*1.6KG</v>
          </cell>
          <cell r="E690" t="str">
            <v>40*20*1.6</v>
          </cell>
          <cell r="F690">
            <v>1.375</v>
          </cell>
          <cell r="G690">
            <v>5</v>
          </cell>
        </row>
        <row r="691">
          <cell r="D691" t="str">
            <v>SQUARE PIPESQ.P-50*30*1.6KG</v>
          </cell>
          <cell r="E691" t="str">
            <v>50*30*1.6</v>
          </cell>
          <cell r="F691">
            <v>1.88</v>
          </cell>
          <cell r="G691">
            <v>5</v>
          </cell>
        </row>
        <row r="692">
          <cell r="D692" t="str">
            <v>SQUARE PIPESQ.P-50*30*2.3KG</v>
          </cell>
          <cell r="E692" t="str">
            <v>50*30*2.3</v>
          </cell>
          <cell r="F692">
            <v>2.62</v>
          </cell>
          <cell r="G692">
            <v>5</v>
          </cell>
        </row>
        <row r="693">
          <cell r="D693" t="str">
            <v>SQUARE PIPESQ.P-60*30*1.6KG</v>
          </cell>
          <cell r="E693" t="str">
            <v>60*30*1.6</v>
          </cell>
          <cell r="F693">
            <v>2.13</v>
          </cell>
          <cell r="G693">
            <v>5</v>
          </cell>
        </row>
        <row r="694">
          <cell r="D694" t="str">
            <v>SQUARE PIPESQ.P-60*30*2.3KG</v>
          </cell>
          <cell r="E694" t="str">
            <v>60*30*2.3</v>
          </cell>
          <cell r="F694">
            <v>2.98</v>
          </cell>
          <cell r="G694">
            <v>5</v>
          </cell>
        </row>
        <row r="695">
          <cell r="D695" t="str">
            <v>SQUARE PIPESQ.P-60*30*3.2KG</v>
          </cell>
          <cell r="E695" t="str">
            <v>60*30*3.2</v>
          </cell>
          <cell r="F695">
            <v>3.99</v>
          </cell>
          <cell r="G695">
            <v>5</v>
          </cell>
        </row>
        <row r="696">
          <cell r="D696" t="str">
            <v>SQUARE PIPESQ.P-75*45*1.6KG</v>
          </cell>
          <cell r="E696" t="str">
            <v>75*45*1.6</v>
          </cell>
          <cell r="F696">
            <v>2.88</v>
          </cell>
          <cell r="G696">
            <v>5</v>
          </cell>
        </row>
        <row r="697">
          <cell r="D697" t="str">
            <v>SQUARE PIPESQ.P-75*45*2.3KG</v>
          </cell>
          <cell r="E697" t="str">
            <v>75*45*2.3</v>
          </cell>
          <cell r="F697">
            <v>4.0599999999999996</v>
          </cell>
          <cell r="G697">
            <v>5</v>
          </cell>
        </row>
        <row r="698">
          <cell r="D698" t="str">
            <v>SQUARE PIPESQ.P-75*45*3.2KG</v>
          </cell>
          <cell r="E698" t="str">
            <v>75*45*3.2</v>
          </cell>
          <cell r="F698">
            <v>5.5</v>
          </cell>
          <cell r="G698">
            <v>5</v>
          </cell>
        </row>
        <row r="699">
          <cell r="D699" t="str">
            <v>SQUARE PIPESQ.P-80*40*1.6KG</v>
          </cell>
          <cell r="E699" t="str">
            <v>80*40*1.6</v>
          </cell>
          <cell r="F699">
            <v>2.88</v>
          </cell>
          <cell r="G699">
            <v>5</v>
          </cell>
        </row>
        <row r="700">
          <cell r="D700" t="str">
            <v>SQUARE PIPESQ.P-80*40*2.3KG</v>
          </cell>
          <cell r="E700" t="str">
            <v>80*40*2.3</v>
          </cell>
          <cell r="F700">
            <v>4.0599999999999996</v>
          </cell>
          <cell r="G700">
            <v>5</v>
          </cell>
        </row>
        <row r="701">
          <cell r="D701" t="str">
            <v>SQUARE PIPESQ.P-80*40*3.2KG</v>
          </cell>
          <cell r="E701" t="str">
            <v>80*40*3.2</v>
          </cell>
          <cell r="F701">
            <v>5.5</v>
          </cell>
          <cell r="G701">
            <v>5</v>
          </cell>
        </row>
        <row r="702">
          <cell r="D702" t="str">
            <v>SQUARE PIPESQ.P-90*45*2.3KG</v>
          </cell>
          <cell r="E702" t="str">
            <v>90*45*2.3</v>
          </cell>
          <cell r="F702">
            <v>4.5999999999999996</v>
          </cell>
          <cell r="G702">
            <v>5</v>
          </cell>
        </row>
        <row r="703">
          <cell r="D703" t="str">
            <v>SQUARE PIPESQ.P-90*45*3.2KG</v>
          </cell>
          <cell r="E703" t="str">
            <v>90*45*3.2</v>
          </cell>
          <cell r="F703">
            <v>6.25</v>
          </cell>
          <cell r="G703">
            <v>5</v>
          </cell>
        </row>
        <row r="704">
          <cell r="D704" t="str">
            <v>SQUARE PIPESQ.P-100*50*1.6KG</v>
          </cell>
          <cell r="E704" t="str">
            <v>100*50*1.6</v>
          </cell>
          <cell r="F704">
            <v>3.64</v>
          </cell>
          <cell r="G704">
            <v>5</v>
          </cell>
        </row>
        <row r="705">
          <cell r="D705" t="str">
            <v>SQUARE PIPESQ.P-100*50*2.3KG</v>
          </cell>
          <cell r="E705" t="str">
            <v>100*50*2.3</v>
          </cell>
          <cell r="F705">
            <v>5.14</v>
          </cell>
          <cell r="G705">
            <v>5</v>
          </cell>
        </row>
        <row r="706">
          <cell r="D706" t="str">
            <v>SQUARE PIPESQ.P-100*50*3.2KG</v>
          </cell>
          <cell r="E706" t="str">
            <v>100*50*3.2</v>
          </cell>
          <cell r="F706">
            <v>7.01</v>
          </cell>
          <cell r="G706">
            <v>5</v>
          </cell>
        </row>
        <row r="707">
          <cell r="D707" t="str">
            <v>SQUARE PIPESQ.P-100*50*4.5KG</v>
          </cell>
          <cell r="E707" t="str">
            <v>100*50*4.5</v>
          </cell>
          <cell r="F707">
            <v>9.5500000000000007</v>
          </cell>
          <cell r="G707">
            <v>5</v>
          </cell>
        </row>
        <row r="708">
          <cell r="D708" t="str">
            <v>SQUARE PIPESQ.P-125*75*2.3KG</v>
          </cell>
          <cell r="E708" t="str">
            <v>125*75*2.3</v>
          </cell>
          <cell r="F708">
            <v>6.95</v>
          </cell>
          <cell r="G708">
            <v>5</v>
          </cell>
        </row>
        <row r="709">
          <cell r="D709" t="str">
            <v>SQUARE PIPESQ.P-125*75*3.2KG</v>
          </cell>
          <cell r="E709" t="str">
            <v>125*75*3.2</v>
          </cell>
          <cell r="F709">
            <v>9.52</v>
          </cell>
          <cell r="G709">
            <v>5</v>
          </cell>
        </row>
        <row r="710">
          <cell r="D710" t="str">
            <v>SQUARE PIPESQ.P-125*75*4KG</v>
          </cell>
          <cell r="E710" t="str">
            <v>125*75*4</v>
          </cell>
          <cell r="F710">
            <v>11.7</v>
          </cell>
          <cell r="G710">
            <v>5</v>
          </cell>
        </row>
        <row r="711">
          <cell r="D711" t="str">
            <v>SQUARE PIPESQ.P-125*75*4.5KG</v>
          </cell>
          <cell r="E711" t="str">
            <v>125*75*4.5</v>
          </cell>
          <cell r="F711">
            <v>13.1</v>
          </cell>
          <cell r="G711">
            <v>5</v>
          </cell>
        </row>
        <row r="712">
          <cell r="D712" t="str">
            <v>SQUARE PIPESQ.P-125*75*6KG</v>
          </cell>
          <cell r="E712" t="str">
            <v>125*75*6</v>
          </cell>
          <cell r="F712">
            <v>17</v>
          </cell>
          <cell r="G712">
            <v>5</v>
          </cell>
        </row>
        <row r="713">
          <cell r="D713" t="str">
            <v>SQUARE PIPESQ.P-150*100*3.2KG</v>
          </cell>
          <cell r="E713" t="str">
            <v>150*100*3.2</v>
          </cell>
          <cell r="F713">
            <v>12</v>
          </cell>
          <cell r="G713">
            <v>5</v>
          </cell>
        </row>
        <row r="714">
          <cell r="D714" t="str">
            <v>SQUARE PIPESQ.P-150*75*4.5KG</v>
          </cell>
          <cell r="E714" t="str">
            <v>150*75*4.5</v>
          </cell>
          <cell r="F714">
            <v>14.9</v>
          </cell>
          <cell r="G714">
            <v>5</v>
          </cell>
        </row>
        <row r="715">
          <cell r="D715" t="str">
            <v>SQUARE PIPESQ.P-150*100*6KG</v>
          </cell>
          <cell r="E715" t="str">
            <v>150*100*6</v>
          </cell>
          <cell r="F715">
            <v>21.7</v>
          </cell>
          <cell r="G715">
            <v>5</v>
          </cell>
        </row>
        <row r="716">
          <cell r="D716" t="str">
            <v>SQUARE PIPESQ.P-150*100*9KG</v>
          </cell>
          <cell r="E716" t="str">
            <v>150*100*9</v>
          </cell>
          <cell r="F716">
            <v>31.1</v>
          </cell>
          <cell r="G716">
            <v>5</v>
          </cell>
        </row>
        <row r="717">
          <cell r="D717" t="str">
            <v>SQUARE PIPESQ.P-200*100*4.5KG</v>
          </cell>
          <cell r="E717" t="str">
            <v>200*100*4.5</v>
          </cell>
          <cell r="F717">
            <v>20.100000000000001</v>
          </cell>
          <cell r="G717">
            <v>5</v>
          </cell>
        </row>
        <row r="718">
          <cell r="D718" t="str">
            <v>SQUARE PIPESQ.P-200*100*6KG</v>
          </cell>
          <cell r="E718" t="str">
            <v>200*100*6</v>
          </cell>
          <cell r="F718">
            <v>26.4</v>
          </cell>
          <cell r="G718">
            <v>5</v>
          </cell>
        </row>
        <row r="719">
          <cell r="D719" t="str">
            <v>SQUARE PIPESQ.P-200*100*9KG</v>
          </cell>
          <cell r="E719" t="str">
            <v>200*100*9</v>
          </cell>
          <cell r="F719">
            <v>38.200000000000003</v>
          </cell>
          <cell r="G719">
            <v>5</v>
          </cell>
        </row>
        <row r="720">
          <cell r="D720" t="str">
            <v>SQUARE PIPESQ.P-200*150*4.5KG</v>
          </cell>
          <cell r="E720" t="str">
            <v>200*150*4.5</v>
          </cell>
          <cell r="F720">
            <v>23.7</v>
          </cell>
          <cell r="G720">
            <v>5</v>
          </cell>
        </row>
        <row r="721">
          <cell r="D721" t="str">
            <v>SQUARE PIPESQ.P-200*150*6KG</v>
          </cell>
          <cell r="E721" t="str">
            <v>200*150*6</v>
          </cell>
          <cell r="F721">
            <v>31.1</v>
          </cell>
          <cell r="G721">
            <v>5</v>
          </cell>
        </row>
        <row r="722">
          <cell r="D722" t="str">
            <v>SQUARE PIPESQ.P-200*150*9KG</v>
          </cell>
          <cell r="E722" t="str">
            <v>200*150*9</v>
          </cell>
          <cell r="F722">
            <v>45.3</v>
          </cell>
          <cell r="G722">
            <v>5</v>
          </cell>
        </row>
        <row r="723">
          <cell r="D723" t="str">
            <v>SQUARE PIPESQ.P-250*150*6KG</v>
          </cell>
          <cell r="E723" t="str">
            <v>250*150*6</v>
          </cell>
          <cell r="F723">
            <v>35.799999999999997</v>
          </cell>
          <cell r="G723">
            <v>5</v>
          </cell>
        </row>
        <row r="724">
          <cell r="D724" t="str">
            <v>SQUARE PIPESQ.P-250*150*9KG</v>
          </cell>
          <cell r="E724" t="str">
            <v>250*150*9</v>
          </cell>
          <cell r="F724">
            <v>52.3</v>
          </cell>
          <cell r="G724">
            <v>5</v>
          </cell>
        </row>
        <row r="725">
          <cell r="D725" t="str">
            <v>SQUARE PIPESQ.P-250*150*12KG</v>
          </cell>
          <cell r="E725" t="str">
            <v>250*150*12</v>
          </cell>
          <cell r="F725">
            <v>67.900000000000006</v>
          </cell>
          <cell r="G725">
            <v>5</v>
          </cell>
        </row>
        <row r="726">
          <cell r="D726" t="str">
            <v>SQUARE PIPESQ.P-300*200*6KG</v>
          </cell>
          <cell r="E726" t="str">
            <v>300*200*6</v>
          </cell>
          <cell r="F726">
            <v>45.2</v>
          </cell>
          <cell r="G726">
            <v>5</v>
          </cell>
        </row>
        <row r="727">
          <cell r="D727" t="str">
            <v>SQUARE PIPESQ.P-300*200*9KG</v>
          </cell>
          <cell r="E727" t="str">
            <v>300*200*9</v>
          </cell>
          <cell r="F727">
            <v>66.5</v>
          </cell>
          <cell r="G727">
            <v>5</v>
          </cell>
        </row>
        <row r="728">
          <cell r="D728" t="str">
            <v>SQUARE PIPESQ.P-300*200*12KG</v>
          </cell>
          <cell r="E728" t="str">
            <v>300*200*12</v>
          </cell>
          <cell r="F728">
            <v>86.8</v>
          </cell>
          <cell r="G728">
            <v>5</v>
          </cell>
        </row>
        <row r="729">
          <cell r="D729" t="str">
            <v>SQUARE PIPESQ.P-350*150*6KG</v>
          </cell>
          <cell r="E729" t="str">
            <v>350*150*6</v>
          </cell>
          <cell r="F729">
            <v>45.2</v>
          </cell>
          <cell r="G729">
            <v>5</v>
          </cell>
        </row>
        <row r="730">
          <cell r="D730" t="str">
            <v>SQUARE PIPESQ.P-350*150*9KG</v>
          </cell>
          <cell r="E730" t="str">
            <v>350*150*9</v>
          </cell>
          <cell r="F730">
            <v>66.5</v>
          </cell>
          <cell r="G730">
            <v>5</v>
          </cell>
        </row>
        <row r="731">
          <cell r="D731" t="str">
            <v>SQUARE PIPESQ.P-350*150*12KG</v>
          </cell>
          <cell r="E731" t="str">
            <v>350*150*12</v>
          </cell>
          <cell r="F731">
            <v>86.8</v>
          </cell>
          <cell r="G731">
            <v>5</v>
          </cell>
        </row>
        <row r="732">
          <cell r="D732" t="str">
            <v>SQUARE PIPESQ.P-400*200*6KG</v>
          </cell>
          <cell r="E732" t="str">
            <v>400*200*6</v>
          </cell>
          <cell r="F732">
            <v>54.7</v>
          </cell>
          <cell r="G732">
            <v>5</v>
          </cell>
        </row>
        <row r="733">
          <cell r="D733" t="str">
            <v>SQUARE PIPESQ.P-400*200*9KG</v>
          </cell>
          <cell r="E733" t="str">
            <v>400*200*9</v>
          </cell>
          <cell r="F733">
            <v>80.599999999999994</v>
          </cell>
          <cell r="G733">
            <v>5</v>
          </cell>
        </row>
        <row r="734">
          <cell r="D734" t="str">
            <v>SQUARE PIPESQ.P-400*200*12KG</v>
          </cell>
          <cell r="E734" t="str">
            <v>400*200*12</v>
          </cell>
          <cell r="F734">
            <v>106</v>
          </cell>
          <cell r="G734">
            <v>5</v>
          </cell>
        </row>
        <row r="735">
          <cell r="D735" t="str">
            <v>SQUARE PIPESTS304, SQ.P-</v>
          </cell>
          <cell r="E735" t="str">
            <v>SQ. PIPE(각파이프)</v>
          </cell>
          <cell r="F735" t="str">
            <v>단위중량(kg/m)</v>
          </cell>
          <cell r="G735" t="str">
            <v>KG</v>
          </cell>
        </row>
        <row r="736">
          <cell r="D736" t="str">
            <v>SQUARE PIPESTS304, SQ.P-100*50*3KG</v>
          </cell>
          <cell r="E736" t="str">
            <v>100*50*3</v>
          </cell>
          <cell r="F736">
            <v>6.9909999999999997</v>
          </cell>
          <cell r="G736">
            <v>5</v>
          </cell>
        </row>
        <row r="737">
          <cell r="D737" t="str">
            <v>SQUARE PIPESTS304, SQ.P-100*100*3KG</v>
          </cell>
          <cell r="E737" t="str">
            <v>100*100*3</v>
          </cell>
          <cell r="F737">
            <v>9.2840000000000007</v>
          </cell>
          <cell r="G737">
            <v>5</v>
          </cell>
        </row>
        <row r="745">
          <cell r="D745" t="str">
            <v>STEEL GRATING</v>
          </cell>
          <cell r="E745" t="str">
            <v>스틸그레이팅</v>
          </cell>
          <cell r="F745" t="str">
            <v>단위중량(kg/m)</v>
          </cell>
          <cell r="G745" t="str">
            <v>KG</v>
          </cell>
        </row>
        <row r="746">
          <cell r="D746" t="str">
            <v>STEEL GRATINGI32*5*3KG</v>
          </cell>
          <cell r="E746" t="str">
            <v>I32*5*3</v>
          </cell>
          <cell r="F746">
            <v>33.799999999999997</v>
          </cell>
          <cell r="G746">
            <v>10</v>
          </cell>
        </row>
        <row r="747">
          <cell r="D747" t="str">
            <v>STEEL GRATINGI25*5*3KG</v>
          </cell>
          <cell r="E747" t="str">
            <v>I25*5*3</v>
          </cell>
          <cell r="F747">
            <v>27.4</v>
          </cell>
          <cell r="G747">
            <v>10</v>
          </cell>
        </row>
        <row r="749">
          <cell r="D749" t="str">
            <v>H-BEAM</v>
          </cell>
          <cell r="E749" t="str">
            <v>H-BEAM(형강)</v>
          </cell>
          <cell r="F749" t="str">
            <v>단위중량(kg/m)</v>
          </cell>
          <cell r="G749" t="str">
            <v>KG</v>
          </cell>
        </row>
        <row r="750">
          <cell r="D750" t="str">
            <v>H-BEAM100*100*6*8KG</v>
          </cell>
          <cell r="E750" t="str">
            <v>100*100*6*8</v>
          </cell>
          <cell r="F750">
            <v>17.2</v>
          </cell>
          <cell r="G750">
            <v>7</v>
          </cell>
        </row>
        <row r="751">
          <cell r="D751" t="str">
            <v>H-BEAM125*125*6.5*9KG</v>
          </cell>
          <cell r="E751" t="str">
            <v>125*125*6.5*9</v>
          </cell>
          <cell r="F751">
            <v>23.8</v>
          </cell>
          <cell r="G751">
            <v>7</v>
          </cell>
        </row>
        <row r="752">
          <cell r="D752" t="str">
            <v>H-BEAM150*75*5*7KG</v>
          </cell>
          <cell r="E752" t="str">
            <v>150*75*5*7</v>
          </cell>
          <cell r="F752">
            <v>14</v>
          </cell>
          <cell r="G752">
            <v>7</v>
          </cell>
        </row>
        <row r="753">
          <cell r="D753" t="str">
            <v>H-BEAM148*100*6*9KG</v>
          </cell>
          <cell r="E753" t="str">
            <v>148*100*6*9</v>
          </cell>
          <cell r="F753">
            <v>21.1</v>
          </cell>
          <cell r="G753">
            <v>7</v>
          </cell>
        </row>
        <row r="754">
          <cell r="D754" t="str">
            <v>H-BEAM150*150*7*10KG</v>
          </cell>
          <cell r="E754" t="str">
            <v>150*150*7*10</v>
          </cell>
          <cell r="F754">
            <v>31.5</v>
          </cell>
          <cell r="G754">
            <v>7</v>
          </cell>
        </row>
        <row r="755">
          <cell r="D755" t="str">
            <v>H-BEAM198*99*4.5*7KG</v>
          </cell>
          <cell r="E755" t="str">
            <v>198*99*4.5*7</v>
          </cell>
          <cell r="F755">
            <v>18.2</v>
          </cell>
          <cell r="G755">
            <v>7</v>
          </cell>
        </row>
        <row r="756">
          <cell r="D756" t="str">
            <v>H-BEAM200*100*5.5*8KG</v>
          </cell>
          <cell r="E756" t="str">
            <v>200*100*5.5*8</v>
          </cell>
          <cell r="F756">
            <v>21.3</v>
          </cell>
          <cell r="G756">
            <v>7</v>
          </cell>
        </row>
        <row r="757">
          <cell r="D757" t="str">
            <v>H-BEAM194*150*6*9KG</v>
          </cell>
          <cell r="E757" t="str">
            <v>194*150*6*9</v>
          </cell>
          <cell r="F757">
            <v>30.6</v>
          </cell>
          <cell r="G757">
            <v>7</v>
          </cell>
        </row>
        <row r="758">
          <cell r="D758" t="str">
            <v>H-BEAM200*200*8*12KG</v>
          </cell>
          <cell r="E758" t="str">
            <v>200*200*8*12</v>
          </cell>
          <cell r="F758">
            <v>49.9</v>
          </cell>
          <cell r="G758">
            <v>7</v>
          </cell>
        </row>
        <row r="759">
          <cell r="D759" t="str">
            <v>H-BEAM200*204*12*12KG</v>
          </cell>
          <cell r="E759" t="str">
            <v>200*204*12*12</v>
          </cell>
          <cell r="F759">
            <v>56.2</v>
          </cell>
          <cell r="G759">
            <v>7</v>
          </cell>
        </row>
        <row r="760">
          <cell r="D760" t="str">
            <v>H-BEAM208*202*10*16KG</v>
          </cell>
          <cell r="E760" t="str">
            <v>208*202*10*16</v>
          </cell>
          <cell r="F760">
            <v>65.7</v>
          </cell>
          <cell r="G760">
            <v>7</v>
          </cell>
        </row>
        <row r="761">
          <cell r="D761" t="str">
            <v>H-BEAM248*124*5*8KG</v>
          </cell>
          <cell r="E761" t="str">
            <v>248*124*5*8</v>
          </cell>
          <cell r="F761">
            <v>25.7</v>
          </cell>
          <cell r="G761">
            <v>7</v>
          </cell>
        </row>
        <row r="762">
          <cell r="D762" t="str">
            <v>H-BEAM250*125*6*9KG</v>
          </cell>
          <cell r="E762" t="str">
            <v>250*125*6*9</v>
          </cell>
          <cell r="F762">
            <v>29.6</v>
          </cell>
          <cell r="G762">
            <v>7</v>
          </cell>
        </row>
        <row r="763">
          <cell r="D763" t="str">
            <v>H-BEAM244*175*7*11KG</v>
          </cell>
          <cell r="E763" t="str">
            <v>244*175*7*11</v>
          </cell>
          <cell r="F763">
            <v>44.1</v>
          </cell>
          <cell r="G763">
            <v>7</v>
          </cell>
        </row>
        <row r="764">
          <cell r="D764" t="str">
            <v>H-BEAM244*252*11*11KG</v>
          </cell>
          <cell r="E764" t="str">
            <v>244*252*11*11</v>
          </cell>
          <cell r="F764">
            <v>64.400000000000006</v>
          </cell>
          <cell r="G764">
            <v>7</v>
          </cell>
        </row>
        <row r="765">
          <cell r="D765" t="str">
            <v>H-BEAM248*249*8*13KG</v>
          </cell>
          <cell r="E765" t="str">
            <v>248*249*8*13</v>
          </cell>
          <cell r="F765">
            <v>66.5</v>
          </cell>
          <cell r="G765">
            <v>7</v>
          </cell>
        </row>
        <row r="766">
          <cell r="D766" t="str">
            <v>H-BEAM250*250*9*14KG</v>
          </cell>
          <cell r="E766" t="str">
            <v>250*250*9*14</v>
          </cell>
          <cell r="F766">
            <v>72.400000000000006</v>
          </cell>
          <cell r="G766">
            <v>7</v>
          </cell>
        </row>
        <row r="767">
          <cell r="D767" t="str">
            <v>H-BEAM250*255*14*14KG</v>
          </cell>
          <cell r="E767" t="str">
            <v>250*255*14*14</v>
          </cell>
          <cell r="F767">
            <v>82.2</v>
          </cell>
          <cell r="G767">
            <v>7</v>
          </cell>
        </row>
        <row r="768">
          <cell r="D768" t="str">
            <v>H-BEAM298*149*5.5*8KG</v>
          </cell>
          <cell r="E768" t="str">
            <v>298*149*5.5*8</v>
          </cell>
          <cell r="F768">
            <v>32</v>
          </cell>
          <cell r="G768">
            <v>7</v>
          </cell>
        </row>
        <row r="769">
          <cell r="D769" t="str">
            <v>H-BEAM300*150*6.5*9KG</v>
          </cell>
          <cell r="E769" t="str">
            <v>300*150*6.5*9</v>
          </cell>
          <cell r="F769">
            <v>36.700000000000003</v>
          </cell>
          <cell r="G769">
            <v>7</v>
          </cell>
        </row>
        <row r="770">
          <cell r="D770" t="str">
            <v>H-BEAM294*200*8*12KG</v>
          </cell>
          <cell r="E770" t="str">
            <v>294*200*8*12</v>
          </cell>
          <cell r="F770">
            <v>56.8</v>
          </cell>
          <cell r="G770">
            <v>7</v>
          </cell>
        </row>
        <row r="771">
          <cell r="D771" t="str">
            <v>H-BEAM298*201*9*14KG</v>
          </cell>
          <cell r="E771" t="str">
            <v>298*201*9*14</v>
          </cell>
          <cell r="F771">
            <v>65.400000000000006</v>
          </cell>
          <cell r="G771">
            <v>7</v>
          </cell>
        </row>
        <row r="772">
          <cell r="D772" t="str">
            <v>H-BEAM294*302*12*12KG</v>
          </cell>
          <cell r="E772" t="str">
            <v>294*302*12*12</v>
          </cell>
          <cell r="F772">
            <v>84.5</v>
          </cell>
          <cell r="G772">
            <v>7</v>
          </cell>
        </row>
        <row r="773">
          <cell r="D773" t="str">
            <v>H-BEAM298*299*9*14KG</v>
          </cell>
          <cell r="E773" t="str">
            <v>298*299*9*14</v>
          </cell>
          <cell r="F773">
            <v>87</v>
          </cell>
          <cell r="G773">
            <v>7</v>
          </cell>
        </row>
        <row r="774">
          <cell r="D774" t="str">
            <v>H-BEAM300*300*10*15KG</v>
          </cell>
          <cell r="E774" t="str">
            <v>300*300*10*15</v>
          </cell>
          <cell r="F774">
            <v>94</v>
          </cell>
          <cell r="G774">
            <v>7</v>
          </cell>
        </row>
        <row r="775">
          <cell r="D775" t="str">
            <v>H-BEAM300*305*15*15KG</v>
          </cell>
          <cell r="E775" t="str">
            <v>300*305*15*15</v>
          </cell>
          <cell r="F775">
            <v>106</v>
          </cell>
          <cell r="G775">
            <v>7</v>
          </cell>
        </row>
        <row r="776">
          <cell r="D776" t="str">
            <v>H-BEAM304*301*11*17KG</v>
          </cell>
          <cell r="E776" t="str">
            <v>304*301*11*17</v>
          </cell>
          <cell r="F776">
            <v>106</v>
          </cell>
          <cell r="G776">
            <v>7</v>
          </cell>
        </row>
        <row r="777">
          <cell r="D777" t="str">
            <v>H-BEAM310*305*15*20KG</v>
          </cell>
          <cell r="E777" t="str">
            <v>310*305*15*20</v>
          </cell>
          <cell r="F777">
            <v>130</v>
          </cell>
          <cell r="G777">
            <v>7</v>
          </cell>
        </row>
        <row r="778">
          <cell r="D778" t="str">
            <v>H-BEAM310*310*20*20KG</v>
          </cell>
          <cell r="E778" t="str">
            <v>310*310*20*20</v>
          </cell>
          <cell r="F778">
            <v>142</v>
          </cell>
          <cell r="G778">
            <v>7</v>
          </cell>
        </row>
        <row r="779">
          <cell r="D779" t="str">
            <v>H-BEAM346*174*6*9KG</v>
          </cell>
          <cell r="E779" t="str">
            <v>346*174*6*9</v>
          </cell>
          <cell r="F779">
            <v>41.4</v>
          </cell>
          <cell r="G779">
            <v>7</v>
          </cell>
        </row>
        <row r="780">
          <cell r="D780" t="str">
            <v>H-BEAM350*175*7*11KG</v>
          </cell>
          <cell r="E780" t="str">
            <v>350*175*7*11</v>
          </cell>
          <cell r="F780">
            <v>49.6</v>
          </cell>
          <cell r="G780">
            <v>7</v>
          </cell>
        </row>
        <row r="781">
          <cell r="D781" t="str">
            <v>H-BEAM354*176*8*13KG</v>
          </cell>
          <cell r="E781" t="str">
            <v>354*176*8*13</v>
          </cell>
          <cell r="F781">
            <v>57.8</v>
          </cell>
          <cell r="G781">
            <v>7</v>
          </cell>
        </row>
        <row r="782">
          <cell r="D782" t="str">
            <v>H-BEAM336*249*8*12KG</v>
          </cell>
          <cell r="E782" t="str">
            <v>336*249*8*12</v>
          </cell>
          <cell r="F782">
            <v>69.2</v>
          </cell>
          <cell r="G782">
            <v>7</v>
          </cell>
        </row>
        <row r="783">
          <cell r="D783" t="str">
            <v>H-BEAM340*250*9*14KG</v>
          </cell>
          <cell r="E783" t="str">
            <v>340*250*9*14</v>
          </cell>
          <cell r="F783">
            <v>79.7</v>
          </cell>
          <cell r="G783">
            <v>7</v>
          </cell>
        </row>
        <row r="784">
          <cell r="D784" t="str">
            <v>H-BEAM338*351*13*13KG</v>
          </cell>
          <cell r="E784" t="str">
            <v>338*351*13*13</v>
          </cell>
          <cell r="F784">
            <v>106</v>
          </cell>
          <cell r="G784">
            <v>7</v>
          </cell>
        </row>
        <row r="785">
          <cell r="D785" t="str">
            <v>H-BEAM344*348*10*16KG</v>
          </cell>
          <cell r="E785" t="str">
            <v>344*348*10*16</v>
          </cell>
          <cell r="F785">
            <v>115</v>
          </cell>
          <cell r="G785">
            <v>7</v>
          </cell>
        </row>
        <row r="786">
          <cell r="D786" t="str">
            <v>H-BEAM344*354*16*16KG</v>
          </cell>
          <cell r="E786" t="str">
            <v>344*354*16*16</v>
          </cell>
          <cell r="F786">
            <v>131</v>
          </cell>
          <cell r="G786">
            <v>7</v>
          </cell>
        </row>
        <row r="787">
          <cell r="D787" t="str">
            <v>H-BEAM350*350*12*19KG</v>
          </cell>
          <cell r="E787" t="str">
            <v>350*350*12*19</v>
          </cell>
          <cell r="F787">
            <v>137</v>
          </cell>
          <cell r="G787">
            <v>7</v>
          </cell>
        </row>
        <row r="788">
          <cell r="D788" t="str">
            <v>H-BEAM350*357*19*19KG</v>
          </cell>
          <cell r="E788" t="str">
            <v>350*357*19*19</v>
          </cell>
          <cell r="F788">
            <v>156</v>
          </cell>
          <cell r="G788">
            <v>7</v>
          </cell>
        </row>
        <row r="789">
          <cell r="D789" t="str">
            <v>H-BEAM396*199*7*11KG</v>
          </cell>
          <cell r="E789" t="str">
            <v>396*199*7*11</v>
          </cell>
          <cell r="F789">
            <v>56.6</v>
          </cell>
          <cell r="G789">
            <v>7</v>
          </cell>
        </row>
        <row r="790">
          <cell r="D790" t="str">
            <v>H-BEAM400*200*8*13KG</v>
          </cell>
          <cell r="E790" t="str">
            <v>400*200*8*13</v>
          </cell>
          <cell r="F790">
            <v>66</v>
          </cell>
          <cell r="G790">
            <v>7</v>
          </cell>
        </row>
        <row r="791">
          <cell r="D791" t="str">
            <v>H-BEAM404*201*9*15KG</v>
          </cell>
          <cell r="E791" t="str">
            <v>404*201*9*15</v>
          </cell>
          <cell r="F791">
            <v>75.5</v>
          </cell>
          <cell r="G791">
            <v>7</v>
          </cell>
        </row>
        <row r="792">
          <cell r="D792" t="str">
            <v>H-BEAM386*299*9*14KG</v>
          </cell>
          <cell r="E792" t="str">
            <v>386*299*9*14</v>
          </cell>
          <cell r="F792">
            <v>94.3</v>
          </cell>
          <cell r="G792">
            <v>7</v>
          </cell>
        </row>
        <row r="793">
          <cell r="D793" t="str">
            <v>H-BEAM390*300*10*16KG</v>
          </cell>
          <cell r="E793" t="str">
            <v>390*300*10*16</v>
          </cell>
          <cell r="F793">
            <v>107</v>
          </cell>
          <cell r="G793">
            <v>7</v>
          </cell>
        </row>
        <row r="794">
          <cell r="D794" t="str">
            <v>H-BEAM388*402*15*15KG</v>
          </cell>
          <cell r="E794" t="str">
            <v>388*402*15*15</v>
          </cell>
          <cell r="F794">
            <v>140</v>
          </cell>
          <cell r="G794">
            <v>7</v>
          </cell>
        </row>
        <row r="795">
          <cell r="D795" t="str">
            <v>H-BEAM394*398*11*18KG</v>
          </cell>
          <cell r="E795" t="str">
            <v>394*398*11*18</v>
          </cell>
          <cell r="F795">
            <v>147</v>
          </cell>
          <cell r="G795">
            <v>7</v>
          </cell>
        </row>
        <row r="796">
          <cell r="D796" t="str">
            <v>H-BEAM394*405*18*18KG</v>
          </cell>
          <cell r="E796" t="str">
            <v>394*405*18*18</v>
          </cell>
          <cell r="F796">
            <v>168</v>
          </cell>
          <cell r="G796">
            <v>7</v>
          </cell>
        </row>
        <row r="797">
          <cell r="D797" t="str">
            <v>H-BEAM400*400*13*21KG</v>
          </cell>
          <cell r="E797" t="str">
            <v>400*400*13*21</v>
          </cell>
          <cell r="F797">
            <v>172</v>
          </cell>
          <cell r="G797">
            <v>7</v>
          </cell>
        </row>
        <row r="798">
          <cell r="D798" t="str">
            <v>H-BEAM400*408*21*21KG</v>
          </cell>
          <cell r="E798" t="str">
            <v>400*408*21*21</v>
          </cell>
          <cell r="F798">
            <v>197</v>
          </cell>
          <cell r="G798">
            <v>7</v>
          </cell>
        </row>
        <row r="799">
          <cell r="D799" t="str">
            <v>H-BEAM406*403*16*24KG</v>
          </cell>
          <cell r="E799" t="str">
            <v>406*403*16*24</v>
          </cell>
          <cell r="F799">
            <v>200</v>
          </cell>
          <cell r="G799">
            <v>7</v>
          </cell>
        </row>
        <row r="800">
          <cell r="D800" t="str">
            <v>H-BEAM414*405*18*28KG</v>
          </cell>
          <cell r="E800" t="str">
            <v>414*405*18*28</v>
          </cell>
          <cell r="F800">
            <v>232</v>
          </cell>
          <cell r="G800">
            <v>7</v>
          </cell>
        </row>
        <row r="801">
          <cell r="D801" t="str">
            <v>H-BEAM428*407*20*35KG</v>
          </cell>
          <cell r="E801" t="str">
            <v>428*407*20*35</v>
          </cell>
          <cell r="F801">
            <v>283</v>
          </cell>
          <cell r="G801">
            <v>7</v>
          </cell>
        </row>
        <row r="802">
          <cell r="D802" t="str">
            <v>H-BEAM458*417*30*50KG</v>
          </cell>
          <cell r="E802" t="str">
            <v>458*417*30*50</v>
          </cell>
          <cell r="F802">
            <v>415</v>
          </cell>
          <cell r="G802">
            <v>7</v>
          </cell>
        </row>
        <row r="803">
          <cell r="D803" t="str">
            <v>H-BEAM498*432*45*70KG</v>
          </cell>
          <cell r="E803" t="str">
            <v>498*432*45*70</v>
          </cell>
          <cell r="F803">
            <v>605</v>
          </cell>
          <cell r="G803">
            <v>7</v>
          </cell>
        </row>
        <row r="804">
          <cell r="D804" t="str">
            <v>H-BEAM446*199*8*12KG</v>
          </cell>
          <cell r="E804" t="str">
            <v>446*199*8*12</v>
          </cell>
          <cell r="F804">
            <v>66.2</v>
          </cell>
          <cell r="G804">
            <v>7</v>
          </cell>
        </row>
        <row r="805">
          <cell r="D805" t="str">
            <v>H-BEAM450*200*9*14KG</v>
          </cell>
          <cell r="E805" t="str">
            <v>450*200*9*14</v>
          </cell>
          <cell r="F805">
            <v>76</v>
          </cell>
          <cell r="G805">
            <v>7</v>
          </cell>
        </row>
        <row r="806">
          <cell r="D806" t="str">
            <v>H-BEAM434*299*10*15KG</v>
          </cell>
          <cell r="E806" t="str">
            <v>434*299*10*15</v>
          </cell>
          <cell r="F806">
            <v>106</v>
          </cell>
          <cell r="G806">
            <v>7</v>
          </cell>
        </row>
        <row r="807">
          <cell r="D807" t="str">
            <v>H-BEAM440*300*11*18KG</v>
          </cell>
          <cell r="E807" t="str">
            <v>440*300*11*18</v>
          </cell>
          <cell r="F807">
            <v>124</v>
          </cell>
          <cell r="G807">
            <v>7</v>
          </cell>
        </row>
        <row r="808">
          <cell r="D808" t="str">
            <v>H-BEAM496*199*9*14KG</v>
          </cell>
          <cell r="E808" t="str">
            <v>496*199*9*14</v>
          </cell>
          <cell r="F808">
            <v>79.5</v>
          </cell>
          <cell r="G808">
            <v>7</v>
          </cell>
        </row>
        <row r="809">
          <cell r="D809" t="str">
            <v>H-BEAM500*200*10*16KG</v>
          </cell>
          <cell r="E809" t="str">
            <v>500*200*10*16</v>
          </cell>
          <cell r="F809">
            <v>89.6</v>
          </cell>
          <cell r="G809">
            <v>7</v>
          </cell>
        </row>
        <row r="810">
          <cell r="D810" t="str">
            <v>H-BEAM506*201*11*19KG</v>
          </cell>
          <cell r="E810" t="str">
            <v>506*201*11*19</v>
          </cell>
          <cell r="F810">
            <v>103</v>
          </cell>
          <cell r="G810">
            <v>7</v>
          </cell>
        </row>
        <row r="811">
          <cell r="D811" t="str">
            <v>H-BEAM482*300*11*15KG</v>
          </cell>
          <cell r="E811" t="str">
            <v>482*300*11*15</v>
          </cell>
          <cell r="F811">
            <v>114</v>
          </cell>
          <cell r="G811">
            <v>7</v>
          </cell>
        </row>
        <row r="812">
          <cell r="D812" t="str">
            <v>H-BEAM488*300*11*18KG</v>
          </cell>
          <cell r="E812" t="str">
            <v>488*300*11*18</v>
          </cell>
          <cell r="F812">
            <v>128</v>
          </cell>
          <cell r="G812">
            <v>7</v>
          </cell>
        </row>
        <row r="813">
          <cell r="D813" t="str">
            <v>H-BEAM596*199*10*15KG</v>
          </cell>
          <cell r="E813" t="str">
            <v>596*199*10*15</v>
          </cell>
          <cell r="F813">
            <v>94.6</v>
          </cell>
          <cell r="G813">
            <v>7</v>
          </cell>
        </row>
        <row r="814">
          <cell r="D814" t="str">
            <v>H-BEAM600*200*11*17KG</v>
          </cell>
          <cell r="E814" t="str">
            <v>600*200*11*17</v>
          </cell>
          <cell r="F814">
            <v>106</v>
          </cell>
          <cell r="G814">
            <v>7</v>
          </cell>
        </row>
        <row r="815">
          <cell r="D815" t="str">
            <v>H-BEAM606*201*12*20KG</v>
          </cell>
          <cell r="E815" t="str">
            <v>606*201*12*20</v>
          </cell>
          <cell r="F815">
            <v>120</v>
          </cell>
          <cell r="G815">
            <v>7</v>
          </cell>
        </row>
        <row r="816">
          <cell r="D816" t="str">
            <v>H-BEAM612*202*13*23KG</v>
          </cell>
          <cell r="E816" t="str">
            <v>612*202*13*23</v>
          </cell>
          <cell r="F816">
            <v>134</v>
          </cell>
          <cell r="G816">
            <v>7</v>
          </cell>
        </row>
        <row r="817">
          <cell r="D817" t="str">
            <v>H-BEAM582*300*12*17KG</v>
          </cell>
          <cell r="E817" t="str">
            <v>582*300*12*17</v>
          </cell>
          <cell r="F817">
            <v>137</v>
          </cell>
          <cell r="G817">
            <v>7</v>
          </cell>
        </row>
        <row r="818">
          <cell r="D818" t="str">
            <v>H-BEAM588*300*12*20KG</v>
          </cell>
          <cell r="E818" t="str">
            <v>588*300*12*20</v>
          </cell>
          <cell r="F818">
            <v>151</v>
          </cell>
          <cell r="G818">
            <v>7</v>
          </cell>
        </row>
        <row r="819">
          <cell r="D819" t="str">
            <v>H-BEAM594*302*14*23KG</v>
          </cell>
          <cell r="E819" t="str">
            <v>594*302*14*23</v>
          </cell>
          <cell r="F819">
            <v>175</v>
          </cell>
          <cell r="G819">
            <v>7</v>
          </cell>
        </row>
        <row r="820">
          <cell r="D820" t="str">
            <v>H-BEAM692*300*13*20KG</v>
          </cell>
          <cell r="E820" t="str">
            <v>692*300*13*20</v>
          </cell>
          <cell r="F820">
            <v>166</v>
          </cell>
          <cell r="G820">
            <v>7</v>
          </cell>
        </row>
        <row r="821">
          <cell r="D821" t="str">
            <v>H-BEAM700*300*13*24KG</v>
          </cell>
          <cell r="E821" t="str">
            <v>700*300*13*24</v>
          </cell>
          <cell r="F821">
            <v>185</v>
          </cell>
          <cell r="G821">
            <v>7</v>
          </cell>
        </row>
        <row r="822">
          <cell r="D822" t="str">
            <v>H-BEAM708*302*15*28KG</v>
          </cell>
          <cell r="E822" t="str">
            <v>708*302*15*28</v>
          </cell>
          <cell r="F822">
            <v>215</v>
          </cell>
          <cell r="G822">
            <v>7</v>
          </cell>
        </row>
        <row r="823">
          <cell r="D823" t="str">
            <v>H-BEAM792*300*14*22KG</v>
          </cell>
          <cell r="E823" t="str">
            <v>792*300*14*22</v>
          </cell>
          <cell r="F823">
            <v>191</v>
          </cell>
          <cell r="G823">
            <v>7</v>
          </cell>
        </row>
        <row r="824">
          <cell r="D824" t="str">
            <v>H-BEAM800*300*14*26KG</v>
          </cell>
          <cell r="E824" t="str">
            <v>800*300*14*26</v>
          </cell>
          <cell r="F824">
            <v>210</v>
          </cell>
          <cell r="G824">
            <v>7</v>
          </cell>
        </row>
        <row r="825">
          <cell r="D825" t="str">
            <v>H-BEAM808*302*16*30KG</v>
          </cell>
          <cell r="E825" t="str">
            <v>808*302*16*30</v>
          </cell>
          <cell r="F825">
            <v>241</v>
          </cell>
          <cell r="G825">
            <v>7</v>
          </cell>
        </row>
        <row r="826">
          <cell r="D826" t="str">
            <v>H-BEAM890*299*15*23KG</v>
          </cell>
          <cell r="E826" t="str">
            <v>890*299*15*23</v>
          </cell>
          <cell r="F826">
            <v>210</v>
          </cell>
          <cell r="G826">
            <v>7</v>
          </cell>
        </row>
        <row r="827">
          <cell r="D827" t="str">
            <v>H-BEAM900*300*16*28KG</v>
          </cell>
          <cell r="E827" t="str">
            <v>900*300*16*28</v>
          </cell>
          <cell r="F827">
            <v>240</v>
          </cell>
          <cell r="G827">
            <v>7</v>
          </cell>
        </row>
        <row r="828">
          <cell r="D828" t="str">
            <v>H-BEAM912*302*18*34KG</v>
          </cell>
          <cell r="E828" t="str">
            <v>912*302*18*34</v>
          </cell>
          <cell r="F828">
            <v>283</v>
          </cell>
          <cell r="G828">
            <v>7</v>
          </cell>
        </row>
        <row r="829">
          <cell r="D829" t="str">
            <v>H-BEAM918*303*19*37KG</v>
          </cell>
          <cell r="E829" t="str">
            <v>918*303*19*37</v>
          </cell>
          <cell r="F829">
            <v>304</v>
          </cell>
          <cell r="G829">
            <v>7</v>
          </cell>
        </row>
        <row r="830">
          <cell r="D830" t="str">
            <v>H-BEAM100*100KG</v>
          </cell>
          <cell r="E830" t="str">
            <v>100*100</v>
          </cell>
          <cell r="F830">
            <v>17.2</v>
          </cell>
          <cell r="G830">
            <v>7</v>
          </cell>
        </row>
        <row r="831">
          <cell r="D831" t="str">
            <v>H-BEAM125*125KG</v>
          </cell>
          <cell r="E831" t="str">
            <v>125*125</v>
          </cell>
          <cell r="F831">
            <v>23.8</v>
          </cell>
          <cell r="G831">
            <v>7</v>
          </cell>
        </row>
        <row r="832">
          <cell r="D832" t="str">
            <v>H-BEAM150*75KG</v>
          </cell>
          <cell r="E832" t="str">
            <v>150*75</v>
          </cell>
          <cell r="F832">
            <v>14</v>
          </cell>
          <cell r="G832">
            <v>7</v>
          </cell>
        </row>
        <row r="833">
          <cell r="D833" t="str">
            <v>H-BEAM148*100KG</v>
          </cell>
          <cell r="E833" t="str">
            <v>148*100</v>
          </cell>
          <cell r="F833">
            <v>21.1</v>
          </cell>
          <cell r="G833">
            <v>7</v>
          </cell>
        </row>
        <row r="834">
          <cell r="D834" t="str">
            <v>H-BEAM150*150KG</v>
          </cell>
          <cell r="E834" t="str">
            <v>150*150</v>
          </cell>
          <cell r="F834">
            <v>31.5</v>
          </cell>
          <cell r="G834">
            <v>7</v>
          </cell>
        </row>
        <row r="835">
          <cell r="D835" t="str">
            <v>H-BEAM198*99KG</v>
          </cell>
          <cell r="E835" t="str">
            <v>198*99</v>
          </cell>
          <cell r="F835">
            <v>18.2</v>
          </cell>
          <cell r="G835">
            <v>7</v>
          </cell>
        </row>
        <row r="836">
          <cell r="D836" t="str">
            <v>H-BEAM200*100KG</v>
          </cell>
          <cell r="E836" t="str">
            <v>200*100</v>
          </cell>
          <cell r="F836">
            <v>21.3</v>
          </cell>
          <cell r="G836">
            <v>7</v>
          </cell>
        </row>
        <row r="837">
          <cell r="D837" t="str">
            <v>H-BEAM194*150KG</v>
          </cell>
          <cell r="E837" t="str">
            <v>194*150</v>
          </cell>
          <cell r="F837">
            <v>30.6</v>
          </cell>
          <cell r="G837">
            <v>7</v>
          </cell>
        </row>
        <row r="838">
          <cell r="D838" t="str">
            <v>H-BEAM200*200KG</v>
          </cell>
          <cell r="E838" t="str">
            <v>200*200</v>
          </cell>
          <cell r="F838">
            <v>49.9</v>
          </cell>
          <cell r="G838">
            <v>7</v>
          </cell>
        </row>
        <row r="839">
          <cell r="D839" t="str">
            <v>H-BEAM200*204KG</v>
          </cell>
          <cell r="E839" t="str">
            <v>200*204</v>
          </cell>
          <cell r="F839">
            <v>56.2</v>
          </cell>
          <cell r="G839">
            <v>7</v>
          </cell>
        </row>
        <row r="840">
          <cell r="D840" t="str">
            <v>H-BEAM208*202KG</v>
          </cell>
          <cell r="E840" t="str">
            <v>208*202</v>
          </cell>
          <cell r="F840">
            <v>65.7</v>
          </cell>
          <cell r="G840">
            <v>7</v>
          </cell>
        </row>
        <row r="841">
          <cell r="D841" t="str">
            <v>H-BEAM248*124KG</v>
          </cell>
          <cell r="E841" t="str">
            <v>248*124</v>
          </cell>
          <cell r="F841">
            <v>25.7</v>
          </cell>
          <cell r="G841">
            <v>7</v>
          </cell>
        </row>
        <row r="842">
          <cell r="D842" t="str">
            <v>H-BEAM250*125KG</v>
          </cell>
          <cell r="E842" t="str">
            <v>250*125</v>
          </cell>
          <cell r="F842">
            <v>29.6</v>
          </cell>
          <cell r="G842">
            <v>7</v>
          </cell>
        </row>
        <row r="843">
          <cell r="D843" t="str">
            <v>H-BEAM244*175KG</v>
          </cell>
          <cell r="E843" t="str">
            <v>244*175</v>
          </cell>
          <cell r="F843">
            <v>44.1</v>
          </cell>
          <cell r="G843">
            <v>7</v>
          </cell>
        </row>
        <row r="844">
          <cell r="D844" t="str">
            <v>H-BEAM244*252KG</v>
          </cell>
          <cell r="E844" t="str">
            <v>244*252</v>
          </cell>
          <cell r="F844">
            <v>64.400000000000006</v>
          </cell>
          <cell r="G844">
            <v>7</v>
          </cell>
        </row>
        <row r="845">
          <cell r="D845" t="str">
            <v>H-BEAM248*249KG</v>
          </cell>
          <cell r="E845" t="str">
            <v>248*249</v>
          </cell>
          <cell r="F845">
            <v>66.5</v>
          </cell>
          <cell r="G845">
            <v>7</v>
          </cell>
        </row>
        <row r="846">
          <cell r="D846" t="str">
            <v>H-BEAM250*250KG</v>
          </cell>
          <cell r="E846" t="str">
            <v>250*250</v>
          </cell>
          <cell r="F846">
            <v>72.400000000000006</v>
          </cell>
          <cell r="G846">
            <v>7</v>
          </cell>
        </row>
        <row r="847">
          <cell r="D847" t="str">
            <v>H-BEAM250*255KG</v>
          </cell>
          <cell r="E847" t="str">
            <v>250*255</v>
          </cell>
          <cell r="F847">
            <v>82.2</v>
          </cell>
          <cell r="G847">
            <v>7</v>
          </cell>
        </row>
        <row r="848">
          <cell r="D848" t="str">
            <v>H-BEAM298*149KG</v>
          </cell>
          <cell r="E848" t="str">
            <v>298*149</v>
          </cell>
          <cell r="F848">
            <v>32</v>
          </cell>
          <cell r="G848">
            <v>7</v>
          </cell>
        </row>
        <row r="849">
          <cell r="D849" t="str">
            <v>H-BEAM300*150KG</v>
          </cell>
          <cell r="E849" t="str">
            <v>300*150</v>
          </cell>
          <cell r="F849">
            <v>36.700000000000003</v>
          </cell>
          <cell r="G849">
            <v>7</v>
          </cell>
        </row>
        <row r="850">
          <cell r="D850" t="str">
            <v>H-BEAM294*200KG</v>
          </cell>
          <cell r="E850" t="str">
            <v>294*200</v>
          </cell>
          <cell r="F850">
            <v>56.8</v>
          </cell>
          <cell r="G850">
            <v>7</v>
          </cell>
        </row>
        <row r="851">
          <cell r="D851" t="str">
            <v>H-BEAM298*201KG</v>
          </cell>
          <cell r="E851" t="str">
            <v>298*201</v>
          </cell>
          <cell r="F851">
            <v>65.400000000000006</v>
          </cell>
          <cell r="G851">
            <v>7</v>
          </cell>
        </row>
        <row r="852">
          <cell r="D852" t="str">
            <v>H-BEAM294*302KG</v>
          </cell>
          <cell r="E852" t="str">
            <v>294*302</v>
          </cell>
          <cell r="F852">
            <v>84.5</v>
          </cell>
          <cell r="G852">
            <v>7</v>
          </cell>
        </row>
        <row r="853">
          <cell r="D853" t="str">
            <v>H-BEAM298*299KG</v>
          </cell>
          <cell r="E853" t="str">
            <v>298*299</v>
          </cell>
          <cell r="F853">
            <v>87</v>
          </cell>
          <cell r="G853">
            <v>7</v>
          </cell>
        </row>
        <row r="854">
          <cell r="D854" t="str">
            <v>H-BEAM300*300KG</v>
          </cell>
          <cell r="E854" t="str">
            <v>300*300</v>
          </cell>
          <cell r="F854">
            <v>94</v>
          </cell>
          <cell r="G854">
            <v>7</v>
          </cell>
        </row>
        <row r="855">
          <cell r="D855" t="str">
            <v>H-BEAM300*305KG</v>
          </cell>
          <cell r="E855" t="str">
            <v>300*305</v>
          </cell>
          <cell r="F855">
            <v>106</v>
          </cell>
          <cell r="G855">
            <v>7</v>
          </cell>
        </row>
        <row r="856">
          <cell r="D856" t="str">
            <v>H-BEAM304*301KG</v>
          </cell>
          <cell r="E856" t="str">
            <v>304*301</v>
          </cell>
          <cell r="F856">
            <v>106</v>
          </cell>
          <cell r="G856">
            <v>7</v>
          </cell>
        </row>
        <row r="857">
          <cell r="D857" t="str">
            <v>H-BEAM310*305KG</v>
          </cell>
          <cell r="E857" t="str">
            <v>310*305</v>
          </cell>
          <cell r="F857">
            <v>130</v>
          </cell>
          <cell r="G857">
            <v>7</v>
          </cell>
        </row>
        <row r="858">
          <cell r="D858" t="str">
            <v>H-BEAM310*310KG</v>
          </cell>
          <cell r="E858" t="str">
            <v>310*310</v>
          </cell>
          <cell r="F858">
            <v>142</v>
          </cell>
          <cell r="G858">
            <v>7</v>
          </cell>
        </row>
        <row r="859">
          <cell r="D859" t="str">
            <v>H-BEAM346*174KG</v>
          </cell>
          <cell r="E859" t="str">
            <v>346*174</v>
          </cell>
          <cell r="F859">
            <v>41.4</v>
          </cell>
          <cell r="G859">
            <v>7</v>
          </cell>
        </row>
        <row r="860">
          <cell r="D860" t="str">
            <v>H-BEAM350*175KG</v>
          </cell>
          <cell r="E860" t="str">
            <v>350*175</v>
          </cell>
          <cell r="F860">
            <v>49.6</v>
          </cell>
          <cell r="G860">
            <v>7</v>
          </cell>
        </row>
        <row r="861">
          <cell r="D861" t="str">
            <v>H-BEAM354*176KG</v>
          </cell>
          <cell r="E861" t="str">
            <v>354*176</v>
          </cell>
          <cell r="F861">
            <v>57.8</v>
          </cell>
          <cell r="G861">
            <v>7</v>
          </cell>
        </row>
        <row r="862">
          <cell r="D862" t="str">
            <v>H-BEAM336*249KG</v>
          </cell>
          <cell r="E862" t="str">
            <v>336*249</v>
          </cell>
          <cell r="F862">
            <v>69.2</v>
          </cell>
          <cell r="G862">
            <v>7</v>
          </cell>
        </row>
        <row r="863">
          <cell r="D863" t="str">
            <v>H-BEAM340*250KG</v>
          </cell>
          <cell r="E863" t="str">
            <v>340*250</v>
          </cell>
          <cell r="F863">
            <v>79.7</v>
          </cell>
          <cell r="G863">
            <v>7</v>
          </cell>
        </row>
        <row r="864">
          <cell r="D864" t="str">
            <v>H-BEAM338*351KG</v>
          </cell>
          <cell r="E864" t="str">
            <v>338*351</v>
          </cell>
          <cell r="F864">
            <v>106</v>
          </cell>
          <cell r="G864">
            <v>7</v>
          </cell>
        </row>
        <row r="865">
          <cell r="D865" t="str">
            <v>H-BEAM344*348KG</v>
          </cell>
          <cell r="E865" t="str">
            <v>344*348</v>
          </cell>
          <cell r="F865">
            <v>115</v>
          </cell>
          <cell r="G865">
            <v>7</v>
          </cell>
        </row>
        <row r="866">
          <cell r="D866" t="str">
            <v>H-BEAM344*354KG</v>
          </cell>
          <cell r="E866" t="str">
            <v>344*354</v>
          </cell>
          <cell r="F866">
            <v>131</v>
          </cell>
          <cell r="G866">
            <v>7</v>
          </cell>
        </row>
        <row r="867">
          <cell r="D867" t="str">
            <v>H-BEAM350*350KG</v>
          </cell>
          <cell r="E867" t="str">
            <v>350*350</v>
          </cell>
          <cell r="F867">
            <v>137</v>
          </cell>
          <cell r="G867">
            <v>7</v>
          </cell>
        </row>
        <row r="868">
          <cell r="D868" t="str">
            <v>H-BEAM350*357KG</v>
          </cell>
          <cell r="E868" t="str">
            <v>350*357</v>
          </cell>
          <cell r="F868">
            <v>156</v>
          </cell>
          <cell r="G868">
            <v>7</v>
          </cell>
        </row>
        <row r="869">
          <cell r="D869" t="str">
            <v>H-BEAM396*199KG</v>
          </cell>
          <cell r="E869" t="str">
            <v>396*199</v>
          </cell>
          <cell r="F869">
            <v>56.6</v>
          </cell>
          <cell r="G869">
            <v>7</v>
          </cell>
        </row>
        <row r="870">
          <cell r="D870" t="str">
            <v>H-BEAM400*200KG</v>
          </cell>
          <cell r="E870" t="str">
            <v>400*200</v>
          </cell>
          <cell r="F870">
            <v>66</v>
          </cell>
          <cell r="G870">
            <v>7</v>
          </cell>
        </row>
        <row r="871">
          <cell r="D871" t="str">
            <v>H-BEAM404*201KG</v>
          </cell>
          <cell r="E871" t="str">
            <v>404*201</v>
          </cell>
          <cell r="F871">
            <v>75.5</v>
          </cell>
          <cell r="G871">
            <v>7</v>
          </cell>
        </row>
        <row r="872">
          <cell r="D872" t="str">
            <v>H-BEAM386*299KG</v>
          </cell>
          <cell r="E872" t="str">
            <v>386*299</v>
          </cell>
          <cell r="F872">
            <v>94.3</v>
          </cell>
          <cell r="G872">
            <v>7</v>
          </cell>
        </row>
        <row r="873">
          <cell r="D873" t="str">
            <v>H-BEAM390*300KG</v>
          </cell>
          <cell r="E873" t="str">
            <v>390*300</v>
          </cell>
          <cell r="F873">
            <v>107</v>
          </cell>
          <cell r="G873">
            <v>7</v>
          </cell>
        </row>
        <row r="874">
          <cell r="D874" t="str">
            <v>H-BEAM388*402KG</v>
          </cell>
          <cell r="E874" t="str">
            <v>388*402</v>
          </cell>
          <cell r="F874">
            <v>140</v>
          </cell>
          <cell r="G874">
            <v>7</v>
          </cell>
        </row>
        <row r="875">
          <cell r="D875" t="str">
            <v>H-BEAM394*398KG</v>
          </cell>
          <cell r="E875" t="str">
            <v>394*398</v>
          </cell>
          <cell r="F875">
            <v>147</v>
          </cell>
          <cell r="G875">
            <v>7</v>
          </cell>
        </row>
        <row r="876">
          <cell r="D876" t="str">
            <v>H-BEAM394*405KG</v>
          </cell>
          <cell r="E876" t="str">
            <v>394*405</v>
          </cell>
          <cell r="F876">
            <v>168</v>
          </cell>
          <cell r="G876">
            <v>7</v>
          </cell>
        </row>
        <row r="877">
          <cell r="D877" t="str">
            <v>H-BEAM400*400KG</v>
          </cell>
          <cell r="E877" t="str">
            <v>400*400</v>
          </cell>
          <cell r="F877">
            <v>172</v>
          </cell>
          <cell r="G877">
            <v>7</v>
          </cell>
        </row>
        <row r="878">
          <cell r="D878" t="str">
            <v>H-BEAM400*408KG</v>
          </cell>
          <cell r="E878" t="str">
            <v>400*408</v>
          </cell>
          <cell r="F878">
            <v>197</v>
          </cell>
          <cell r="G878">
            <v>7</v>
          </cell>
        </row>
        <row r="879">
          <cell r="D879" t="str">
            <v>H-BEAM406*403KG</v>
          </cell>
          <cell r="E879" t="str">
            <v>406*403</v>
          </cell>
          <cell r="F879">
            <v>200</v>
          </cell>
          <cell r="G879">
            <v>7</v>
          </cell>
        </row>
        <row r="880">
          <cell r="D880" t="str">
            <v>H-BEAM414*405KG</v>
          </cell>
          <cell r="E880" t="str">
            <v>414*405</v>
          </cell>
          <cell r="F880">
            <v>232</v>
          </cell>
          <cell r="G880">
            <v>7</v>
          </cell>
        </row>
        <row r="881">
          <cell r="D881" t="str">
            <v>H-BEAM428*407KG</v>
          </cell>
          <cell r="E881" t="str">
            <v>428*407</v>
          </cell>
          <cell r="F881">
            <v>283</v>
          </cell>
          <cell r="G881">
            <v>7</v>
          </cell>
        </row>
        <row r="882">
          <cell r="D882" t="str">
            <v>H-BEAM458*417KG</v>
          </cell>
          <cell r="E882" t="str">
            <v>458*417</v>
          </cell>
          <cell r="F882">
            <v>415</v>
          </cell>
          <cell r="G882">
            <v>7</v>
          </cell>
        </row>
        <row r="883">
          <cell r="D883" t="str">
            <v>H-BEAM498*432KG</v>
          </cell>
          <cell r="E883" t="str">
            <v>498*432</v>
          </cell>
          <cell r="F883">
            <v>605</v>
          </cell>
          <cell r="G883">
            <v>7</v>
          </cell>
        </row>
        <row r="884">
          <cell r="D884" t="str">
            <v>H-BEAM446*199KG</v>
          </cell>
          <cell r="E884" t="str">
            <v>446*199</v>
          </cell>
          <cell r="F884">
            <v>66.2</v>
          </cell>
          <cell r="G884">
            <v>7</v>
          </cell>
        </row>
        <row r="885">
          <cell r="D885" t="str">
            <v>H-BEAM450*200KG</v>
          </cell>
          <cell r="E885" t="str">
            <v>450*200</v>
          </cell>
          <cell r="F885">
            <v>76</v>
          </cell>
          <cell r="G885">
            <v>7</v>
          </cell>
        </row>
        <row r="886">
          <cell r="D886" t="str">
            <v>H-BEAM434*299KG</v>
          </cell>
          <cell r="E886" t="str">
            <v>434*299</v>
          </cell>
          <cell r="F886">
            <v>106</v>
          </cell>
          <cell r="G886">
            <v>7</v>
          </cell>
        </row>
        <row r="887">
          <cell r="D887" t="str">
            <v>H-BEAM440*300KG</v>
          </cell>
          <cell r="E887" t="str">
            <v>440*300</v>
          </cell>
          <cell r="F887">
            <v>124</v>
          </cell>
          <cell r="G887">
            <v>7</v>
          </cell>
        </row>
        <row r="888">
          <cell r="D888" t="str">
            <v>H-BEAM496*19KG</v>
          </cell>
          <cell r="E888" t="str">
            <v>496*19</v>
          </cell>
          <cell r="F888">
            <v>79.5</v>
          </cell>
          <cell r="G888">
            <v>7</v>
          </cell>
        </row>
        <row r="889">
          <cell r="D889" t="str">
            <v>H-BEAM500*200KG</v>
          </cell>
          <cell r="E889" t="str">
            <v>500*200</v>
          </cell>
          <cell r="F889">
            <v>89.6</v>
          </cell>
          <cell r="G889">
            <v>7</v>
          </cell>
        </row>
        <row r="890">
          <cell r="D890" t="str">
            <v>H-BEAM506*201KG</v>
          </cell>
          <cell r="E890" t="str">
            <v>506*201</v>
          </cell>
          <cell r="F890">
            <v>103</v>
          </cell>
          <cell r="G890">
            <v>7</v>
          </cell>
        </row>
        <row r="891">
          <cell r="D891" t="str">
            <v>H-BEAM482*300KG</v>
          </cell>
          <cell r="E891" t="str">
            <v>482*300</v>
          </cell>
          <cell r="F891">
            <v>114</v>
          </cell>
          <cell r="G891">
            <v>7</v>
          </cell>
        </row>
        <row r="892">
          <cell r="D892" t="str">
            <v>H-BEAM488*300KG</v>
          </cell>
          <cell r="E892" t="str">
            <v>488*300</v>
          </cell>
          <cell r="F892">
            <v>128</v>
          </cell>
          <cell r="G892">
            <v>7</v>
          </cell>
        </row>
        <row r="893">
          <cell r="D893" t="str">
            <v>H-BEAM596*199KG</v>
          </cell>
          <cell r="E893" t="str">
            <v>596*199</v>
          </cell>
          <cell r="F893">
            <v>94.6</v>
          </cell>
          <cell r="G893">
            <v>7</v>
          </cell>
        </row>
        <row r="894">
          <cell r="D894" t="str">
            <v>H-BEAM600*200KG</v>
          </cell>
          <cell r="E894" t="str">
            <v>600*200</v>
          </cell>
          <cell r="F894">
            <v>106</v>
          </cell>
          <cell r="G894">
            <v>7</v>
          </cell>
        </row>
        <row r="895">
          <cell r="D895" t="str">
            <v>H-BEAM606*201KG</v>
          </cell>
          <cell r="E895" t="str">
            <v>606*201</v>
          </cell>
          <cell r="F895">
            <v>120</v>
          </cell>
          <cell r="G895">
            <v>7</v>
          </cell>
        </row>
        <row r="896">
          <cell r="D896" t="str">
            <v>H-BEAM612*202KG</v>
          </cell>
          <cell r="E896" t="str">
            <v>612*202</v>
          </cell>
          <cell r="F896">
            <v>134</v>
          </cell>
          <cell r="G896">
            <v>7</v>
          </cell>
        </row>
        <row r="897">
          <cell r="D897" t="str">
            <v>H-BEAM582*300KG</v>
          </cell>
          <cell r="E897" t="str">
            <v>582*300</v>
          </cell>
          <cell r="F897">
            <v>137</v>
          </cell>
          <cell r="G897">
            <v>7</v>
          </cell>
        </row>
        <row r="898">
          <cell r="D898" t="str">
            <v>H-BEAM588*300KG</v>
          </cell>
          <cell r="E898" t="str">
            <v>588*300</v>
          </cell>
          <cell r="F898">
            <v>151</v>
          </cell>
          <cell r="G898">
            <v>7</v>
          </cell>
        </row>
        <row r="899">
          <cell r="D899" t="str">
            <v>H-BEAM594*302KG</v>
          </cell>
          <cell r="E899" t="str">
            <v>594*302</v>
          </cell>
          <cell r="F899">
            <v>175</v>
          </cell>
          <cell r="G899">
            <v>7</v>
          </cell>
        </row>
        <row r="900">
          <cell r="D900" t="str">
            <v>H-BEAM692*300KG</v>
          </cell>
          <cell r="E900" t="str">
            <v>692*300</v>
          </cell>
          <cell r="F900">
            <v>166</v>
          </cell>
          <cell r="G900">
            <v>7</v>
          </cell>
        </row>
        <row r="901">
          <cell r="D901" t="str">
            <v>H-BEAM700*300KG</v>
          </cell>
          <cell r="E901" t="str">
            <v>700*300</v>
          </cell>
          <cell r="F901">
            <v>185</v>
          </cell>
          <cell r="G901">
            <v>7</v>
          </cell>
        </row>
        <row r="902">
          <cell r="D902" t="str">
            <v>H-BEAM708*302KG</v>
          </cell>
          <cell r="E902" t="str">
            <v>708*302</v>
          </cell>
          <cell r="F902">
            <v>215</v>
          </cell>
          <cell r="G902">
            <v>7</v>
          </cell>
        </row>
        <row r="903">
          <cell r="D903" t="str">
            <v>H-BEAM792*300KG</v>
          </cell>
          <cell r="E903" t="str">
            <v>792*300</v>
          </cell>
          <cell r="F903">
            <v>191</v>
          </cell>
          <cell r="G903">
            <v>7</v>
          </cell>
        </row>
        <row r="904">
          <cell r="D904" t="str">
            <v>H-BEAM800*300KG</v>
          </cell>
          <cell r="E904" t="str">
            <v>800*300</v>
          </cell>
          <cell r="F904">
            <v>210</v>
          </cell>
          <cell r="G904">
            <v>7</v>
          </cell>
        </row>
        <row r="905">
          <cell r="D905" t="str">
            <v>H-BEAM808*302KG</v>
          </cell>
          <cell r="E905" t="str">
            <v>808*302</v>
          </cell>
          <cell r="F905">
            <v>241</v>
          </cell>
          <cell r="G905">
            <v>7</v>
          </cell>
        </row>
        <row r="906">
          <cell r="D906" t="str">
            <v>H-BEAM890*299KG</v>
          </cell>
          <cell r="E906" t="str">
            <v>890*299</v>
          </cell>
          <cell r="F906">
            <v>210</v>
          </cell>
          <cell r="G906">
            <v>7</v>
          </cell>
        </row>
        <row r="907">
          <cell r="D907" t="str">
            <v>H-BEAM900*300KG</v>
          </cell>
          <cell r="E907" t="str">
            <v>900*300</v>
          </cell>
          <cell r="F907">
            <v>240</v>
          </cell>
          <cell r="G907">
            <v>7</v>
          </cell>
        </row>
        <row r="908">
          <cell r="D908" t="str">
            <v>H-BEAM912*302KG</v>
          </cell>
          <cell r="E908" t="str">
            <v>912*302</v>
          </cell>
          <cell r="F908">
            <v>283</v>
          </cell>
          <cell r="G908">
            <v>7</v>
          </cell>
        </row>
        <row r="909">
          <cell r="D909" t="str">
            <v>H-BEAM918*303KG</v>
          </cell>
          <cell r="E909" t="str">
            <v>918*303</v>
          </cell>
          <cell r="F909">
            <v>304</v>
          </cell>
          <cell r="G909">
            <v>7</v>
          </cell>
        </row>
        <row r="910">
          <cell r="D910" t="str">
            <v>H-BEAM150*75*3.2*4.5KG</v>
          </cell>
          <cell r="E910" t="str">
            <v>150*75*3.2*4.5</v>
          </cell>
          <cell r="F910">
            <v>9.01</v>
          </cell>
          <cell r="G910">
            <v>7</v>
          </cell>
        </row>
        <row r="911">
          <cell r="D911" t="str">
            <v>H-BEAM150*100*3.2*4.5KG</v>
          </cell>
          <cell r="E911" t="str">
            <v>150*100*3.2*4.5</v>
          </cell>
          <cell r="F911">
            <v>10.8</v>
          </cell>
          <cell r="G911">
            <v>7</v>
          </cell>
        </row>
        <row r="912">
          <cell r="D912" t="str">
            <v>H-BEAM175*90*3.2*4.5KG</v>
          </cell>
          <cell r="E912" t="str">
            <v>175*90*3.2*4.5</v>
          </cell>
          <cell r="F912">
            <v>10.7</v>
          </cell>
          <cell r="G912">
            <v>7</v>
          </cell>
        </row>
        <row r="913">
          <cell r="D913" t="str">
            <v>H-BEAM200*100*3.2*4.5KG</v>
          </cell>
          <cell r="E913" t="str">
            <v>200*100*3.2*4.5</v>
          </cell>
          <cell r="F913">
            <v>12</v>
          </cell>
          <cell r="G913">
            <v>7</v>
          </cell>
        </row>
        <row r="914">
          <cell r="D914" t="str">
            <v>H-BEAM200*100*3.2*6KG</v>
          </cell>
          <cell r="E914" t="str">
            <v>200*100*3.2*6</v>
          </cell>
          <cell r="F914">
            <v>14.3</v>
          </cell>
          <cell r="G914">
            <v>7</v>
          </cell>
        </row>
        <row r="915">
          <cell r="D915" t="str">
            <v>H-BEAM200*150*3.2*4.5KG</v>
          </cell>
          <cell r="E915" t="str">
            <v>200*150*3.2*4.5</v>
          </cell>
          <cell r="F915">
            <v>15.6</v>
          </cell>
          <cell r="G915">
            <v>7</v>
          </cell>
        </row>
        <row r="916">
          <cell r="D916" t="str">
            <v>H-BEAM250*125*3.2*4.5KG</v>
          </cell>
          <cell r="E916" t="str">
            <v>250*125*3.2*4.5</v>
          </cell>
          <cell r="F916">
            <v>15.1</v>
          </cell>
          <cell r="G916">
            <v>7</v>
          </cell>
        </row>
        <row r="917">
          <cell r="D917" t="str">
            <v>H-BEAM250*125*4.5*6KG</v>
          </cell>
          <cell r="E917" t="str">
            <v>250*125*4.5*6</v>
          </cell>
          <cell r="F917">
            <v>20.3</v>
          </cell>
          <cell r="G917">
            <v>7</v>
          </cell>
        </row>
        <row r="918">
          <cell r="D918" t="str">
            <v>H-BEAM300*150*4.5*6KG</v>
          </cell>
          <cell r="E918" t="str">
            <v>300*150*4.5*6</v>
          </cell>
          <cell r="F918">
            <v>24.5</v>
          </cell>
          <cell r="G918">
            <v>7</v>
          </cell>
        </row>
        <row r="919">
          <cell r="D919" t="str">
            <v>H-BEAM350*175*4.5*6KG</v>
          </cell>
          <cell r="E919" t="str">
            <v>350*175*4.5*6</v>
          </cell>
          <cell r="F919">
            <v>28.6</v>
          </cell>
          <cell r="G919">
            <v>7</v>
          </cell>
        </row>
        <row r="920">
          <cell r="D920" t="str">
            <v>H-BEAM100*75*3.2*4.5KG</v>
          </cell>
          <cell r="E920" t="str">
            <v>100*75*3.2*4.5</v>
          </cell>
          <cell r="F920">
            <v>7.58</v>
          </cell>
          <cell r="G920">
            <v>7</v>
          </cell>
        </row>
        <row r="921">
          <cell r="D921" t="str">
            <v>H-BEAM100*100*3.2*4.5KG</v>
          </cell>
          <cell r="E921" t="str">
            <v>100*100*3.2*4.5</v>
          </cell>
          <cell r="F921">
            <v>9.35</v>
          </cell>
          <cell r="G921">
            <v>7</v>
          </cell>
        </row>
        <row r="922">
          <cell r="D922" t="str">
            <v>H-BEAM100*100*6*9KG</v>
          </cell>
          <cell r="E922" t="str">
            <v>100*100*6*9</v>
          </cell>
          <cell r="F922">
            <v>18</v>
          </cell>
          <cell r="G922">
            <v>7</v>
          </cell>
        </row>
        <row r="923">
          <cell r="D923" t="str">
            <v>H-BEAM125*125*6*9KG</v>
          </cell>
          <cell r="E923" t="str">
            <v>125*125*6*9</v>
          </cell>
          <cell r="F923">
            <v>22.7</v>
          </cell>
          <cell r="G923">
            <v>7</v>
          </cell>
        </row>
        <row r="924">
          <cell r="D924" t="str">
            <v>H-BEAM150*75*3.2*4.5KG</v>
          </cell>
          <cell r="E924" t="str">
            <v>150*75*3.2*4.5</v>
          </cell>
          <cell r="F924">
            <v>8.84</v>
          </cell>
          <cell r="G924">
            <v>7</v>
          </cell>
        </row>
        <row r="925">
          <cell r="D925" t="str">
            <v>H-BEAM150*75*3.2*6KG</v>
          </cell>
          <cell r="E925" t="str">
            <v>150*75*3.2*6</v>
          </cell>
          <cell r="F925">
            <v>10.5</v>
          </cell>
          <cell r="G925">
            <v>7</v>
          </cell>
        </row>
        <row r="926">
          <cell r="D926" t="str">
            <v>H-BEAM150*75*5*7KG</v>
          </cell>
          <cell r="E926" t="str">
            <v>150*75*5*7</v>
          </cell>
          <cell r="F926">
            <v>13.6</v>
          </cell>
          <cell r="G926">
            <v>7</v>
          </cell>
        </row>
        <row r="927">
          <cell r="D927" t="str">
            <v>H-BEAM150*100*3.2*4.5KG</v>
          </cell>
          <cell r="E927" t="str">
            <v>150*100*3.2*4.5</v>
          </cell>
          <cell r="F927">
            <v>10.6</v>
          </cell>
          <cell r="G927">
            <v>7</v>
          </cell>
        </row>
        <row r="928">
          <cell r="D928" t="str">
            <v>H-BEAM150*100*3.2*6KG</v>
          </cell>
          <cell r="E928" t="str">
            <v>150*100*3.2*6</v>
          </cell>
          <cell r="F928">
            <v>12.9</v>
          </cell>
          <cell r="G928">
            <v>7</v>
          </cell>
        </row>
        <row r="929">
          <cell r="D929" t="str">
            <v>H-BEAM150*100*6*9KG</v>
          </cell>
          <cell r="E929" t="str">
            <v>150*100*6*9</v>
          </cell>
          <cell r="F929">
            <v>20.3</v>
          </cell>
          <cell r="G929">
            <v>7</v>
          </cell>
        </row>
        <row r="930">
          <cell r="D930" t="str">
            <v>H-BEAM150*150*3.2*6KG</v>
          </cell>
          <cell r="E930" t="str">
            <v>150*150*3.2*6</v>
          </cell>
          <cell r="F930">
            <v>17.600000000000001</v>
          </cell>
          <cell r="G930">
            <v>7</v>
          </cell>
        </row>
        <row r="931">
          <cell r="D931" t="str">
            <v>H-BEAM150*150*6*9KG</v>
          </cell>
          <cell r="E931" t="str">
            <v>150*150*6*9</v>
          </cell>
          <cell r="F931">
            <v>27.4</v>
          </cell>
          <cell r="G931">
            <v>7</v>
          </cell>
        </row>
        <row r="932">
          <cell r="D932" t="str">
            <v>H-BEAM200*100*3.2*4.5KG</v>
          </cell>
          <cell r="E932" t="str">
            <v>200*100*3.2*4.5</v>
          </cell>
          <cell r="F932">
            <v>11.9</v>
          </cell>
          <cell r="G932">
            <v>7</v>
          </cell>
        </row>
        <row r="933">
          <cell r="D933" t="str">
            <v>H-BEAM200*100*3.2*6KG</v>
          </cell>
          <cell r="E933" t="str">
            <v>200*100*3.2*6</v>
          </cell>
          <cell r="F933">
            <v>14.1</v>
          </cell>
          <cell r="G933">
            <v>7</v>
          </cell>
        </row>
        <row r="934">
          <cell r="D934" t="str">
            <v>H-BEAM200*150*3.2*4.5KG</v>
          </cell>
          <cell r="E934" t="str">
            <v>200*150*3.2*4.5</v>
          </cell>
          <cell r="F934">
            <v>15.4</v>
          </cell>
          <cell r="G934">
            <v>7</v>
          </cell>
        </row>
        <row r="935">
          <cell r="D935" t="str">
            <v>H-BEAM200*150*3.2*6KG</v>
          </cell>
          <cell r="E935" t="str">
            <v>200*150*3.2*6</v>
          </cell>
          <cell r="F935">
            <v>18.899999999999999</v>
          </cell>
          <cell r="G935">
            <v>7</v>
          </cell>
        </row>
        <row r="936">
          <cell r="D936" t="str">
            <v>H-BEAM200*150*4.5*6KG</v>
          </cell>
          <cell r="E936" t="str">
            <v>200*150*4.5*6</v>
          </cell>
          <cell r="F936">
            <v>20.8</v>
          </cell>
          <cell r="G936">
            <v>7</v>
          </cell>
        </row>
        <row r="937">
          <cell r="D937" t="str">
            <v>H-BEAM200*150*6*9KG</v>
          </cell>
          <cell r="E937" t="str">
            <v>200*150*6*9</v>
          </cell>
          <cell r="F937">
            <v>29.8</v>
          </cell>
          <cell r="G937">
            <v>7</v>
          </cell>
        </row>
        <row r="938">
          <cell r="D938" t="str">
            <v>H-BEAM200*200*6*9KG</v>
          </cell>
          <cell r="E938" t="str">
            <v>200*200*6*9</v>
          </cell>
          <cell r="F938">
            <v>36.799999999999997</v>
          </cell>
          <cell r="G938">
            <v>7</v>
          </cell>
        </row>
        <row r="939">
          <cell r="D939" t="str">
            <v>H-BEAM250*125*3.2*4.5KG</v>
          </cell>
          <cell r="E939" t="str">
            <v>250*125*3.2*4.5</v>
          </cell>
          <cell r="F939">
            <v>14.9</v>
          </cell>
          <cell r="G939">
            <v>7</v>
          </cell>
        </row>
        <row r="940">
          <cell r="D940" t="str">
            <v>H-BEAM250*125*4.5*6KG</v>
          </cell>
          <cell r="E940" t="str">
            <v>250*125*4.5*6</v>
          </cell>
          <cell r="F940">
            <v>20.2</v>
          </cell>
          <cell r="G940">
            <v>7</v>
          </cell>
        </row>
        <row r="941">
          <cell r="D941" t="str">
            <v>H-BEAM250*125*4.5*9KG</v>
          </cell>
          <cell r="E941" t="str">
            <v>250*125*4.5*9</v>
          </cell>
          <cell r="F941">
            <v>25.9</v>
          </cell>
          <cell r="G941">
            <v>7</v>
          </cell>
        </row>
        <row r="942">
          <cell r="D942" t="str">
            <v>H-BEAM250*125*8*9KG</v>
          </cell>
          <cell r="E942" t="str">
            <v>250*125*8*9</v>
          </cell>
          <cell r="F942">
            <v>32.200000000000003</v>
          </cell>
          <cell r="G942">
            <v>7</v>
          </cell>
        </row>
        <row r="943">
          <cell r="D943" t="str">
            <v>H-BEAM250*150*3.2*4.5KG</v>
          </cell>
          <cell r="E943" t="str">
            <v>250*150*3.2*4.5</v>
          </cell>
          <cell r="F943">
            <v>16.600000000000001</v>
          </cell>
          <cell r="G943">
            <v>7</v>
          </cell>
        </row>
        <row r="944">
          <cell r="D944" t="str">
            <v>H-BEAM250*150*4.5*6KG</v>
          </cell>
          <cell r="E944" t="str">
            <v>250*150*4.5*6</v>
          </cell>
          <cell r="F944">
            <v>22.5</v>
          </cell>
          <cell r="G944">
            <v>7</v>
          </cell>
        </row>
        <row r="945">
          <cell r="D945" t="str">
            <v>H-BEAM250*150*4.5*9KG</v>
          </cell>
          <cell r="E945" t="str">
            <v>250*150*4.5*9</v>
          </cell>
          <cell r="F945">
            <v>29.4</v>
          </cell>
          <cell r="G945">
            <v>7</v>
          </cell>
        </row>
        <row r="946">
          <cell r="D946" t="str">
            <v>H-BEAM250*175*6*9KG</v>
          </cell>
          <cell r="E946" t="str">
            <v>250*175*6*9</v>
          </cell>
          <cell r="F946">
            <v>35.700000000000003</v>
          </cell>
          <cell r="G946">
            <v>7</v>
          </cell>
        </row>
        <row r="947">
          <cell r="D947" t="str">
            <v>H-BEAM250*250*6*9KG</v>
          </cell>
          <cell r="E947" t="str">
            <v>250*250*6*9</v>
          </cell>
          <cell r="F947">
            <v>46.3</v>
          </cell>
          <cell r="G947">
            <v>7</v>
          </cell>
        </row>
        <row r="948">
          <cell r="D948" t="str">
            <v>H-BEAM300*150*3.2*4.5KG</v>
          </cell>
          <cell r="E948" t="str">
            <v>300*150*3.2*4.5</v>
          </cell>
          <cell r="F948">
            <v>17.899999999999999</v>
          </cell>
          <cell r="G948">
            <v>7</v>
          </cell>
        </row>
        <row r="949">
          <cell r="D949" t="str">
            <v>H-BEAM300*150*4.5*6KG</v>
          </cell>
          <cell r="E949" t="str">
            <v>300*150*4.5*6</v>
          </cell>
          <cell r="F949">
            <v>24.3</v>
          </cell>
          <cell r="G949">
            <v>7</v>
          </cell>
        </row>
        <row r="950">
          <cell r="D950" t="str">
            <v>H-BEAM300*150*4.5*9KG</v>
          </cell>
          <cell r="E950" t="str">
            <v>300*150*4.5*9</v>
          </cell>
          <cell r="F950">
            <v>31.2</v>
          </cell>
          <cell r="G950">
            <v>7</v>
          </cell>
        </row>
        <row r="951">
          <cell r="D951" t="str">
            <v>H-BEAM300*150*6*9KG</v>
          </cell>
          <cell r="E951" t="str">
            <v>300*150*6*9</v>
          </cell>
          <cell r="F951">
            <v>34.5</v>
          </cell>
          <cell r="G951">
            <v>7</v>
          </cell>
        </row>
        <row r="952">
          <cell r="D952" t="str">
            <v>H-BEAM300*175*4.5*6KG</v>
          </cell>
          <cell r="E952" t="str">
            <v>300*175*4.5*6</v>
          </cell>
          <cell r="F952">
            <v>26.7</v>
          </cell>
          <cell r="G952">
            <v>7</v>
          </cell>
        </row>
        <row r="953">
          <cell r="D953" t="str">
            <v>H-BEAM300*175*4.5*9KG</v>
          </cell>
          <cell r="E953" t="str">
            <v>300*175*4.5*9</v>
          </cell>
          <cell r="F953">
            <v>34.700000000000003</v>
          </cell>
          <cell r="G953">
            <v>7</v>
          </cell>
        </row>
        <row r="954">
          <cell r="D954" t="str">
            <v>H-BEAM300*200*6*9KG</v>
          </cell>
          <cell r="E954" t="str">
            <v>300*200*6*9</v>
          </cell>
          <cell r="F954">
            <v>41.5</v>
          </cell>
          <cell r="G954">
            <v>7</v>
          </cell>
        </row>
        <row r="955">
          <cell r="D955" t="str">
            <v>H-BEAM300*300*6*9KG</v>
          </cell>
          <cell r="E955" t="str">
            <v>300*300*6*9</v>
          </cell>
          <cell r="F955">
            <v>55.7</v>
          </cell>
          <cell r="G955">
            <v>7</v>
          </cell>
        </row>
        <row r="956">
          <cell r="D956" t="str">
            <v>H-BEAM350*175*4.5*6KG</v>
          </cell>
          <cell r="E956" t="str">
            <v>350*175*4.5*6</v>
          </cell>
          <cell r="F956">
            <v>28.4</v>
          </cell>
          <cell r="G956">
            <v>7</v>
          </cell>
        </row>
        <row r="957">
          <cell r="D957" t="str">
            <v>H-BEAM350*175*4.5*9KG</v>
          </cell>
          <cell r="E957" t="str">
            <v>350*175*4.5*9</v>
          </cell>
          <cell r="F957">
            <v>36.5</v>
          </cell>
          <cell r="G957">
            <v>7</v>
          </cell>
        </row>
        <row r="958">
          <cell r="D958" t="str">
            <v>H-BEAM350*175*6*9KG</v>
          </cell>
          <cell r="E958" t="str">
            <v>350*175*6*9</v>
          </cell>
          <cell r="F958">
            <v>40.4</v>
          </cell>
          <cell r="G958">
            <v>7</v>
          </cell>
        </row>
        <row r="959">
          <cell r="D959" t="str">
            <v>H-BEAM350*200*6*9KG</v>
          </cell>
          <cell r="E959" t="str">
            <v>350*200*6*9</v>
          </cell>
          <cell r="F959">
            <v>43.9</v>
          </cell>
          <cell r="G959">
            <v>7</v>
          </cell>
        </row>
        <row r="960">
          <cell r="D960" t="str">
            <v>H-BEAM400*200*4.5*9KG</v>
          </cell>
          <cell r="E960" t="str">
            <v>400*200*4.5*9</v>
          </cell>
          <cell r="F960">
            <v>41.8</v>
          </cell>
          <cell r="G960">
            <v>7</v>
          </cell>
        </row>
        <row r="961">
          <cell r="D961" t="str">
            <v>H-BEAM400*200*6*9KG</v>
          </cell>
          <cell r="E961" t="str">
            <v>400*200*6*9</v>
          </cell>
          <cell r="F961">
            <v>46.3</v>
          </cell>
          <cell r="G961">
            <v>7</v>
          </cell>
        </row>
        <row r="962">
          <cell r="D962" t="str">
            <v>H-BEAM400*300*6*9KG</v>
          </cell>
          <cell r="E962" t="str">
            <v>400*300*6*9</v>
          </cell>
          <cell r="F962">
            <v>60.4</v>
          </cell>
          <cell r="G962">
            <v>7</v>
          </cell>
        </row>
        <row r="963">
          <cell r="D963" t="str">
            <v>H-BEAM450*200*4.5*9KG</v>
          </cell>
          <cell r="E963" t="str">
            <v>450*200*4.5*9</v>
          </cell>
          <cell r="F963">
            <v>43.5</v>
          </cell>
          <cell r="G963">
            <v>7</v>
          </cell>
        </row>
        <row r="964">
          <cell r="D964" t="str">
            <v>H-BEAM450*300*6*9KG</v>
          </cell>
          <cell r="E964" t="str">
            <v>450*300*6*9</v>
          </cell>
          <cell r="F964">
            <v>62.7</v>
          </cell>
          <cell r="G964">
            <v>7</v>
          </cell>
        </row>
        <row r="965">
          <cell r="D965" t="str">
            <v>H-BEAM450*300*9*10KG</v>
          </cell>
          <cell r="E965" t="str">
            <v>450*300*9*10</v>
          </cell>
          <cell r="F965">
            <v>77.5</v>
          </cell>
          <cell r="G965">
            <v>7</v>
          </cell>
        </row>
        <row r="966">
          <cell r="D966" t="str">
            <v>H-BEAM450*300*9*10KG</v>
          </cell>
          <cell r="E966" t="str">
            <v>450*300*9*10</v>
          </cell>
          <cell r="F966">
            <v>77.5</v>
          </cell>
          <cell r="G966">
            <v>7</v>
          </cell>
        </row>
        <row r="967">
          <cell r="D967" t="str">
            <v>H-BEAM300*200*8*12KG</v>
          </cell>
          <cell r="E967" t="str">
            <v>300*200*8*12</v>
          </cell>
          <cell r="F967">
            <v>56.8</v>
          </cell>
          <cell r="G967">
            <v>7</v>
          </cell>
        </row>
        <row r="971">
          <cell r="D971" t="str">
            <v>EX-METALXG-</v>
          </cell>
          <cell r="E971" t="str">
            <v>EX메탈 GRATING형</v>
          </cell>
          <cell r="F971" t="str">
            <v>단위중량(kg/m)</v>
          </cell>
          <cell r="G971" t="str">
            <v>KG</v>
          </cell>
        </row>
        <row r="972">
          <cell r="D972" t="str">
            <v>EX-METALXG-11KG</v>
          </cell>
          <cell r="E972">
            <v>11</v>
          </cell>
          <cell r="F972">
            <v>14.5</v>
          </cell>
          <cell r="G972">
            <v>10</v>
          </cell>
        </row>
        <row r="973">
          <cell r="D973" t="str">
            <v>EX-METALXG-21KG</v>
          </cell>
          <cell r="E973">
            <v>21</v>
          </cell>
          <cell r="F973">
            <v>13.7</v>
          </cell>
          <cell r="G973">
            <v>10</v>
          </cell>
        </row>
        <row r="974">
          <cell r="D974" t="str">
            <v>EX-METALXG-22KG</v>
          </cell>
          <cell r="E974">
            <v>22</v>
          </cell>
          <cell r="F974">
            <v>18.3</v>
          </cell>
          <cell r="G974">
            <v>10</v>
          </cell>
        </row>
        <row r="975">
          <cell r="D975" t="str">
            <v>EX-METALXG-23KG</v>
          </cell>
          <cell r="E975">
            <v>23</v>
          </cell>
          <cell r="F975">
            <v>23.6</v>
          </cell>
          <cell r="G975">
            <v>10</v>
          </cell>
        </row>
        <row r="976">
          <cell r="D976" t="str">
            <v>EX-METALXG-12KG</v>
          </cell>
          <cell r="E976">
            <v>12</v>
          </cell>
          <cell r="F976">
            <v>19.399999999999999</v>
          </cell>
          <cell r="G976">
            <v>10</v>
          </cell>
        </row>
        <row r="977">
          <cell r="D977" t="str">
            <v>EX-METALXG-13KG</v>
          </cell>
          <cell r="E977">
            <v>13</v>
          </cell>
          <cell r="F977">
            <v>24.9</v>
          </cell>
          <cell r="G977">
            <v>10</v>
          </cell>
        </row>
        <row r="979">
          <cell r="D979" t="str">
            <v>EX-METALXS-</v>
          </cell>
          <cell r="E979" t="str">
            <v>EX메탈 standard형</v>
          </cell>
          <cell r="F979" t="str">
            <v>단위중량(kg/m)</v>
          </cell>
          <cell r="G979" t="str">
            <v>KG</v>
          </cell>
        </row>
        <row r="980">
          <cell r="D980" t="str">
            <v>EX-METALXS-32KG</v>
          </cell>
          <cell r="E980">
            <v>32</v>
          </cell>
          <cell r="F980">
            <v>4.1900000000000004</v>
          </cell>
          <cell r="G980">
            <v>10</v>
          </cell>
        </row>
        <row r="981">
          <cell r="D981" t="str">
            <v>EX-METALXS-33KG</v>
          </cell>
          <cell r="E981">
            <v>33</v>
          </cell>
          <cell r="F981">
            <v>9.0299999999999994</v>
          </cell>
          <cell r="G981">
            <v>10</v>
          </cell>
        </row>
        <row r="982">
          <cell r="D982" t="str">
            <v>EX-METALXS-41KG</v>
          </cell>
          <cell r="E982">
            <v>41</v>
          </cell>
          <cell r="F982">
            <v>2.2799999999999998</v>
          </cell>
          <cell r="G982">
            <v>10</v>
          </cell>
        </row>
        <row r="983">
          <cell r="D983" t="str">
            <v>EX-METALXS-42KG</v>
          </cell>
          <cell r="E983">
            <v>42</v>
          </cell>
          <cell r="F983">
            <v>4.0999999999999996</v>
          </cell>
          <cell r="G983">
            <v>10</v>
          </cell>
        </row>
        <row r="984">
          <cell r="D984" t="str">
            <v>EX-METALXS-43KG</v>
          </cell>
          <cell r="E984">
            <v>43</v>
          </cell>
          <cell r="F984">
            <v>8</v>
          </cell>
          <cell r="G984">
            <v>10</v>
          </cell>
        </row>
        <row r="987">
          <cell r="D987" t="str">
            <v>SQUARE BARSQ.B-</v>
          </cell>
          <cell r="E987" t="str">
            <v>SQ. BAR(사각봉)</v>
          </cell>
          <cell r="F987" t="str">
            <v>단위중량(kg/m)</v>
          </cell>
          <cell r="G987" t="str">
            <v>KG</v>
          </cell>
        </row>
        <row r="988">
          <cell r="D988" t="str">
            <v>SQUARE BARSQ.B-6*6KG</v>
          </cell>
          <cell r="E988" t="str">
            <v>6*6</v>
          </cell>
          <cell r="F988">
            <v>0.28299999999999997</v>
          </cell>
          <cell r="G988">
            <v>5</v>
          </cell>
        </row>
        <row r="989">
          <cell r="D989" t="str">
            <v>SQUARE BARSQ.B-9*9KG</v>
          </cell>
          <cell r="E989" t="str">
            <v>9*9</v>
          </cell>
          <cell r="F989">
            <v>0.63600000000000001</v>
          </cell>
          <cell r="G989">
            <v>5</v>
          </cell>
        </row>
        <row r="990">
          <cell r="D990" t="str">
            <v>SQUARE BARSQ.B-12*12KG</v>
          </cell>
          <cell r="E990" t="str">
            <v>12*12</v>
          </cell>
          <cell r="F990">
            <v>1.1299999999999999</v>
          </cell>
          <cell r="G990">
            <v>5</v>
          </cell>
        </row>
        <row r="991">
          <cell r="D991" t="str">
            <v>SQUARE BARSQ.B-15*15KG</v>
          </cell>
          <cell r="E991" t="str">
            <v>15*15</v>
          </cell>
          <cell r="F991">
            <v>1.77</v>
          </cell>
          <cell r="G991">
            <v>5</v>
          </cell>
        </row>
        <row r="992">
          <cell r="D992" t="str">
            <v>SQUARE BARSQ.B-16*16KG</v>
          </cell>
          <cell r="E992" t="str">
            <v>16*16</v>
          </cell>
          <cell r="F992">
            <v>2.0099999999999998</v>
          </cell>
          <cell r="G992">
            <v>5</v>
          </cell>
        </row>
        <row r="993">
          <cell r="D993" t="str">
            <v>SQUARE BARSQ.B-19*19KG</v>
          </cell>
          <cell r="E993" t="str">
            <v>19*19</v>
          </cell>
          <cell r="F993">
            <v>2.83</v>
          </cell>
          <cell r="G993">
            <v>5</v>
          </cell>
        </row>
        <row r="994">
          <cell r="D994" t="str">
            <v>SQUARE BARSQ.B-20*20KG</v>
          </cell>
          <cell r="E994" t="str">
            <v>20*20</v>
          </cell>
          <cell r="F994">
            <v>3.14</v>
          </cell>
          <cell r="G994">
            <v>5</v>
          </cell>
        </row>
        <row r="995">
          <cell r="D995" t="str">
            <v>SQUARE BARSQ.B-22*22KG</v>
          </cell>
          <cell r="E995" t="str">
            <v>22*22</v>
          </cell>
          <cell r="F995">
            <v>3.8</v>
          </cell>
          <cell r="G995">
            <v>5</v>
          </cell>
        </row>
        <row r="996">
          <cell r="D996" t="str">
            <v>SQUARE BARSQ.B-25*25KG</v>
          </cell>
          <cell r="E996" t="str">
            <v>25*25</v>
          </cell>
          <cell r="F996">
            <v>4.91</v>
          </cell>
          <cell r="G996">
            <v>5</v>
          </cell>
        </row>
        <row r="997">
          <cell r="D997" t="str">
            <v>SQUARE BARSQ.B-28*28KG</v>
          </cell>
          <cell r="E997" t="str">
            <v>28*28</v>
          </cell>
          <cell r="F997">
            <v>6.15</v>
          </cell>
          <cell r="G997">
            <v>5</v>
          </cell>
        </row>
        <row r="998">
          <cell r="D998" t="str">
            <v>SQUARE BARSQ.B-32*32KG</v>
          </cell>
          <cell r="E998" t="str">
            <v>32*32</v>
          </cell>
          <cell r="F998">
            <v>8.0399999999999991</v>
          </cell>
          <cell r="G998">
            <v>5</v>
          </cell>
        </row>
        <row r="999">
          <cell r="D999" t="str">
            <v>SQUARE BARSQ.B-35*35KG</v>
          </cell>
          <cell r="E999" t="str">
            <v>35*35</v>
          </cell>
          <cell r="F999">
            <v>9.6199999999999992</v>
          </cell>
          <cell r="G999">
            <v>5</v>
          </cell>
        </row>
        <row r="1000">
          <cell r="D1000" t="str">
            <v>SQUARE BARSQ.B-38*38KG</v>
          </cell>
          <cell r="E1000" t="str">
            <v>38*38</v>
          </cell>
          <cell r="F1000">
            <v>11.3</v>
          </cell>
          <cell r="G1000">
            <v>5</v>
          </cell>
        </row>
        <row r="1001">
          <cell r="D1001" t="str">
            <v>SQUARE BARSQ.B-40*40KG</v>
          </cell>
          <cell r="E1001" t="str">
            <v>40*40</v>
          </cell>
          <cell r="F1001">
            <v>12.6</v>
          </cell>
          <cell r="G1001">
            <v>5</v>
          </cell>
        </row>
        <row r="1002">
          <cell r="D1002" t="str">
            <v>SQUARE BARSQ.B-50*50KG</v>
          </cell>
          <cell r="E1002" t="str">
            <v>50*50</v>
          </cell>
          <cell r="F1002">
            <v>19.600000000000001</v>
          </cell>
          <cell r="G1002">
            <v>5</v>
          </cell>
        </row>
        <row r="1003">
          <cell r="D1003" t="str">
            <v>SQUARE BARSQ.B-55*55KG</v>
          </cell>
          <cell r="E1003" t="str">
            <v>55*55</v>
          </cell>
          <cell r="F1003">
            <v>23.7</v>
          </cell>
          <cell r="G1003">
            <v>5</v>
          </cell>
        </row>
        <row r="1004">
          <cell r="D1004" t="str">
            <v>SQUARE BARSQ.B-60*60KG</v>
          </cell>
          <cell r="E1004" t="str">
            <v>60*60</v>
          </cell>
          <cell r="F1004">
            <v>28.3</v>
          </cell>
          <cell r="G1004">
            <v>5</v>
          </cell>
        </row>
        <row r="1005">
          <cell r="D1005" t="str">
            <v>SQUARE BARSQ.B-65*65KG</v>
          </cell>
          <cell r="E1005" t="str">
            <v>65*65</v>
          </cell>
          <cell r="F1005">
            <v>33.200000000000003</v>
          </cell>
          <cell r="G1005">
            <v>5</v>
          </cell>
        </row>
        <row r="1006">
          <cell r="D1006" t="str">
            <v>SQUARE BARSQ.B-75*75KG</v>
          </cell>
          <cell r="E1006" t="str">
            <v>75*75</v>
          </cell>
          <cell r="F1006">
            <v>44.2</v>
          </cell>
          <cell r="G1006">
            <v>5</v>
          </cell>
        </row>
        <row r="1007">
          <cell r="D1007" t="str">
            <v>SQUARE BARSQ.B-90*90KG</v>
          </cell>
          <cell r="E1007" t="str">
            <v>90*90</v>
          </cell>
          <cell r="F1007">
            <v>63.6</v>
          </cell>
          <cell r="G1007">
            <v>5</v>
          </cell>
        </row>
        <row r="1008">
          <cell r="D1008" t="str">
            <v>SQUARE BARSQ.B-100*100KG</v>
          </cell>
          <cell r="E1008" t="str">
            <v>100*100</v>
          </cell>
          <cell r="F1008">
            <v>78.5</v>
          </cell>
          <cell r="G1008">
            <v>5</v>
          </cell>
        </row>
        <row r="1009">
          <cell r="D1009" t="str">
            <v>SQUARE BARSQ.B-120*120KG</v>
          </cell>
          <cell r="E1009" t="str">
            <v>120*120</v>
          </cell>
          <cell r="F1009">
            <v>113</v>
          </cell>
          <cell r="G1009">
            <v>5</v>
          </cell>
        </row>
        <row r="1010">
          <cell r="D1010" t="str">
            <v xml:space="preserve">PIPESPPS38, </v>
          </cell>
          <cell r="E1010" t="str">
            <v>SPPS 파이프</v>
          </cell>
          <cell r="F1010" t="str">
            <v>단위중량(kg/m)</v>
          </cell>
          <cell r="G1010" t="str">
            <v>AKG</v>
          </cell>
        </row>
        <row r="1012">
          <cell r="D1012" t="str">
            <v>PIPESPPS38, 15AKG</v>
          </cell>
          <cell r="E1012">
            <v>15</v>
          </cell>
          <cell r="F1012">
            <v>1.31</v>
          </cell>
          <cell r="G1012">
            <v>5</v>
          </cell>
        </row>
        <row r="1013">
          <cell r="D1013" t="str">
            <v>PIPESPPS38, 20AKG</v>
          </cell>
          <cell r="E1013">
            <v>20</v>
          </cell>
          <cell r="F1013">
            <v>1.74</v>
          </cell>
          <cell r="G1013">
            <v>5</v>
          </cell>
        </row>
        <row r="1014">
          <cell r="D1014" t="str">
            <v>PIPESPPS38, 25AKG</v>
          </cell>
          <cell r="E1014">
            <v>25</v>
          </cell>
          <cell r="F1014">
            <v>2.57</v>
          </cell>
          <cell r="G1014">
            <v>5</v>
          </cell>
        </row>
        <row r="1015">
          <cell r="D1015" t="str">
            <v>PIPESPPS38, 32AKG</v>
          </cell>
          <cell r="E1015">
            <v>32</v>
          </cell>
          <cell r="F1015">
            <v>3.47</v>
          </cell>
          <cell r="G1015">
            <v>5</v>
          </cell>
        </row>
        <row r="1016">
          <cell r="D1016" t="str">
            <v>PIPESPPS38, 40AKG</v>
          </cell>
          <cell r="E1016">
            <v>40</v>
          </cell>
          <cell r="F1016">
            <v>4.0999999999999996</v>
          </cell>
          <cell r="G1016">
            <v>5</v>
          </cell>
        </row>
        <row r="1017">
          <cell r="D1017" t="str">
            <v>PIPESPPS38, 50AKG</v>
          </cell>
          <cell r="E1017">
            <v>50</v>
          </cell>
          <cell r="F1017">
            <v>5.44</v>
          </cell>
          <cell r="G1017">
            <v>5</v>
          </cell>
        </row>
        <row r="1018">
          <cell r="D1018" t="str">
            <v>PIPESPPS38, 65AKG</v>
          </cell>
          <cell r="E1018">
            <v>65</v>
          </cell>
          <cell r="F1018">
            <v>9.1199999999999992</v>
          </cell>
          <cell r="G1018">
            <v>5</v>
          </cell>
        </row>
        <row r="1019">
          <cell r="D1019" t="str">
            <v>PIPESPPS38, 80AKG</v>
          </cell>
          <cell r="E1019">
            <v>80</v>
          </cell>
          <cell r="F1019">
            <v>11.3</v>
          </cell>
          <cell r="G1019">
            <v>5</v>
          </cell>
        </row>
        <row r="1020">
          <cell r="D1020" t="str">
            <v>PIPESPPS38, 100AKG</v>
          </cell>
          <cell r="E1020">
            <v>100</v>
          </cell>
          <cell r="F1020">
            <v>16</v>
          </cell>
          <cell r="G1020">
            <v>5</v>
          </cell>
        </row>
        <row r="1021">
          <cell r="D1021" t="str">
            <v>PIPESPPS38, 125AKG</v>
          </cell>
          <cell r="E1021">
            <v>125</v>
          </cell>
          <cell r="F1021">
            <v>21.7</v>
          </cell>
          <cell r="G1021">
            <v>5</v>
          </cell>
        </row>
        <row r="1022">
          <cell r="D1022" t="str">
            <v>PIPESPPS38, 300AKG</v>
          </cell>
          <cell r="E1022">
            <v>300</v>
          </cell>
          <cell r="F1022">
            <v>78.3</v>
          </cell>
          <cell r="G1022">
            <v>5</v>
          </cell>
        </row>
        <row r="1023">
          <cell r="G1023">
            <v>5</v>
          </cell>
        </row>
        <row r="1024">
          <cell r="D1024" t="str">
            <v xml:space="preserve">PIPESPPS380, </v>
          </cell>
          <cell r="E1024" t="str">
            <v>SPPS 파이프</v>
          </cell>
          <cell r="F1024" t="str">
            <v>단위중량(kg/m)</v>
          </cell>
          <cell r="G1024" t="str">
            <v>A 80SKG</v>
          </cell>
        </row>
        <row r="1026">
          <cell r="D1026" t="str">
            <v>PIPESPPS380, 6A 80SKG</v>
          </cell>
          <cell r="E1026">
            <v>6</v>
          </cell>
          <cell r="F1026">
            <v>0.47899999999999998</v>
          </cell>
          <cell r="G1026">
            <v>5</v>
          </cell>
        </row>
        <row r="1027">
          <cell r="D1027" t="str">
            <v>PIPESPPS380, 8A 80SKG</v>
          </cell>
          <cell r="E1027">
            <v>8</v>
          </cell>
          <cell r="F1027">
            <v>0.79900000000000004</v>
          </cell>
          <cell r="G1027">
            <v>5</v>
          </cell>
        </row>
        <row r="1028">
          <cell r="D1028" t="str">
            <v>PIPESPPS380, 10A 80SKG</v>
          </cell>
          <cell r="E1028">
            <v>10</v>
          </cell>
          <cell r="F1028">
            <v>1.1100000000000001</v>
          </cell>
          <cell r="G1028">
            <v>5</v>
          </cell>
        </row>
        <row r="1029">
          <cell r="D1029" t="str">
            <v>PIPESPPS380, 15A 80SKG</v>
          </cell>
          <cell r="E1029">
            <v>15</v>
          </cell>
          <cell r="F1029">
            <v>1.64</v>
          </cell>
          <cell r="G1029">
            <v>5</v>
          </cell>
        </row>
        <row r="1030">
          <cell r="D1030" t="str">
            <v>PIPESPPS380, 20A 80SKG</v>
          </cell>
          <cell r="E1030">
            <v>20</v>
          </cell>
          <cell r="F1030">
            <v>2.2400000000000002</v>
          </cell>
          <cell r="G1030">
            <v>5</v>
          </cell>
        </row>
        <row r="1031">
          <cell r="D1031" t="str">
            <v>PIPESPPS380, 25A 80SKG</v>
          </cell>
          <cell r="E1031">
            <v>25</v>
          </cell>
          <cell r="F1031">
            <v>3.27</v>
          </cell>
          <cell r="G1031">
            <v>5</v>
          </cell>
        </row>
        <row r="1032">
          <cell r="D1032" t="str">
            <v>PIPESPPS380, 32A 80SKG</v>
          </cell>
          <cell r="E1032">
            <v>32</v>
          </cell>
          <cell r="F1032">
            <v>4.57</v>
          </cell>
          <cell r="G1032">
            <v>5</v>
          </cell>
        </row>
        <row r="1033">
          <cell r="D1033" t="str">
            <v>PIPESPPS380, 40A 80SKG</v>
          </cell>
          <cell r="E1033">
            <v>40</v>
          </cell>
          <cell r="F1033">
            <v>5.47</v>
          </cell>
          <cell r="G1033">
            <v>5</v>
          </cell>
        </row>
        <row r="1034">
          <cell r="D1034" t="str">
            <v>PIPESPPS380, 50A 80SKG</v>
          </cell>
          <cell r="E1034">
            <v>50</v>
          </cell>
          <cell r="F1034">
            <v>7.46</v>
          </cell>
          <cell r="G1034">
            <v>5</v>
          </cell>
        </row>
        <row r="1035">
          <cell r="D1035" t="str">
            <v>PIPESPPS380, 65A 80SKG</v>
          </cell>
          <cell r="E1035">
            <v>65</v>
          </cell>
          <cell r="F1035">
            <v>12</v>
          </cell>
          <cell r="G1035">
            <v>5</v>
          </cell>
        </row>
        <row r="1036">
          <cell r="D1036" t="str">
            <v>PIPESPPS380, 80A 80SKG</v>
          </cell>
          <cell r="E1036">
            <v>80</v>
          </cell>
          <cell r="F1036">
            <v>15.3</v>
          </cell>
          <cell r="G1036">
            <v>5</v>
          </cell>
        </row>
        <row r="1037">
          <cell r="D1037" t="str">
            <v>PIPESPPS380, 90A 80SKG</v>
          </cell>
          <cell r="E1037">
            <v>90</v>
          </cell>
          <cell r="F1037">
            <v>18.7</v>
          </cell>
          <cell r="G1037">
            <v>5</v>
          </cell>
        </row>
        <row r="1038">
          <cell r="D1038" t="str">
            <v>PIPESPPS380, 100A 80SKG</v>
          </cell>
          <cell r="E1038">
            <v>100</v>
          </cell>
          <cell r="F1038">
            <v>22.4</v>
          </cell>
          <cell r="G1038">
            <v>5</v>
          </cell>
        </row>
        <row r="1039">
          <cell r="D1039" t="str">
            <v>PIPESPPS380, 125A 80SKG</v>
          </cell>
          <cell r="E1039">
            <v>125</v>
          </cell>
          <cell r="F1039">
            <v>30.5</v>
          </cell>
          <cell r="G1039">
            <v>5</v>
          </cell>
        </row>
        <row r="1040">
          <cell r="D1040" t="str">
            <v>PIPESPPS380, 150A 80SKG</v>
          </cell>
          <cell r="E1040">
            <v>150</v>
          </cell>
          <cell r="F1040">
            <v>41.8</v>
          </cell>
          <cell r="G1040">
            <v>5</v>
          </cell>
        </row>
        <row r="1041">
          <cell r="D1041" t="str">
            <v>PIPESPPS380, 200A 80SKG</v>
          </cell>
          <cell r="E1041">
            <v>200</v>
          </cell>
          <cell r="F1041">
            <v>63.8</v>
          </cell>
          <cell r="G1041">
            <v>5</v>
          </cell>
        </row>
        <row r="1042">
          <cell r="D1042" t="str">
            <v>PIPESPPS380, 250A 80SKG</v>
          </cell>
          <cell r="E1042">
            <v>250</v>
          </cell>
          <cell r="F1042">
            <v>93.9</v>
          </cell>
          <cell r="G1042">
            <v>5</v>
          </cell>
        </row>
        <row r="1043">
          <cell r="D1043" t="str">
            <v>PIPESPPS380, 300A 80SKG</v>
          </cell>
          <cell r="E1043">
            <v>300</v>
          </cell>
          <cell r="F1043">
            <v>129</v>
          </cell>
          <cell r="G1043">
            <v>5</v>
          </cell>
        </row>
        <row r="1044">
          <cell r="D1044" t="str">
            <v>PIPESPPS380, 350A 80SKG</v>
          </cell>
          <cell r="E1044">
            <v>350</v>
          </cell>
          <cell r="F1044">
            <v>158</v>
          </cell>
          <cell r="G1044">
            <v>5</v>
          </cell>
        </row>
        <row r="1045">
          <cell r="D1045" t="str">
            <v>PIPESPPS380, 400A 80SKG</v>
          </cell>
          <cell r="E1045">
            <v>400</v>
          </cell>
          <cell r="F1045">
            <v>203</v>
          </cell>
          <cell r="G1045">
            <v>5</v>
          </cell>
        </row>
        <row r="1046">
          <cell r="D1046" t="str">
            <v>PIPESPPS380, 450A 80SKG</v>
          </cell>
          <cell r="E1046">
            <v>450</v>
          </cell>
          <cell r="F1046">
            <v>254</v>
          </cell>
          <cell r="G1046">
            <v>5</v>
          </cell>
        </row>
        <row r="1047">
          <cell r="D1047" t="str">
            <v>PIPESPPS380, 500A 80SKG</v>
          </cell>
          <cell r="E1047">
            <v>500</v>
          </cell>
          <cell r="F1047">
            <v>311</v>
          </cell>
          <cell r="G1047">
            <v>5</v>
          </cell>
        </row>
        <row r="1048">
          <cell r="D1048" t="str">
            <v>PIPESPPS380, 550A 80SKG</v>
          </cell>
          <cell r="E1048">
            <v>550</v>
          </cell>
          <cell r="F1048">
            <v>374</v>
          </cell>
          <cell r="G1048">
            <v>5</v>
          </cell>
        </row>
        <row r="1051">
          <cell r="D1051" t="str">
            <v xml:space="preserve">PIPESPPS380, </v>
          </cell>
          <cell r="E1051" t="str">
            <v>SPPS 파이프</v>
          </cell>
          <cell r="F1051" t="str">
            <v>단위중량(kg/m)</v>
          </cell>
          <cell r="G1051" t="str">
            <v>A 40SKG</v>
          </cell>
        </row>
        <row r="1053">
          <cell r="D1053" t="str">
            <v>PIPESPPS380, 6A 40SKG</v>
          </cell>
          <cell r="E1053">
            <v>6</v>
          </cell>
          <cell r="F1053">
            <v>0.36899999999999999</v>
          </cell>
          <cell r="G1053">
            <v>5</v>
          </cell>
        </row>
        <row r="1054">
          <cell r="D1054" t="str">
            <v>PIPESPPS380, 8A 40SKG</v>
          </cell>
          <cell r="E1054">
            <v>8</v>
          </cell>
          <cell r="F1054">
            <v>0.629</v>
          </cell>
          <cell r="G1054">
            <v>5</v>
          </cell>
        </row>
        <row r="1055">
          <cell r="D1055" t="str">
            <v>PIPESPPS380, 10A 40SKG</v>
          </cell>
          <cell r="E1055">
            <v>10</v>
          </cell>
          <cell r="F1055">
            <v>0.85099999999999998</v>
          </cell>
          <cell r="G1055">
            <v>5</v>
          </cell>
        </row>
        <row r="1056">
          <cell r="D1056" t="str">
            <v>PIPESPPS380, 15A 40SKG</v>
          </cell>
          <cell r="E1056">
            <v>15</v>
          </cell>
          <cell r="F1056">
            <v>1.31</v>
          </cell>
          <cell r="G1056">
            <v>5</v>
          </cell>
        </row>
        <row r="1057">
          <cell r="D1057" t="str">
            <v>PIPESPPS380, 20A 40SKG</v>
          </cell>
          <cell r="E1057">
            <v>20</v>
          </cell>
          <cell r="F1057">
            <v>1.74</v>
          </cell>
          <cell r="G1057">
            <v>5</v>
          </cell>
        </row>
        <row r="1058">
          <cell r="D1058" t="str">
            <v>PIPESPPS380, 25A 40SKG</v>
          </cell>
          <cell r="E1058">
            <v>25</v>
          </cell>
          <cell r="F1058">
            <v>2.57</v>
          </cell>
          <cell r="G1058">
            <v>5</v>
          </cell>
        </row>
        <row r="1059">
          <cell r="D1059" t="str">
            <v>PIPESPPS380, 32A 40SKG</v>
          </cell>
          <cell r="E1059">
            <v>32</v>
          </cell>
          <cell r="F1059">
            <v>3.47</v>
          </cell>
          <cell r="G1059">
            <v>5</v>
          </cell>
        </row>
        <row r="1060">
          <cell r="D1060" t="str">
            <v>PIPESPPS380, 40A 40SKG</v>
          </cell>
          <cell r="E1060">
            <v>40</v>
          </cell>
          <cell r="F1060">
            <v>4.0999999999999996</v>
          </cell>
          <cell r="G1060">
            <v>5</v>
          </cell>
        </row>
        <row r="1061">
          <cell r="D1061" t="str">
            <v>PIPESPPS380, 50A 40SKG</v>
          </cell>
          <cell r="E1061">
            <v>50</v>
          </cell>
          <cell r="F1061">
            <v>5.44</v>
          </cell>
          <cell r="G1061">
            <v>5</v>
          </cell>
        </row>
        <row r="1062">
          <cell r="D1062" t="str">
            <v>PIPESPPS380, 65A 40SKG</v>
          </cell>
          <cell r="E1062">
            <v>65</v>
          </cell>
          <cell r="F1062">
            <v>9.1199999999999992</v>
          </cell>
          <cell r="G1062">
            <v>5</v>
          </cell>
        </row>
        <row r="1063">
          <cell r="D1063" t="str">
            <v>PIPESPPS380, 80A 40SKG</v>
          </cell>
          <cell r="E1063">
            <v>80</v>
          </cell>
          <cell r="F1063">
            <v>11.3</v>
          </cell>
          <cell r="G1063">
            <v>5</v>
          </cell>
        </row>
        <row r="1064">
          <cell r="D1064" t="str">
            <v>PIPESPPS380, 90A 40SKG</v>
          </cell>
          <cell r="E1064">
            <v>90</v>
          </cell>
          <cell r="F1064">
            <v>13.5</v>
          </cell>
          <cell r="G1064">
            <v>5</v>
          </cell>
        </row>
        <row r="1065">
          <cell r="D1065" t="str">
            <v>PIPESPPS380, 100A 40SKG</v>
          </cell>
          <cell r="E1065">
            <v>100</v>
          </cell>
          <cell r="F1065">
            <v>16</v>
          </cell>
          <cell r="G1065">
            <v>5</v>
          </cell>
        </row>
        <row r="1066">
          <cell r="D1066" t="str">
            <v>PIPESPPS380, 125A 40SKG</v>
          </cell>
          <cell r="E1066">
            <v>125</v>
          </cell>
          <cell r="F1066">
            <v>21.7</v>
          </cell>
          <cell r="G1066">
            <v>5</v>
          </cell>
        </row>
        <row r="1067">
          <cell r="D1067" t="str">
            <v>PIPESPPS380, 150A 40SKG</v>
          </cell>
          <cell r="E1067">
            <v>150</v>
          </cell>
          <cell r="F1067">
            <v>27.7</v>
          </cell>
          <cell r="G1067">
            <v>5</v>
          </cell>
        </row>
        <row r="1068">
          <cell r="D1068" t="str">
            <v>PIPESPPS380, 200A 40SKG</v>
          </cell>
          <cell r="E1068">
            <v>200</v>
          </cell>
          <cell r="F1068">
            <v>42.1</v>
          </cell>
          <cell r="G1068">
            <v>5</v>
          </cell>
        </row>
        <row r="1069">
          <cell r="D1069" t="str">
            <v>PIPESPPS380, 250A 40SKG</v>
          </cell>
          <cell r="E1069">
            <v>250</v>
          </cell>
          <cell r="F1069">
            <v>59.2</v>
          </cell>
          <cell r="G1069">
            <v>5</v>
          </cell>
        </row>
        <row r="1070">
          <cell r="D1070" t="str">
            <v>PIPESPPS380, 300A 40SKG</v>
          </cell>
          <cell r="E1070">
            <v>300</v>
          </cell>
          <cell r="F1070">
            <v>78.3</v>
          </cell>
          <cell r="G1070">
            <v>5</v>
          </cell>
        </row>
        <row r="1071">
          <cell r="D1071" t="str">
            <v>PIPESPPS380, 350A 40SKG</v>
          </cell>
          <cell r="E1071">
            <v>350</v>
          </cell>
          <cell r="F1071">
            <v>94.3</v>
          </cell>
          <cell r="G1071">
            <v>5</v>
          </cell>
        </row>
        <row r="1072">
          <cell r="D1072" t="str">
            <v>PIPESPPS380, 400A 40SKG</v>
          </cell>
          <cell r="E1072">
            <v>400</v>
          </cell>
          <cell r="F1072">
            <v>123</v>
          </cell>
          <cell r="G1072">
            <v>5</v>
          </cell>
        </row>
        <row r="1073">
          <cell r="D1073" t="str">
            <v>PIPESPPS380, 450A 40SKG</v>
          </cell>
          <cell r="E1073">
            <v>450</v>
          </cell>
          <cell r="F1073">
            <v>156</v>
          </cell>
          <cell r="G1073">
            <v>5</v>
          </cell>
        </row>
        <row r="1074">
          <cell r="D1074" t="str">
            <v>PIPESPPS380, 500A 40SKG</v>
          </cell>
          <cell r="E1074">
            <v>500</v>
          </cell>
          <cell r="F1074">
            <v>184</v>
          </cell>
          <cell r="G1074">
            <v>5</v>
          </cell>
        </row>
        <row r="1075">
          <cell r="D1075" t="str">
            <v>PIPESPPS380, 550A 40SKG</v>
          </cell>
          <cell r="E1075">
            <v>550</v>
          </cell>
          <cell r="F1075">
            <v>213</v>
          </cell>
          <cell r="G1075">
            <v>5</v>
          </cell>
        </row>
        <row r="1076">
          <cell r="D1076" t="str">
            <v xml:space="preserve">PIPESPPS380, </v>
          </cell>
          <cell r="E1076" t="str">
            <v>SPPS 파이프</v>
          </cell>
          <cell r="F1076" t="str">
            <v>단위중량(kg/m)</v>
          </cell>
          <cell r="G1076" t="str">
            <v>A 20SKG</v>
          </cell>
        </row>
        <row r="1077">
          <cell r="D1077" t="str">
            <v>PIPESPPS380, 150A 20SKG</v>
          </cell>
          <cell r="E1077">
            <v>150</v>
          </cell>
          <cell r="F1077">
            <v>21.7</v>
          </cell>
          <cell r="G1077">
            <v>5</v>
          </cell>
        </row>
        <row r="1078">
          <cell r="D1078" t="str">
            <v>PIPESPPS380, 300A 20SKG</v>
          </cell>
          <cell r="E1078">
            <v>300</v>
          </cell>
          <cell r="F1078">
            <v>49.3</v>
          </cell>
          <cell r="G1078">
            <v>5</v>
          </cell>
        </row>
        <row r="1080">
          <cell r="D1080" t="str">
            <v xml:space="preserve">PIPESTS316L, </v>
          </cell>
          <cell r="E1080" t="str">
            <v>SPPS 파이프</v>
          </cell>
          <cell r="F1080" t="str">
            <v>단위중량(kg/m)</v>
          </cell>
          <cell r="G1080" t="str">
            <v>A 40SKG</v>
          </cell>
        </row>
        <row r="1081">
          <cell r="D1081" t="str">
            <v>PIPESTS316L, 8A 40SKG</v>
          </cell>
          <cell r="E1081">
            <v>8</v>
          </cell>
          <cell r="F1081">
            <v>0.64</v>
          </cell>
          <cell r="G1081">
            <v>5</v>
          </cell>
        </row>
        <row r="1082">
          <cell r="D1082" t="str">
            <v>PIPESTS316L, 10A 40SKG</v>
          </cell>
          <cell r="E1082">
            <v>10</v>
          </cell>
          <cell r="F1082">
            <v>0.86499999999999999</v>
          </cell>
          <cell r="G1082">
            <v>5</v>
          </cell>
        </row>
        <row r="1083">
          <cell r="D1083" t="str">
            <v>PIPESTS316L, 15A 40SKG</v>
          </cell>
          <cell r="E1083">
            <v>15</v>
          </cell>
          <cell r="F1083">
            <v>1.33</v>
          </cell>
          <cell r="G1083">
            <v>5</v>
          </cell>
        </row>
        <row r="1084">
          <cell r="D1084" t="str">
            <v>PIPESTS316L, 20A 40SKG</v>
          </cell>
          <cell r="E1084">
            <v>20</v>
          </cell>
          <cell r="F1084">
            <v>1.77</v>
          </cell>
          <cell r="G1084">
            <v>5</v>
          </cell>
        </row>
        <row r="1085">
          <cell r="D1085" t="str">
            <v>PIPESTS316L, 25A 40SKG</v>
          </cell>
          <cell r="E1085">
            <v>25</v>
          </cell>
          <cell r="F1085">
            <v>2.61</v>
          </cell>
          <cell r="G1085">
            <v>5</v>
          </cell>
        </row>
        <row r="1086">
          <cell r="D1086" t="str">
            <v>PIPESTS316L, 32A 40SKG</v>
          </cell>
          <cell r="E1086">
            <v>32</v>
          </cell>
          <cell r="F1086">
            <v>3.53</v>
          </cell>
          <cell r="G1086">
            <v>5</v>
          </cell>
        </row>
        <row r="1087">
          <cell r="D1087" t="str">
            <v>PIPESTS316L, 40A 40SKG</v>
          </cell>
          <cell r="E1087">
            <v>40</v>
          </cell>
          <cell r="F1087">
            <v>4.16</v>
          </cell>
          <cell r="G1087">
            <v>5</v>
          </cell>
        </row>
        <row r="1088">
          <cell r="D1088" t="str">
            <v>PIPESTS316L, 50A 40SKG</v>
          </cell>
          <cell r="E1088">
            <v>50</v>
          </cell>
          <cell r="F1088">
            <v>5.53</v>
          </cell>
          <cell r="G1088">
            <v>5</v>
          </cell>
        </row>
        <row r="1089">
          <cell r="D1089" t="str">
            <v>PIPESTS316L, 65A 40SKG</v>
          </cell>
          <cell r="E1089">
            <v>65</v>
          </cell>
          <cell r="F1089">
            <v>9.27</v>
          </cell>
          <cell r="G1089">
            <v>5</v>
          </cell>
        </row>
        <row r="1090">
          <cell r="D1090" t="str">
            <v>PIPESTS316L, 80A 40SKG</v>
          </cell>
          <cell r="E1090">
            <v>80</v>
          </cell>
          <cell r="F1090">
            <v>11.5</v>
          </cell>
          <cell r="G1090">
            <v>5</v>
          </cell>
        </row>
        <row r="1091">
          <cell r="D1091" t="str">
            <v>PIPESTS316L, 90A 40SKG</v>
          </cell>
          <cell r="E1091">
            <v>90</v>
          </cell>
          <cell r="F1091">
            <v>13.7</v>
          </cell>
          <cell r="G1091">
            <v>5</v>
          </cell>
        </row>
        <row r="1092">
          <cell r="D1092" t="str">
            <v>PIPESTS316L, 100A 40SKG</v>
          </cell>
          <cell r="E1092">
            <v>100</v>
          </cell>
          <cell r="F1092">
            <v>16.3</v>
          </cell>
          <cell r="G1092">
            <v>5</v>
          </cell>
        </row>
        <row r="1093">
          <cell r="D1093" t="str">
            <v>PIPESTS316L, 125A 40SKG</v>
          </cell>
          <cell r="E1093">
            <v>125</v>
          </cell>
          <cell r="F1093">
            <v>22</v>
          </cell>
          <cell r="G1093">
            <v>5</v>
          </cell>
        </row>
        <row r="1094">
          <cell r="D1094" t="str">
            <v>PIPESTS316L, 150A 40SKG</v>
          </cell>
          <cell r="E1094">
            <v>150</v>
          </cell>
          <cell r="F1094">
            <v>28.1</v>
          </cell>
          <cell r="G1094">
            <v>5</v>
          </cell>
        </row>
        <row r="1095">
          <cell r="D1095" t="str">
            <v>PIPESTS316L, 200A 40SKG</v>
          </cell>
          <cell r="E1095">
            <v>200</v>
          </cell>
          <cell r="F1095">
            <v>42.8</v>
          </cell>
          <cell r="G1095">
            <v>5</v>
          </cell>
        </row>
        <row r="1096">
          <cell r="D1096" t="str">
            <v>PIPESTS316L, 250A 40SKG</v>
          </cell>
          <cell r="E1096">
            <v>250</v>
          </cell>
          <cell r="F1096">
            <v>60.2</v>
          </cell>
          <cell r="G1096">
            <v>5</v>
          </cell>
        </row>
        <row r="1097">
          <cell r="D1097" t="str">
            <v>PIPESTS316L, 300A 40SKG</v>
          </cell>
          <cell r="E1097">
            <v>300</v>
          </cell>
          <cell r="F1097">
            <v>79.599999999999994</v>
          </cell>
          <cell r="G1097">
            <v>5</v>
          </cell>
        </row>
        <row r="1098">
          <cell r="D1098" t="str">
            <v>PIPESTS316L, 350A 40SKG</v>
          </cell>
          <cell r="E1098">
            <v>350</v>
          </cell>
          <cell r="F1098">
            <v>95.9</v>
          </cell>
          <cell r="G1098">
            <v>5</v>
          </cell>
        </row>
        <row r="1099">
          <cell r="D1099" t="str">
            <v>PIPESTS316L, 400A 40SKG</v>
          </cell>
          <cell r="E1099">
            <v>400</v>
          </cell>
          <cell r="F1099">
            <v>125</v>
          </cell>
          <cell r="G1099">
            <v>5</v>
          </cell>
        </row>
        <row r="1100">
          <cell r="D1100" t="str">
            <v>PIPESTS316L, 450A 40SKG</v>
          </cell>
          <cell r="E1100">
            <v>450</v>
          </cell>
          <cell r="F1100">
            <v>159</v>
          </cell>
          <cell r="G1100">
            <v>5</v>
          </cell>
        </row>
        <row r="1101">
          <cell r="D1101" t="str">
            <v>PIPESTS316L, 500A 40SKG</v>
          </cell>
          <cell r="E1101">
            <v>500</v>
          </cell>
          <cell r="F1101">
            <v>187</v>
          </cell>
          <cell r="G1101">
            <v>5</v>
          </cell>
        </row>
        <row r="1102">
          <cell r="D1102" t="str">
            <v>PIPESTS316L, 550A 40SKG</v>
          </cell>
          <cell r="E1102">
            <v>550</v>
          </cell>
          <cell r="F1102">
            <v>216</v>
          </cell>
          <cell r="G1102">
            <v>5</v>
          </cell>
        </row>
        <row r="1104">
          <cell r="D1104" t="str">
            <v xml:space="preserve">ANGLESTS304, </v>
          </cell>
          <cell r="E1104" t="str">
            <v>STS ANGLE 앵글</v>
          </cell>
          <cell r="F1104" t="str">
            <v>단위중량(kg/m)</v>
          </cell>
          <cell r="G1104" t="str">
            <v>KG</v>
          </cell>
        </row>
        <row r="1105">
          <cell r="D1105" t="str">
            <v>ANGLESTS304, 20*20*3KG</v>
          </cell>
          <cell r="E1105" t="str">
            <v>20*20*3</v>
          </cell>
          <cell r="F1105">
            <v>0.95</v>
          </cell>
          <cell r="G1105">
            <v>5</v>
          </cell>
        </row>
        <row r="1106">
          <cell r="D1106" t="str">
            <v>ANGLESTS304, 25*25*3KG</v>
          </cell>
          <cell r="E1106" t="str">
            <v>25*25*3</v>
          </cell>
          <cell r="F1106">
            <v>1.19</v>
          </cell>
          <cell r="G1106">
            <v>5</v>
          </cell>
        </row>
        <row r="1107">
          <cell r="D1107" t="str">
            <v>ANGLESTS304, 30*30*3KG</v>
          </cell>
          <cell r="E1107" t="str">
            <v>30*30*3</v>
          </cell>
          <cell r="F1107">
            <v>1.43</v>
          </cell>
          <cell r="G1107">
            <v>5</v>
          </cell>
        </row>
        <row r="1108">
          <cell r="D1108" t="str">
            <v>ANGLESTS304, 40*40*3KG</v>
          </cell>
          <cell r="E1108" t="str">
            <v>40*40*3</v>
          </cell>
          <cell r="F1108">
            <v>1.9</v>
          </cell>
          <cell r="G1108">
            <v>5</v>
          </cell>
        </row>
        <row r="1109">
          <cell r="D1109" t="str">
            <v>ANGLESTS304, 50*50*3KG</v>
          </cell>
          <cell r="E1109" t="str">
            <v>50*50*3</v>
          </cell>
          <cell r="F1109">
            <v>2.38</v>
          </cell>
          <cell r="G1109">
            <v>5</v>
          </cell>
        </row>
        <row r="1111">
          <cell r="D1111" t="str">
            <v>ANGLESTS304, 30*30*4KG</v>
          </cell>
          <cell r="E1111" t="str">
            <v>30*30*4</v>
          </cell>
          <cell r="F1111">
            <v>1.9</v>
          </cell>
          <cell r="G1111">
            <v>5</v>
          </cell>
        </row>
        <row r="1112">
          <cell r="D1112" t="str">
            <v>ANGLESTS304, 40*40*4KG</v>
          </cell>
          <cell r="E1112" t="str">
            <v>40*40*4</v>
          </cell>
          <cell r="F1112">
            <v>2.54</v>
          </cell>
          <cell r="G1112">
            <v>5</v>
          </cell>
        </row>
        <row r="1113">
          <cell r="D1113" t="str">
            <v>ANGLESTS304, 50*50*4KG</v>
          </cell>
          <cell r="E1113" t="str">
            <v>50*50*4</v>
          </cell>
          <cell r="F1113">
            <v>3.17</v>
          </cell>
          <cell r="G1113">
            <v>5</v>
          </cell>
        </row>
        <row r="1114">
          <cell r="D1114" t="str">
            <v>ANGLESTS304, 30*40*5KG</v>
          </cell>
          <cell r="E1114" t="str">
            <v>30*40*5</v>
          </cell>
          <cell r="F1114">
            <v>3.97</v>
          </cell>
          <cell r="G1114">
            <v>5</v>
          </cell>
        </row>
        <row r="1115">
          <cell r="D1115" t="str">
            <v>ANGLESTS304, 40*40*5KG</v>
          </cell>
          <cell r="E1115" t="str">
            <v>40*40*5</v>
          </cell>
          <cell r="F1115">
            <v>3.17</v>
          </cell>
          <cell r="G1115">
            <v>5</v>
          </cell>
        </row>
        <row r="1116">
          <cell r="D1116" t="str">
            <v>ANGLESTS304, 50*50*5KG</v>
          </cell>
          <cell r="E1116" t="str">
            <v>50*50*5</v>
          </cell>
          <cell r="F1116">
            <v>3.97</v>
          </cell>
          <cell r="G1116">
            <v>5</v>
          </cell>
        </row>
        <row r="1119">
          <cell r="D1119" t="str">
            <v>ANGLESTS304, 40*40*6KG</v>
          </cell>
          <cell r="E1119" t="str">
            <v>40*40*6</v>
          </cell>
          <cell r="F1119">
            <v>3.81</v>
          </cell>
          <cell r="G1119">
            <v>5</v>
          </cell>
        </row>
        <row r="1120">
          <cell r="D1120" t="str">
            <v>ANGLESTS304, 50*50*6KG</v>
          </cell>
          <cell r="E1120" t="str">
            <v>50*50*6</v>
          </cell>
          <cell r="F1120">
            <v>4.76</v>
          </cell>
          <cell r="G1120">
            <v>5</v>
          </cell>
        </row>
        <row r="1121">
          <cell r="D1121" t="str">
            <v>ANGLESTS304, 60*60*6KG</v>
          </cell>
          <cell r="E1121" t="str">
            <v>60*60*6</v>
          </cell>
          <cell r="F1121">
            <v>5.71</v>
          </cell>
          <cell r="G1121">
            <v>5</v>
          </cell>
        </row>
        <row r="1122">
          <cell r="D1122" t="str">
            <v>ANGLESTS304, 65*65*6KG</v>
          </cell>
          <cell r="E1122" t="str">
            <v>65*65*6</v>
          </cell>
          <cell r="F1122">
            <v>6.19</v>
          </cell>
          <cell r="G1122">
            <v>5</v>
          </cell>
        </row>
        <row r="1123">
          <cell r="D1123" t="str">
            <v>ANGLESTS304, 75*75*6KG</v>
          </cell>
          <cell r="E1123" t="str">
            <v>75*75*6</v>
          </cell>
          <cell r="F1123">
            <v>7.14</v>
          </cell>
          <cell r="G1123">
            <v>5</v>
          </cell>
        </row>
        <row r="1125">
          <cell r="D1125" t="str">
            <v>ANGLESTS304, 65*65*8KG</v>
          </cell>
          <cell r="E1125" t="str">
            <v>65*65*8</v>
          </cell>
          <cell r="F1125">
            <v>7.74</v>
          </cell>
          <cell r="G1125">
            <v>5</v>
          </cell>
        </row>
        <row r="1126">
          <cell r="D1126" t="str">
            <v>ANGLESTS304, 75*75*8KG</v>
          </cell>
          <cell r="E1126" t="str">
            <v>75*75*8</v>
          </cell>
          <cell r="F1126">
            <v>9.02</v>
          </cell>
          <cell r="G1126">
            <v>5</v>
          </cell>
        </row>
        <row r="1127">
          <cell r="D1127" t="str">
            <v>ANGLESTS304, 80*80*8KG</v>
          </cell>
          <cell r="E1127" t="str">
            <v>80*80*8</v>
          </cell>
          <cell r="F1127">
            <v>9.64</v>
          </cell>
          <cell r="G1127">
            <v>5</v>
          </cell>
        </row>
        <row r="1129">
          <cell r="D1129" t="str">
            <v>ANGLESTS304, 50*50*9KG</v>
          </cell>
          <cell r="E1129" t="str">
            <v>50*50*9</v>
          </cell>
          <cell r="F1129">
            <v>6.44</v>
          </cell>
          <cell r="G1129">
            <v>5</v>
          </cell>
        </row>
        <row r="1130">
          <cell r="D1130" t="str">
            <v>ANGLESTS304, 65*65*9KG</v>
          </cell>
          <cell r="E1130" t="str">
            <v>65*65*9</v>
          </cell>
          <cell r="F1130">
            <v>8.6999999999999993</v>
          </cell>
          <cell r="G1130">
            <v>5</v>
          </cell>
        </row>
        <row r="1131">
          <cell r="D1131" t="str">
            <v>ANGLESTS304, 75*75*9KG</v>
          </cell>
          <cell r="E1131" t="str">
            <v>75*75*9</v>
          </cell>
          <cell r="F1131">
            <v>10.71</v>
          </cell>
          <cell r="G1131">
            <v>5</v>
          </cell>
        </row>
        <row r="1132">
          <cell r="D1132" t="str">
            <v>ANGLESTS304, 90*90*9KG</v>
          </cell>
          <cell r="E1132" t="str">
            <v>90*90*9</v>
          </cell>
          <cell r="F1132">
            <v>12.85</v>
          </cell>
          <cell r="G1132">
            <v>5</v>
          </cell>
        </row>
        <row r="1133">
          <cell r="D1133" t="str">
            <v>ANGLESTS304, 100*100*10KG</v>
          </cell>
          <cell r="E1133" t="str">
            <v>100*100*10</v>
          </cell>
          <cell r="F1133">
            <v>15.86</v>
          </cell>
          <cell r="G1133">
            <v>7</v>
          </cell>
        </row>
        <row r="1137">
          <cell r="D1137" t="str">
            <v>PLATE</v>
          </cell>
          <cell r="F1137" t="str">
            <v>KG</v>
          </cell>
        </row>
        <row r="1138">
          <cell r="D1138" t="str">
            <v>PLATESS275, 0.8TKG</v>
          </cell>
          <cell r="E1138" t="str">
            <v>SS275, 0.8T</v>
          </cell>
          <cell r="F1138" t="str">
            <v>0.0008*7.85</v>
          </cell>
          <cell r="G1138">
            <v>10</v>
          </cell>
        </row>
        <row r="1139">
          <cell r="D1139" t="str">
            <v>PLATESS275, 1.6TKG</v>
          </cell>
          <cell r="E1139" t="str">
            <v>SS275, 1.6T</v>
          </cell>
          <cell r="F1139" t="str">
            <v>0.0016*7.85</v>
          </cell>
          <cell r="G1139">
            <v>10</v>
          </cell>
        </row>
        <row r="1140">
          <cell r="D1140" t="str">
            <v>PLATESS275, 3.2TKG</v>
          </cell>
          <cell r="E1140" t="str">
            <v>SS275, 3.2T</v>
          </cell>
          <cell r="F1140" t="str">
            <v>0.0032*7.85</v>
          </cell>
          <cell r="G1140">
            <v>10</v>
          </cell>
        </row>
        <row r="1141">
          <cell r="D1141" t="str">
            <v>PLATESS275, 4.5TKG</v>
          </cell>
          <cell r="E1141" t="str">
            <v>SS275, 4.5T</v>
          </cell>
          <cell r="F1141" t="str">
            <v>0.0045*7.85</v>
          </cell>
          <cell r="G1141">
            <v>10</v>
          </cell>
        </row>
        <row r="1142">
          <cell r="D1142" t="str">
            <v>PLATESS275, 6.0TKG</v>
          </cell>
          <cell r="E1142" t="str">
            <v>SS275, 6.0T</v>
          </cell>
          <cell r="F1142" t="str">
            <v>0.006*7.85</v>
          </cell>
          <cell r="G1142">
            <v>10</v>
          </cell>
        </row>
        <row r="1143">
          <cell r="D1143" t="str">
            <v>PLATESS275, 9.0TKG</v>
          </cell>
          <cell r="E1143" t="str">
            <v>SS275, 9.0T</v>
          </cell>
          <cell r="F1143" t="str">
            <v>0.009*7.85</v>
          </cell>
          <cell r="G1143">
            <v>10</v>
          </cell>
        </row>
        <row r="1144">
          <cell r="D1144" t="str">
            <v>PLATESS275, 10.0TKG</v>
          </cell>
          <cell r="E1144" t="str">
            <v>SS275, 10.0T</v>
          </cell>
          <cell r="F1144" t="str">
            <v>0.01*7.85</v>
          </cell>
          <cell r="G1144">
            <v>10</v>
          </cell>
        </row>
        <row r="1145">
          <cell r="D1145" t="str">
            <v>PLATESS275, 12.0TKG</v>
          </cell>
          <cell r="E1145" t="str">
            <v>SS275, 12.0T</v>
          </cell>
          <cell r="F1145" t="str">
            <v>0.012*7.85</v>
          </cell>
          <cell r="G1145">
            <v>10</v>
          </cell>
        </row>
        <row r="1146">
          <cell r="D1146" t="str">
            <v>PLATESS275, 15.0TKG</v>
          </cell>
          <cell r="E1146" t="str">
            <v>SS275, 15.0T</v>
          </cell>
          <cell r="F1146" t="str">
            <v>0.015*7.85</v>
          </cell>
          <cell r="G1146">
            <v>10</v>
          </cell>
        </row>
        <row r="1147">
          <cell r="D1147" t="str">
            <v>PLATESS275, 16.0TKG</v>
          </cell>
          <cell r="E1147" t="str">
            <v>SS275, 16.0T</v>
          </cell>
          <cell r="F1147" t="str">
            <v>0.016*7.85</v>
          </cell>
          <cell r="G1147">
            <v>10</v>
          </cell>
        </row>
        <row r="1148">
          <cell r="D1148" t="str">
            <v>PLATESS275, 19.0TKG</v>
          </cell>
          <cell r="E1148" t="str">
            <v>SS275, 19.0T</v>
          </cell>
          <cell r="F1148" t="str">
            <v>0.019*7.85</v>
          </cell>
          <cell r="G1148">
            <v>10</v>
          </cell>
        </row>
        <row r="1149">
          <cell r="D1149" t="str">
            <v>PLATESS275, 20.0TKG</v>
          </cell>
          <cell r="E1149" t="str">
            <v>SS275, 20.0T</v>
          </cell>
          <cell r="F1149" t="str">
            <v>0.02*7.85</v>
          </cell>
          <cell r="G1149">
            <v>10</v>
          </cell>
        </row>
        <row r="1150">
          <cell r="D1150" t="str">
            <v>PLATESS275, 22.0TKG</v>
          </cell>
          <cell r="E1150" t="str">
            <v>SS275, 22.0T</v>
          </cell>
          <cell r="F1150" t="str">
            <v>0.022*7.85</v>
          </cell>
          <cell r="G1150">
            <v>10</v>
          </cell>
        </row>
        <row r="1151">
          <cell r="D1151" t="str">
            <v>PLATESS275, 24.0TKG</v>
          </cell>
          <cell r="E1151" t="str">
            <v>SS275, 24.0T</v>
          </cell>
          <cell r="F1151" t="str">
            <v>0.024*7.85</v>
          </cell>
          <cell r="G1151">
            <v>10</v>
          </cell>
        </row>
        <row r="1152">
          <cell r="D1152" t="str">
            <v>PLATESS275, 25.0TKG</v>
          </cell>
          <cell r="E1152" t="str">
            <v>SS275, 25.0T</v>
          </cell>
          <cell r="F1152" t="str">
            <v>0.025*7.85</v>
          </cell>
          <cell r="G1152">
            <v>10</v>
          </cell>
        </row>
        <row r="1153">
          <cell r="D1153" t="str">
            <v>PLATESS275, 26.0TKG</v>
          </cell>
          <cell r="E1153" t="str">
            <v>SS275, 26.0T</v>
          </cell>
          <cell r="F1153" t="str">
            <v>0.026*7.85</v>
          </cell>
          <cell r="G1153">
            <v>10</v>
          </cell>
        </row>
        <row r="1154">
          <cell r="D1154" t="str">
            <v>PLATESS275, 30.0TKG</v>
          </cell>
          <cell r="E1154" t="str">
            <v>SS275, 30.0T</v>
          </cell>
          <cell r="F1154" t="str">
            <v>0.03*7.85</v>
          </cell>
          <cell r="G1154">
            <v>10</v>
          </cell>
        </row>
        <row r="1155">
          <cell r="D1155" t="str">
            <v>PLATESS275, 35.0TKG</v>
          </cell>
          <cell r="E1155" t="str">
            <v>SS275, 35.0T</v>
          </cell>
          <cell r="F1155" t="str">
            <v>0.035*7.85</v>
          </cell>
          <cell r="G1155">
            <v>10</v>
          </cell>
        </row>
        <row r="1156">
          <cell r="D1156" t="str">
            <v>PLATESS275, 50.0TKG</v>
          </cell>
          <cell r="E1156" t="str">
            <v>SS275, 50.0T</v>
          </cell>
          <cell r="F1156" t="str">
            <v>0.05*7.85</v>
          </cell>
          <cell r="G1156">
            <v>10</v>
          </cell>
        </row>
        <row r="1157">
          <cell r="D1157" t="str">
            <v>PLATESTS304, 1.6TKG</v>
          </cell>
          <cell r="E1157" t="str">
            <v>STS304, 1.6T</v>
          </cell>
          <cell r="F1157" t="str">
            <v>0.0016*7.93</v>
          </cell>
          <cell r="G1157">
            <v>10</v>
          </cell>
        </row>
        <row r="1158">
          <cell r="D1158" t="str">
            <v>PLATESTS304, 2.0TKG</v>
          </cell>
          <cell r="E1158" t="str">
            <v>STS304, 2.0T</v>
          </cell>
          <cell r="F1158" t="str">
            <v>0.002*7.93</v>
          </cell>
          <cell r="G1158">
            <v>10</v>
          </cell>
        </row>
        <row r="1159">
          <cell r="D1159" t="str">
            <v>PLATESTS304, 3.0TKG</v>
          </cell>
          <cell r="E1159" t="str">
            <v>STS304, 3.0T</v>
          </cell>
          <cell r="F1159" t="str">
            <v>0.003*7.93</v>
          </cell>
          <cell r="G1159">
            <v>10</v>
          </cell>
        </row>
        <row r="1160">
          <cell r="D1160" t="str">
            <v>PLATESTS304, 4.0TKG</v>
          </cell>
          <cell r="E1160" t="str">
            <v>STS304, 4.0T</v>
          </cell>
          <cell r="F1160" t="str">
            <v>0.004*7.93</v>
          </cell>
          <cell r="G1160">
            <v>10</v>
          </cell>
        </row>
        <row r="1161">
          <cell r="D1161" t="str">
            <v>PLATESTS304, 5.0TKG</v>
          </cell>
          <cell r="E1161" t="str">
            <v>STS304, 5.0T</v>
          </cell>
          <cell r="F1161" t="str">
            <v>0.005*7.93</v>
          </cell>
          <cell r="G1161">
            <v>10</v>
          </cell>
        </row>
        <row r="1162">
          <cell r="D1162" t="str">
            <v>PLATESTS304, 6.0TKG</v>
          </cell>
          <cell r="E1162" t="str">
            <v>STS304, 6.0T</v>
          </cell>
          <cell r="F1162" t="str">
            <v>0.006*7.93</v>
          </cell>
          <cell r="G1162">
            <v>10</v>
          </cell>
        </row>
        <row r="1163">
          <cell r="D1163" t="str">
            <v>PLATESTS304, 9.0TKG</v>
          </cell>
          <cell r="E1163" t="str">
            <v>STS304, 9.0T</v>
          </cell>
          <cell r="F1163" t="str">
            <v>0.009*7.93</v>
          </cell>
          <cell r="G1163">
            <v>10</v>
          </cell>
        </row>
        <row r="1164">
          <cell r="D1164" t="str">
            <v>PLATESTS304, 12.0TKG</v>
          </cell>
          <cell r="E1164" t="str">
            <v>STS304, 12.0T</v>
          </cell>
          <cell r="F1164" t="str">
            <v>0.012*7.93</v>
          </cell>
          <cell r="G1164">
            <v>10</v>
          </cell>
        </row>
        <row r="1165">
          <cell r="D1165" t="str">
            <v>PLATESTS304, 22.0TKG</v>
          </cell>
          <cell r="E1165" t="str">
            <v>STS304, 22.0T</v>
          </cell>
          <cell r="F1165" t="str">
            <v>0.022*7.93</v>
          </cell>
          <cell r="G1165">
            <v>10</v>
          </cell>
        </row>
        <row r="1166">
          <cell r="D1166" t="str">
            <v>PLATESTS310, 8.0TKG</v>
          </cell>
          <cell r="E1166" t="str">
            <v>STS310, 8.0T</v>
          </cell>
          <cell r="F1166" t="str">
            <v>0.008*엥모지</v>
          </cell>
          <cell r="G1166">
            <v>10</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6-01-07T01:12:47.654"/>
    </inkml:context>
    <inkml:brush xml:id="br0">
      <inkml:brushProperty name="width" value="0.025" units="cm"/>
      <inkml:brushProperty name="height" value="0.025" units="cm"/>
      <inkml:brushProperty name="color" value="#F8F208"/>
    </inkml:brush>
  </inkml:definitions>
  <inkml:trace contextRef="#ctx0" brushRef="#br0">1 1 24575,'0'0'-8191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1-08T23:24:01.863"/>
    </inkml:context>
    <inkml:brush xml:id="br0">
      <inkml:brushProperty name="width" value="0.3" units="cm"/>
      <inkml:brushProperty name="height" value="0.6" units="cm"/>
      <inkml:brushProperty name="color" value="#FFFC00"/>
      <inkml:brushProperty name="tip" value="rectangle"/>
      <inkml:brushProperty name="rasterOp" value="maskPen"/>
      <inkml:brushProperty name="ignorePressure" value="1"/>
    </inkml:brush>
  </inkml:definitions>
  <inkml:trace contextRef="#ctx0" brushRef="#br0">1 108,'2464'0,"-2456"-1,0 0,0-1,0 0,0 0,0-1,0 1,0-2,8-4,-6 3,0 1,1-1,-1 2,13-3,25 0,0 3,1 1,52 6,83-3,-100-14,-59 8,1 1,30-1,717 7,-737-4,59-10,-58 5,55-1,23 9,-87-1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1-08T23:24:11.275"/>
    </inkml:context>
    <inkml:brush xml:id="br0">
      <inkml:brushProperty name="width" value="0.3" units="cm"/>
      <inkml:brushProperty name="height" value="0.6" units="cm"/>
      <inkml:brushProperty name="color" value="#FFFC00"/>
      <inkml:brushProperty name="tip" value="rectangle"/>
      <inkml:brushProperty name="rasterOp" value="maskPen"/>
      <inkml:brushProperty name="ignorePressure" value="1"/>
    </inkml:brush>
  </inkml:definitions>
  <inkml:trace contextRef="#ctx0" brushRef="#br0">1 30,'637'0,"-611"-2,-1 0,31-8,-28 5,45-3,717 6,-385 4,573-2,-946 2,53 10,-52-7,44 3,38-8,-62-2,0 3,2 2,55 11,-63-7,-36-6,0 0,-1 1,1 0,-2 1,2 0,-2 0,15 8,-8-5,-3 0,3-1,-3-1,4 0,-2-1,-1 0,2-2,-1 1,24-2,-12 0,46 8,13 2,0-3,157-7,-95-3,-112 3,0-1,-2 2,2 1,67 13,-73-10,0-1,1-1,1-1,43-4,-43 0,1 1,1 3,54 8,-35-2,1-2,101-1,-94-5,107 13,-82-4,-1-3,117-8,-59-1,624 4,-729 0,57 11,-55-6,52 2,-21-9,-30 0,2 1,0 3,58 10,-52-5,1-3,-1-2,85-6,-28 0,741 4,-817 0,58 11,-57-6,57 3,139-11,-200 2</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1-08T23:25:09.266"/>
    </inkml:context>
    <inkml:brush xml:id="br0">
      <inkml:brushProperty name="width" value="0.3" units="cm"/>
      <inkml:brushProperty name="height" value="0.6" units="cm"/>
      <inkml:brushProperty name="color" value="#FFFC00"/>
      <inkml:brushProperty name="tip" value="rectangle"/>
      <inkml:brushProperty name="rasterOp" value="maskPen"/>
      <inkml:brushProperty name="ignorePressure" value="1"/>
    </inkml:brush>
  </inkml:definitions>
  <inkml:trace contextRef="#ctx0" brushRef="#br0">1 30,'0'-1,"0"0,1 0,-1 0,1 0,0 0,-1-1,1 1,0 0,0 0,-1 1,1-1,0 0,0 0,0 0,0 0,0 1,0-1,0 0,1 1,-1-1,0 1,0 0,0-1,1 1,-1 0,0 0,2-1,41-4,-39 5,425-3,-220 5,-164-1,-1 1,69 12,-49-6,1-2,-1-4,68-5,-9 0,-98 4,-1 0,1 1,43 10,-24-5,0-1,0-3,1-2,53-5,8 1,554 3,-640 2,-1 0,35 8,28 3,260-11,-177-4,-158 3,1 0,-1 1,0 0,0 0,0 1,0 0,0 0,8 5,-6-3,0 0,1-1,-1-1,12 3,33 0,-1-2,101-6,-45-1,1 5,121-4,-145-11,-62 7,1 2,32-1,-6 6,-29-1</inkml:trace>
</inkm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29"/>
  <sheetViews>
    <sheetView view="pageBreakPreview" zoomScale="75" zoomScaleNormal="75" zoomScaleSheetLayoutView="75" workbookViewId="0">
      <selection activeCell="F21" sqref="F21"/>
    </sheetView>
  </sheetViews>
  <sheetFormatPr defaultColWidth="8.88671875" defaultRowHeight="13.5"/>
  <cols>
    <col min="1" max="1" width="4.21875" style="10" customWidth="1"/>
    <col min="2" max="2" width="19.109375" style="10" customWidth="1"/>
    <col min="3" max="3" width="4.21875" style="10" customWidth="1"/>
    <col min="4" max="4" width="17.109375" style="10" customWidth="1"/>
    <col min="5" max="5" width="4.21875" style="10" customWidth="1"/>
    <col min="6" max="6" width="17.109375" style="10" customWidth="1"/>
    <col min="7" max="7" width="4.21875" style="10" customWidth="1"/>
    <col min="8" max="8" width="15.88671875" style="10" customWidth="1"/>
    <col min="9" max="10" width="5.44140625" style="10" customWidth="1"/>
    <col min="11" max="11" width="7.109375" style="10" customWidth="1"/>
    <col min="12" max="12" width="13" style="10" customWidth="1"/>
    <col min="13" max="16384" width="8.88671875" style="10"/>
  </cols>
  <sheetData>
    <row r="1" spans="1:12">
      <c r="A1" s="85"/>
      <c r="B1" s="86"/>
      <c r="C1" s="86"/>
      <c r="D1" s="86"/>
      <c r="E1" s="86"/>
      <c r="F1" s="86"/>
      <c r="G1" s="86"/>
      <c r="H1" s="86"/>
      <c r="I1" s="86"/>
      <c r="J1" s="86"/>
      <c r="K1" s="86"/>
      <c r="L1" s="87"/>
    </row>
    <row r="2" spans="1:12" ht="33.75">
      <c r="A2" s="40" t="s">
        <v>1968</v>
      </c>
      <c r="B2" s="29"/>
      <c r="C2" s="29"/>
      <c r="D2" s="29"/>
      <c r="E2" s="29"/>
      <c r="F2" s="29"/>
      <c r="G2" s="29"/>
      <c r="H2" s="29"/>
      <c r="I2" s="29"/>
      <c r="J2" s="29"/>
      <c r="K2" s="29"/>
      <c r="L2" s="30"/>
    </row>
    <row r="3" spans="1:12" ht="28.5" customHeight="1">
      <c r="A3" s="33" t="s">
        <v>1969</v>
      </c>
      <c r="B3" s="31"/>
      <c r="C3" s="31"/>
      <c r="D3" s="31"/>
      <c r="E3" s="31"/>
      <c r="F3" s="31"/>
      <c r="G3" s="31"/>
      <c r="H3" s="31"/>
      <c r="I3" s="31"/>
      <c r="J3" s="31"/>
      <c r="K3" s="31"/>
      <c r="L3" s="32"/>
    </row>
    <row r="4" spans="1:12" s="17" customFormat="1" ht="21.75" customHeight="1">
      <c r="A4" s="11"/>
      <c r="B4" s="12" t="s">
        <v>0</v>
      </c>
      <c r="C4" s="13"/>
      <c r="D4" s="14"/>
      <c r="E4" s="13"/>
      <c r="F4" s="15"/>
      <c r="G4" s="15"/>
      <c r="H4" s="21"/>
      <c r="I4" s="13"/>
      <c r="J4" s="13"/>
      <c r="K4" s="13"/>
      <c r="L4" s="16"/>
    </row>
    <row r="5" spans="1:12" s="17" customFormat="1" ht="21.75" customHeight="1">
      <c r="A5" s="11"/>
      <c r="B5" s="12"/>
      <c r="C5" s="13"/>
      <c r="D5" s="14"/>
      <c r="E5" s="13"/>
      <c r="F5" s="15"/>
      <c r="G5" s="15"/>
      <c r="H5" s="21"/>
      <c r="I5" s="13"/>
      <c r="J5" s="13"/>
      <c r="K5" s="13"/>
      <c r="L5" s="16"/>
    </row>
    <row r="6" spans="1:12" s="17" customFormat="1" ht="22.5" customHeight="1">
      <c r="A6" s="18"/>
      <c r="B6" s="20"/>
      <c r="C6" s="84" t="str">
        <f>총괄표!A5</f>
        <v>1.</v>
      </c>
      <c r="D6" s="13" t="str">
        <f>총괄표!B5</f>
        <v>연소가스 처리설비</v>
      </c>
      <c r="E6" s="19"/>
      <c r="F6" s="19"/>
      <c r="G6" s="21"/>
      <c r="H6" s="21"/>
      <c r="I6" s="21" t="s">
        <v>1</v>
      </c>
      <c r="J6" s="19"/>
      <c r="K6" s="22"/>
      <c r="L6" s="16"/>
    </row>
    <row r="7" spans="1:12" s="17" customFormat="1" ht="22.5" customHeight="1">
      <c r="A7" s="18"/>
      <c r="B7" s="20"/>
      <c r="C7" s="84" t="str">
        <f>총괄표!A6</f>
        <v>2.</v>
      </c>
      <c r="D7" s="13" t="str">
        <f>총괄표!B6</f>
        <v>덕트공사</v>
      </c>
      <c r="E7" s="19"/>
      <c r="F7" s="19"/>
      <c r="G7" s="21"/>
      <c r="H7" s="21"/>
      <c r="I7" s="21" t="s">
        <v>1</v>
      </c>
      <c r="J7" s="19"/>
      <c r="K7" s="22"/>
      <c r="L7" s="16"/>
    </row>
    <row r="8" spans="1:12" s="17" customFormat="1" ht="22.5" customHeight="1">
      <c r="A8" s="18"/>
      <c r="B8" s="20"/>
      <c r="C8" s="84" t="str">
        <f>총괄표!A7</f>
        <v>3.</v>
      </c>
      <c r="D8" s="13" t="str">
        <f>총괄표!B7</f>
        <v>작업대(WALK WAY)</v>
      </c>
      <c r="E8" s="19"/>
      <c r="F8" s="19"/>
      <c r="G8" s="21"/>
      <c r="H8" s="21"/>
      <c r="I8" s="21" t="s">
        <v>80</v>
      </c>
      <c r="J8" s="19"/>
      <c r="K8" s="22"/>
      <c r="L8" s="16"/>
    </row>
    <row r="9" spans="1:12" s="17" customFormat="1" ht="22.5" customHeight="1">
      <c r="A9" s="18"/>
      <c r="B9" s="20"/>
      <c r="C9" s="84">
        <f>총괄표!A8</f>
        <v>4</v>
      </c>
      <c r="D9" s="13" t="str">
        <f>총괄표!B8</f>
        <v>배관공사</v>
      </c>
      <c r="E9" s="19"/>
      <c r="F9" s="19"/>
      <c r="G9" s="21"/>
      <c r="H9" s="21"/>
      <c r="I9" s="21" t="s">
        <v>80</v>
      </c>
      <c r="J9" s="19"/>
      <c r="K9" s="22"/>
      <c r="L9" s="16"/>
    </row>
    <row r="10" spans="1:12" s="17" customFormat="1" ht="22.5" customHeight="1">
      <c r="A10" s="18"/>
      <c r="B10" s="20"/>
      <c r="C10" s="84"/>
      <c r="D10" s="13"/>
      <c r="E10" s="19"/>
      <c r="F10" s="19"/>
      <c r="G10" s="21"/>
      <c r="H10" s="21"/>
      <c r="I10" s="21"/>
      <c r="J10" s="19"/>
      <c r="K10" s="22"/>
      <c r="L10" s="16"/>
    </row>
    <row r="11" spans="1:12" s="17" customFormat="1" ht="22.5" customHeight="1">
      <c r="A11" s="18"/>
      <c r="B11" s="20"/>
      <c r="C11" s="84"/>
      <c r="D11" s="13"/>
      <c r="E11" s="19"/>
      <c r="F11" s="19"/>
      <c r="G11" s="21"/>
      <c r="H11" s="21"/>
      <c r="I11" s="21"/>
      <c r="J11" s="19"/>
      <c r="K11" s="22"/>
      <c r="L11" s="16"/>
    </row>
    <row r="12" spans="1:12" s="17" customFormat="1" ht="22.5" customHeight="1">
      <c r="A12" s="18"/>
      <c r="B12" s="20"/>
      <c r="C12" s="84"/>
      <c r="D12" s="13"/>
      <c r="E12" s="19"/>
      <c r="F12" s="19"/>
      <c r="G12" s="21"/>
      <c r="H12" s="21"/>
      <c r="I12" s="21"/>
      <c r="J12" s="19"/>
      <c r="K12" s="22"/>
      <c r="L12" s="16"/>
    </row>
    <row r="13" spans="1:12" s="17" customFormat="1" ht="22.5" customHeight="1">
      <c r="A13" s="18"/>
      <c r="B13" s="20"/>
      <c r="C13" s="84"/>
      <c r="D13" s="13"/>
      <c r="E13" s="19"/>
      <c r="F13" s="106">
        <v>2026.01</v>
      </c>
      <c r="G13" s="21"/>
      <c r="H13" s="21"/>
      <c r="I13" s="21"/>
      <c r="J13" s="19"/>
      <c r="K13" s="22"/>
      <c r="L13" s="16"/>
    </row>
    <row r="14" spans="1:12" s="17" customFormat="1" ht="22.5" customHeight="1">
      <c r="A14" s="18"/>
      <c r="B14" s="19"/>
      <c r="C14" s="84"/>
      <c r="D14" s="13"/>
      <c r="E14" s="19"/>
      <c r="F14" s="19"/>
      <c r="G14" s="21"/>
      <c r="H14" s="21"/>
      <c r="I14" s="21"/>
      <c r="J14" s="19"/>
      <c r="K14" s="22"/>
      <c r="L14" s="16"/>
    </row>
    <row r="15" spans="1:12" s="17" customFormat="1" ht="22.5" customHeight="1">
      <c r="A15" s="18"/>
      <c r="B15" s="19"/>
      <c r="C15" s="84"/>
      <c r="D15" s="13"/>
      <c r="E15" s="19"/>
      <c r="F15" s="19"/>
      <c r="G15" s="21"/>
      <c r="H15" s="21"/>
      <c r="I15" s="21"/>
      <c r="J15" s="19"/>
      <c r="K15" s="22"/>
      <c r="L15" s="16"/>
    </row>
    <row r="16" spans="1:12" s="17" customFormat="1" ht="22.5" customHeight="1">
      <c r="A16" s="18"/>
      <c r="B16" s="19"/>
      <c r="C16" s="84"/>
      <c r="D16" s="13"/>
      <c r="E16" s="19"/>
      <c r="F16" s="19"/>
      <c r="G16" s="21"/>
      <c r="H16" s="21"/>
      <c r="I16" s="21"/>
      <c r="J16" s="19"/>
      <c r="K16" s="22"/>
      <c r="L16" s="16"/>
    </row>
    <row r="17" spans="1:12" s="17" customFormat="1" ht="22.5" customHeight="1">
      <c r="A17" s="18"/>
      <c r="B17" s="19"/>
      <c r="C17" s="23"/>
      <c r="D17" s="19"/>
      <c r="E17" s="19"/>
      <c r="F17" s="19"/>
      <c r="G17" s="21"/>
      <c r="H17" s="21"/>
      <c r="I17" s="21"/>
      <c r="J17" s="19"/>
      <c r="K17" s="22"/>
      <c r="L17" s="16"/>
    </row>
    <row r="18" spans="1:12" ht="30" customHeight="1">
      <c r="A18" s="771" t="str">
        <f>" [총설계금액] :一金"&amp;NUMBERSTRING(원가계산서!D26,1)&amp;"--원整 (\"&amp;TEXT(원가계산서!D26,"#,#")&amp;"--)"</f>
        <v xml:space="preserve"> [총설계금액] :一金영--원整 (\--)</v>
      </c>
      <c r="B18" s="772"/>
      <c r="C18" s="772"/>
      <c r="D18" s="772"/>
      <c r="E18" s="772"/>
      <c r="F18" s="772"/>
      <c r="G18" s="772"/>
      <c r="H18" s="772"/>
      <c r="I18" s="772"/>
      <c r="J18" s="772"/>
      <c r="K18" s="772"/>
      <c r="L18" s="773"/>
    </row>
    <row r="19" spans="1:12" ht="18" customHeight="1">
      <c r="A19" s="775" t="s">
        <v>513</v>
      </c>
      <c r="B19" s="776"/>
      <c r="C19" s="776"/>
      <c r="D19" s="776"/>
      <c r="E19" s="776"/>
      <c r="F19" s="776"/>
      <c r="G19" s="776"/>
      <c r="H19" s="776"/>
      <c r="I19" s="776"/>
      <c r="J19" s="776"/>
      <c r="K19" s="776"/>
      <c r="L19" s="777"/>
    </row>
    <row r="20" spans="1:12" s="39" customFormat="1" ht="40.5" customHeight="1">
      <c r="A20" s="778"/>
      <c r="B20" s="779"/>
      <c r="C20" s="779"/>
      <c r="D20" s="779"/>
      <c r="E20" s="779"/>
      <c r="F20" s="779"/>
      <c r="G20" s="779"/>
      <c r="H20" s="779"/>
      <c r="I20" s="779"/>
      <c r="J20" s="779"/>
      <c r="K20" s="779"/>
      <c r="L20" s="780"/>
    </row>
    <row r="22" spans="1:12">
      <c r="A22" s="10" t="s">
        <v>1967</v>
      </c>
    </row>
    <row r="29" spans="1:12" ht="18.75">
      <c r="C29" s="774"/>
      <c r="D29" s="774"/>
      <c r="E29" s="774"/>
      <c r="F29" s="774"/>
      <c r="G29" s="774"/>
    </row>
  </sheetData>
  <mergeCells count="3">
    <mergeCell ref="A18:L18"/>
    <mergeCell ref="C29:G29"/>
    <mergeCell ref="A19:L20"/>
  </mergeCells>
  <phoneticPr fontId="26" type="noConversion"/>
  <printOptions horizontalCentered="1"/>
  <pageMargins left="0.47244094488188981" right="0.35433070866141736" top="0.73" bottom="0.51" header="0.16" footer="0.23622047244094491"/>
  <pageSetup paperSize="9" orientation="landscape" horizontalDpi="4294967292"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2"/>
  <sheetViews>
    <sheetView showGridLines="0" showZeros="0" tabSelected="1" view="pageBreakPreview" zoomScale="85" zoomScaleNormal="100" zoomScaleSheetLayoutView="85" workbookViewId="0">
      <pane xSplit="3" ySplit="3" topLeftCell="D7" activePane="bottomRight" state="frozen"/>
      <selection activeCell="K723" sqref="K723"/>
      <selection pane="topRight" activeCell="K723" sqref="K723"/>
      <selection pane="bottomLeft" activeCell="K723" sqref="K723"/>
      <selection pane="bottomRight" activeCell="N26" sqref="N26"/>
    </sheetView>
  </sheetViews>
  <sheetFormatPr defaultColWidth="18" defaultRowHeight="18" customHeight="1"/>
  <cols>
    <col min="1" max="2" width="5" style="670" customWidth="1"/>
    <col min="3" max="3" width="22.5546875" style="670" customWidth="1"/>
    <col min="4" max="4" width="19.5546875" style="671" customWidth="1"/>
    <col min="5" max="5" width="0.88671875" style="670" customWidth="1"/>
    <col min="6" max="6" width="23.77734375" style="670" customWidth="1"/>
    <col min="7" max="7" width="8.6640625" style="670" bestFit="1" customWidth="1"/>
    <col min="8" max="8" width="7.77734375" style="670" customWidth="1"/>
    <col min="9" max="9" width="1.21875" style="670" customWidth="1"/>
    <col min="10" max="10" width="30.77734375" style="670" customWidth="1"/>
    <col min="11" max="11" width="3.77734375" style="670" customWidth="1"/>
    <col min="12" max="12" width="8.88671875" style="670" customWidth="1"/>
    <col min="13" max="16384" width="18" style="670"/>
  </cols>
  <sheetData>
    <row r="1" spans="1:15" ht="30" customHeight="1">
      <c r="A1" s="760" t="s">
        <v>2023</v>
      </c>
      <c r="B1" s="760"/>
      <c r="C1" s="760"/>
      <c r="D1" s="761"/>
      <c r="E1" s="760"/>
      <c r="F1" s="760"/>
      <c r="G1" s="760"/>
      <c r="H1" s="760"/>
      <c r="I1" s="760"/>
      <c r="J1" s="760"/>
    </row>
    <row r="2" spans="1:15" ht="24" customHeight="1">
      <c r="A2" s="759" t="str">
        <f>표지!A2</f>
        <v>진도군 생활폐기물 소각시설 선택적촉매환원설비(SCR) 설비 확충</v>
      </c>
      <c r="J2" s="758"/>
    </row>
    <row r="3" spans="1:15" s="753" customFormat="1" ht="21.75" customHeight="1" thickBot="1">
      <c r="A3" s="754" t="s">
        <v>2022</v>
      </c>
      <c r="B3" s="785" t="s">
        <v>2021</v>
      </c>
      <c r="C3" s="786"/>
      <c r="D3" s="754" t="s">
        <v>2020</v>
      </c>
      <c r="E3" s="757" t="s">
        <v>2019</v>
      </c>
      <c r="F3" s="756"/>
      <c r="G3" s="756"/>
      <c r="H3" s="756"/>
      <c r="I3" s="755"/>
      <c r="J3" s="754" t="s">
        <v>2018</v>
      </c>
      <c r="K3" s="670"/>
      <c r="L3" s="670"/>
      <c r="M3" s="670"/>
    </row>
    <row r="4" spans="1:15" ht="21.75" customHeight="1" thickTop="1">
      <c r="A4" s="787" t="s">
        <v>2017</v>
      </c>
      <c r="B4" s="791" t="s">
        <v>2016</v>
      </c>
      <c r="C4" s="791"/>
      <c r="D4" s="752">
        <f>총괄표!G13</f>
        <v>0</v>
      </c>
      <c r="E4" s="751"/>
      <c r="F4" s="749"/>
      <c r="G4" s="750"/>
      <c r="H4" s="749"/>
      <c r="I4" s="748"/>
      <c r="J4" s="725"/>
    </row>
    <row r="5" spans="1:15" ht="21.75" customHeight="1">
      <c r="A5" s="788"/>
      <c r="B5" s="781" t="s">
        <v>2015</v>
      </c>
      <c r="C5" s="781"/>
      <c r="D5" s="747"/>
      <c r="E5" s="746"/>
      <c r="F5" s="744"/>
      <c r="G5" s="745"/>
      <c r="H5" s="744"/>
      <c r="I5" s="743"/>
      <c r="J5" s="706"/>
    </row>
    <row r="6" spans="1:15" ht="21.75" customHeight="1">
      <c r="A6" s="788"/>
      <c r="B6" s="782" t="s">
        <v>2014</v>
      </c>
      <c r="C6" s="782"/>
      <c r="D6" s="742">
        <f>SUM(D4:D5)</f>
        <v>0</v>
      </c>
      <c r="E6" s="741"/>
      <c r="F6" s="739"/>
      <c r="G6" s="740"/>
      <c r="H6" s="739"/>
      <c r="I6" s="738"/>
      <c r="J6" s="698"/>
    </row>
    <row r="7" spans="1:15" ht="21.75" customHeight="1">
      <c r="A7" s="789"/>
      <c r="B7" s="792" t="s">
        <v>2006</v>
      </c>
      <c r="C7" s="732" t="s">
        <v>2013</v>
      </c>
      <c r="D7" s="731">
        <f>총괄표!I13</f>
        <v>0</v>
      </c>
      <c r="E7" s="730"/>
      <c r="F7" s="729"/>
      <c r="G7" s="728"/>
      <c r="H7" s="737"/>
      <c r="I7" s="736"/>
      <c r="J7" s="725"/>
      <c r="M7" s="735"/>
      <c r="N7" s="735" t="s">
        <v>2027</v>
      </c>
    </row>
    <row r="8" spans="1:15" ht="21.75" customHeight="1">
      <c r="A8" s="789"/>
      <c r="B8" s="792"/>
      <c r="C8" s="767" t="s">
        <v>2012</v>
      </c>
      <c r="D8" s="712">
        <f>INT((내역서!J207*H8))</f>
        <v>0</v>
      </c>
      <c r="E8" s="711"/>
      <c r="F8" s="710" t="s">
        <v>1999</v>
      </c>
      <c r="G8" s="709" t="s">
        <v>1976</v>
      </c>
      <c r="H8" s="734">
        <v>0.17499999999999999</v>
      </c>
      <c r="I8" s="707"/>
      <c r="J8" s="762" t="s">
        <v>2026</v>
      </c>
      <c r="M8" s="690"/>
      <c r="N8" s="763">
        <v>17.5</v>
      </c>
      <c r="O8" s="675"/>
    </row>
    <row r="9" spans="1:15" ht="21.75" customHeight="1">
      <c r="A9" s="789"/>
      <c r="B9" s="792"/>
      <c r="C9" s="733" t="s">
        <v>2011</v>
      </c>
      <c r="D9" s="704">
        <f>INT((SUM(D7:D8)))</f>
        <v>0</v>
      </c>
      <c r="E9" s="703"/>
      <c r="F9" s="702"/>
      <c r="G9" s="701"/>
      <c r="H9" s="700"/>
      <c r="I9" s="699"/>
      <c r="J9" s="698"/>
      <c r="M9" s="690"/>
      <c r="N9" s="763"/>
    </row>
    <row r="10" spans="1:15" ht="21.75" customHeight="1">
      <c r="A10" s="789"/>
      <c r="B10" s="787" t="s">
        <v>2010</v>
      </c>
      <c r="C10" s="732" t="s">
        <v>2009</v>
      </c>
      <c r="D10" s="731">
        <f>총괄표!K13</f>
        <v>0</v>
      </c>
      <c r="E10" s="730"/>
      <c r="F10" s="729"/>
      <c r="G10" s="728"/>
      <c r="H10" s="727"/>
      <c r="I10" s="726"/>
      <c r="J10" s="725"/>
      <c r="M10" s="690"/>
      <c r="N10" s="763"/>
      <c r="O10" s="675"/>
    </row>
    <row r="11" spans="1:15" ht="21.75" customHeight="1">
      <c r="A11" s="789"/>
      <c r="B11" s="789"/>
      <c r="C11" s="721" t="s">
        <v>2008</v>
      </c>
      <c r="D11" s="720">
        <v>19891480</v>
      </c>
      <c r="E11" s="719"/>
      <c r="F11" s="718" t="s">
        <v>2006</v>
      </c>
      <c r="G11" s="717" t="s">
        <v>1976</v>
      </c>
      <c r="H11" s="716">
        <v>3.56E-2</v>
      </c>
      <c r="I11" s="715"/>
      <c r="J11" s="714"/>
      <c r="N11" s="763">
        <v>3.56</v>
      </c>
    </row>
    <row r="12" spans="1:15" ht="21.75" customHeight="1">
      <c r="A12" s="789"/>
      <c r="B12" s="789"/>
      <c r="C12" s="721" t="s">
        <v>2007</v>
      </c>
      <c r="D12" s="720">
        <v>5643369</v>
      </c>
      <c r="E12" s="719"/>
      <c r="F12" s="718" t="s">
        <v>2006</v>
      </c>
      <c r="G12" s="717" t="s">
        <v>1976</v>
      </c>
      <c r="H12" s="716">
        <v>1.01E-2</v>
      </c>
      <c r="I12" s="715"/>
      <c r="J12" s="714" t="s">
        <v>2005</v>
      </c>
      <c r="N12" s="763">
        <v>1.01</v>
      </c>
    </row>
    <row r="13" spans="1:15" ht="21.75" customHeight="1">
      <c r="A13" s="789"/>
      <c r="B13" s="789"/>
      <c r="C13" s="721" t="s">
        <v>2003</v>
      </c>
      <c r="D13" s="720">
        <f>INT(D7*H13)*0</f>
        <v>0</v>
      </c>
      <c r="E13" s="719"/>
      <c r="F13" s="718" t="s">
        <v>1999</v>
      </c>
      <c r="G13" s="717" t="s">
        <v>1976</v>
      </c>
      <c r="H13" s="724">
        <v>3.5950000000000003E-2</v>
      </c>
      <c r="I13" s="715"/>
      <c r="J13" s="714" t="s">
        <v>2001</v>
      </c>
      <c r="N13" s="765">
        <v>3.5950000000000002</v>
      </c>
    </row>
    <row r="14" spans="1:15" ht="21.75" customHeight="1">
      <c r="A14" s="789"/>
      <c r="B14" s="789"/>
      <c r="C14" s="721" t="s">
        <v>2004</v>
      </c>
      <c r="D14" s="720">
        <f>INT(D13*H14)*0</f>
        <v>0</v>
      </c>
      <c r="E14" s="719"/>
      <c r="F14" s="718" t="s">
        <v>2003</v>
      </c>
      <c r="G14" s="717" t="s">
        <v>1976</v>
      </c>
      <c r="H14" s="716">
        <v>0.13139999999999999</v>
      </c>
      <c r="I14" s="715"/>
      <c r="J14" s="714" t="s">
        <v>2001</v>
      </c>
      <c r="N14" s="763">
        <v>13.14</v>
      </c>
    </row>
    <row r="15" spans="1:15" ht="21.75" customHeight="1">
      <c r="A15" s="789"/>
      <c r="B15" s="789"/>
      <c r="C15" s="721" t="s">
        <v>2002</v>
      </c>
      <c r="D15" s="720">
        <f>INT(D7*H15)*0</f>
        <v>0</v>
      </c>
      <c r="E15" s="719"/>
      <c r="F15" s="718" t="s">
        <v>1999</v>
      </c>
      <c r="G15" s="717" t="s">
        <v>1976</v>
      </c>
      <c r="H15" s="716">
        <v>4.7500000000000001E-2</v>
      </c>
      <c r="I15" s="715"/>
      <c r="J15" s="714" t="s">
        <v>2001</v>
      </c>
      <c r="N15" s="764">
        <v>4.75</v>
      </c>
    </row>
    <row r="16" spans="1:15" ht="21.75" customHeight="1">
      <c r="A16" s="789"/>
      <c r="B16" s="789"/>
      <c r="C16" s="721" t="s">
        <v>2000</v>
      </c>
      <c r="D16" s="720">
        <f>INT(D7*H16)*0</f>
        <v>0</v>
      </c>
      <c r="E16" s="719"/>
      <c r="F16" s="718" t="s">
        <v>1999</v>
      </c>
      <c r="G16" s="717" t="s">
        <v>1976</v>
      </c>
      <c r="H16" s="716">
        <v>2.3E-2</v>
      </c>
      <c r="I16" s="715"/>
      <c r="J16" s="714" t="s">
        <v>2025</v>
      </c>
      <c r="M16" s="758"/>
      <c r="N16" s="764">
        <v>2.2999999999999998</v>
      </c>
    </row>
    <row r="17" spans="1:14" ht="21.75" customHeight="1">
      <c r="A17" s="789"/>
      <c r="B17" s="789"/>
      <c r="C17" s="721" t="s">
        <v>1998</v>
      </c>
      <c r="D17" s="720">
        <f>((D6+D7)*G17+I17)*0</f>
        <v>0</v>
      </c>
      <c r="E17" s="719"/>
      <c r="F17" s="718" t="s">
        <v>1997</v>
      </c>
      <c r="G17" s="716">
        <v>1.5900000000000001E-2</v>
      </c>
      <c r="H17" s="723" t="s">
        <v>1996</v>
      </c>
      <c r="I17" s="722">
        <v>2450000</v>
      </c>
      <c r="J17" s="714" t="s">
        <v>1995</v>
      </c>
      <c r="N17" s="764">
        <v>1.59</v>
      </c>
    </row>
    <row r="18" spans="1:14" ht="21.75" customHeight="1">
      <c r="A18" s="789"/>
      <c r="B18" s="789"/>
      <c r="C18" s="768" t="s">
        <v>1994</v>
      </c>
      <c r="D18" s="720">
        <f>INT((D6+D9)*H18)*0</f>
        <v>0</v>
      </c>
      <c r="E18" s="719"/>
      <c r="F18" s="718" t="s">
        <v>1993</v>
      </c>
      <c r="G18" s="717" t="s">
        <v>1976</v>
      </c>
      <c r="H18" s="716">
        <v>0.05</v>
      </c>
      <c r="I18" s="715"/>
      <c r="J18" s="714" t="s">
        <v>2024</v>
      </c>
      <c r="M18" s="766"/>
      <c r="N18" s="764">
        <v>5</v>
      </c>
    </row>
    <row r="19" spans="1:14" ht="21.75" hidden="1" customHeight="1">
      <c r="A19" s="789"/>
      <c r="B19" s="789"/>
      <c r="C19" s="713" t="s">
        <v>1992</v>
      </c>
      <c r="D19" s="712">
        <f>INT((D4+D7+D18)*H19)*0</f>
        <v>0</v>
      </c>
      <c r="E19" s="711"/>
      <c r="F19" s="710" t="s">
        <v>1991</v>
      </c>
      <c r="G19" s="709" t="s">
        <v>1976</v>
      </c>
      <c r="H19" s="708">
        <v>4.0000000000000001E-3</v>
      </c>
      <c r="I19" s="707"/>
      <c r="J19" s="706" t="s">
        <v>1990</v>
      </c>
      <c r="N19" s="764"/>
    </row>
    <row r="20" spans="1:14" ht="21.75" customHeight="1">
      <c r="A20" s="790"/>
      <c r="B20" s="790"/>
      <c r="C20" s="705" t="s">
        <v>1989</v>
      </c>
      <c r="D20" s="704">
        <f>INT(SUM(D10:D19))</f>
        <v>25534849</v>
      </c>
      <c r="E20" s="703"/>
      <c r="F20" s="702"/>
      <c r="G20" s="701"/>
      <c r="H20" s="700"/>
      <c r="I20" s="699"/>
      <c r="J20" s="698"/>
      <c r="N20" s="764"/>
    </row>
    <row r="21" spans="1:14" ht="21.75" customHeight="1">
      <c r="A21" s="783" t="s">
        <v>1988</v>
      </c>
      <c r="B21" s="783"/>
      <c r="C21" s="783"/>
      <c r="D21" s="689"/>
      <c r="E21" s="697"/>
      <c r="F21" s="696" t="s">
        <v>1987</v>
      </c>
      <c r="G21" s="695"/>
      <c r="H21" s="694"/>
      <c r="I21" s="693"/>
      <c r="J21" s="683"/>
      <c r="N21" s="764"/>
    </row>
    <row r="22" spans="1:14" ht="21.75" customHeight="1">
      <c r="A22" s="784" t="s">
        <v>1986</v>
      </c>
      <c r="B22" s="784"/>
      <c r="C22" s="784"/>
      <c r="D22" s="689">
        <f>INT((D21*H22))*0</f>
        <v>0</v>
      </c>
      <c r="E22" s="697"/>
      <c r="F22" s="696" t="s">
        <v>1985</v>
      </c>
      <c r="G22" s="695" t="s">
        <v>1976</v>
      </c>
      <c r="H22" s="770">
        <v>0.08</v>
      </c>
      <c r="I22" s="693"/>
      <c r="J22" s="683" t="s">
        <v>1984</v>
      </c>
      <c r="L22" s="692" t="s">
        <v>1983</v>
      </c>
      <c r="N22" s="764">
        <v>8</v>
      </c>
    </row>
    <row r="23" spans="1:14" ht="21.75" customHeight="1">
      <c r="A23" s="784" t="s">
        <v>1982</v>
      </c>
      <c r="B23" s="784"/>
      <c r="C23" s="784"/>
      <c r="D23" s="689">
        <f>(INT(((D9+D20+D22)*H23)))*0</f>
        <v>0</v>
      </c>
      <c r="E23" s="688"/>
      <c r="F23" s="687" t="s">
        <v>1981</v>
      </c>
      <c r="G23" s="686" t="s">
        <v>1976</v>
      </c>
      <c r="H23" s="769">
        <v>0.15</v>
      </c>
      <c r="I23" s="684"/>
      <c r="J23" s="683" t="str">
        <f>"5~30억 미만, 산업설비 적용"</f>
        <v>5~30억 미만, 산업설비 적용</v>
      </c>
      <c r="L23" s="691">
        <v>4924</v>
      </c>
      <c r="N23" s="763">
        <v>15</v>
      </c>
    </row>
    <row r="24" spans="1:14" ht="21.75" customHeight="1">
      <c r="A24" s="783" t="s">
        <v>1980</v>
      </c>
      <c r="B24" s="783"/>
      <c r="C24" s="783"/>
      <c r="D24" s="689"/>
      <c r="E24" s="688"/>
      <c r="F24" s="687" t="s">
        <v>1979</v>
      </c>
      <c r="G24" s="686"/>
      <c r="H24" s="685"/>
      <c r="I24" s="684"/>
      <c r="J24" s="683" t="str">
        <f>L23&amp;"원 절사"</f>
        <v>4924원 절사</v>
      </c>
      <c r="N24" s="763"/>
    </row>
    <row r="25" spans="1:14" ht="21.75" customHeight="1">
      <c r="A25" s="783" t="s">
        <v>1978</v>
      </c>
      <c r="B25" s="783"/>
      <c r="C25" s="783"/>
      <c r="D25" s="689">
        <f>INT(D24*H25)</f>
        <v>0</v>
      </c>
      <c r="E25" s="688"/>
      <c r="F25" s="687" t="s">
        <v>1977</v>
      </c>
      <c r="G25" s="686" t="s">
        <v>1976</v>
      </c>
      <c r="H25" s="685">
        <v>0.1</v>
      </c>
      <c r="I25" s="684"/>
      <c r="J25" s="683"/>
      <c r="N25" s="764"/>
    </row>
    <row r="26" spans="1:14" ht="21.75" customHeight="1">
      <c r="A26" s="796" t="s">
        <v>1975</v>
      </c>
      <c r="B26" s="796"/>
      <c r="C26" s="796"/>
      <c r="D26" s="682">
        <f>D24+D25</f>
        <v>0</v>
      </c>
      <c r="E26" s="681"/>
      <c r="F26" s="680"/>
      <c r="G26" s="679"/>
      <c r="H26" s="678"/>
      <c r="I26" s="677"/>
      <c r="J26" s="676"/>
      <c r="N26" s="764"/>
    </row>
    <row r="27" spans="1:14" ht="8.25" customHeight="1">
      <c r="A27" s="795"/>
      <c r="B27" s="795"/>
      <c r="C27" s="795"/>
      <c r="N27" s="764"/>
    </row>
    <row r="28" spans="1:14" ht="18" customHeight="1">
      <c r="J28" s="674"/>
    </row>
    <row r="31" spans="1:14" ht="18" customHeight="1">
      <c r="D31" s="673"/>
      <c r="E31" s="793"/>
      <c r="F31" s="794"/>
    </row>
    <row r="32" spans="1:14" ht="18" customHeight="1">
      <c r="F32" s="672"/>
    </row>
  </sheetData>
  <mergeCells count="15">
    <mergeCell ref="A23:C23"/>
    <mergeCell ref="E31:F31"/>
    <mergeCell ref="A27:C27"/>
    <mergeCell ref="A24:C24"/>
    <mergeCell ref="A25:C25"/>
    <mergeCell ref="A26:C26"/>
    <mergeCell ref="B5:C5"/>
    <mergeCell ref="B6:C6"/>
    <mergeCell ref="A21:C21"/>
    <mergeCell ref="A22:C22"/>
    <mergeCell ref="B3:C3"/>
    <mergeCell ref="A4:A20"/>
    <mergeCell ref="B4:C4"/>
    <mergeCell ref="B7:B9"/>
    <mergeCell ref="B10:B20"/>
  </mergeCells>
  <phoneticPr fontId="26" type="noConversion"/>
  <pageMargins left="0.75" right="0.51" top="0.56000000000000005" bottom="0.28999999999999998" header="0.5" footer="0.2"/>
  <pageSetup paperSize="9" scale="8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tint="0.59999389629810485"/>
  </sheetPr>
  <dimension ref="A1:P22"/>
  <sheetViews>
    <sheetView showZeros="0" view="pageBreakPreview" zoomScale="85" zoomScaleNormal="75" zoomScaleSheetLayoutView="85" workbookViewId="0">
      <pane xSplit="5" ySplit="3" topLeftCell="F7" activePane="bottomRight" state="frozen"/>
      <selection sqref="A1:M13"/>
      <selection pane="topRight" sqref="A1:M13"/>
      <selection pane="bottomLeft" sqref="A1:M13"/>
      <selection pane="bottomRight" activeCell="I13" sqref="I13"/>
    </sheetView>
  </sheetViews>
  <sheetFormatPr defaultColWidth="8" defaultRowHeight="29.25" customHeight="1"/>
  <cols>
    <col min="1" max="1" width="3.5546875" style="8" customWidth="1"/>
    <col min="2" max="2" width="16.109375" style="8" customWidth="1"/>
    <col min="3" max="3" width="14.109375" style="4" customWidth="1"/>
    <col min="4" max="4" width="6.44140625" style="4" customWidth="1"/>
    <col min="5" max="5" width="5.77734375" style="4" customWidth="1"/>
    <col min="6" max="6" width="9.44140625" style="5" customWidth="1"/>
    <col min="7" max="7" width="14.44140625" style="5" customWidth="1"/>
    <col min="8" max="8" width="9.88671875" style="5" customWidth="1"/>
    <col min="9" max="9" width="15.33203125" style="5" bestFit="1" customWidth="1"/>
    <col min="10" max="10" width="9.77734375" style="5" customWidth="1"/>
    <col min="11" max="11" width="13.77734375" style="6" customWidth="1"/>
    <col min="12" max="12" width="17.6640625" style="5" bestFit="1" customWidth="1"/>
    <col min="13" max="13" width="14.77734375" style="7" customWidth="1"/>
    <col min="14" max="14" width="18" style="8" customWidth="1"/>
    <col min="15" max="15" width="14.33203125" style="8" customWidth="1"/>
    <col min="16" max="22" width="15.77734375" style="8" customWidth="1"/>
    <col min="23" max="16384" width="8" style="8"/>
  </cols>
  <sheetData>
    <row r="1" spans="1:15" ht="35.25" customHeight="1">
      <c r="A1" s="167" t="str">
        <f>표지!A2</f>
        <v>진도군 생활폐기물 소각시설 선택적촉매환원설비(SCR) 설비 확충</v>
      </c>
      <c r="B1" s="166"/>
      <c r="G1" s="808" t="s">
        <v>562</v>
      </c>
      <c r="H1" s="808"/>
      <c r="I1" s="808"/>
      <c r="N1" s="78"/>
    </row>
    <row r="2" spans="1:15" ht="29.25" customHeight="1">
      <c r="A2" s="809" t="s">
        <v>176</v>
      </c>
      <c r="B2" s="813" t="s">
        <v>18</v>
      </c>
      <c r="C2" s="814"/>
      <c r="D2" s="803" t="s">
        <v>9</v>
      </c>
      <c r="E2" s="803" t="s">
        <v>10</v>
      </c>
      <c r="F2" s="803" t="s">
        <v>11</v>
      </c>
      <c r="G2" s="803"/>
      <c r="H2" s="803" t="s">
        <v>19</v>
      </c>
      <c r="I2" s="803"/>
      <c r="J2" s="803" t="s">
        <v>13</v>
      </c>
      <c r="K2" s="803"/>
      <c r="L2" s="803" t="s">
        <v>20</v>
      </c>
      <c r="M2" s="801" t="s">
        <v>14</v>
      </c>
    </row>
    <row r="3" spans="1:15" ht="29.25" customHeight="1">
      <c r="A3" s="810"/>
      <c r="B3" s="815"/>
      <c r="C3" s="816"/>
      <c r="D3" s="804"/>
      <c r="E3" s="804"/>
      <c r="F3" s="107" t="s">
        <v>15</v>
      </c>
      <c r="G3" s="107" t="s">
        <v>16</v>
      </c>
      <c r="H3" s="107" t="s">
        <v>15</v>
      </c>
      <c r="I3" s="107" t="s">
        <v>16</v>
      </c>
      <c r="J3" s="107" t="s">
        <v>15</v>
      </c>
      <c r="K3" s="49" t="s">
        <v>16</v>
      </c>
      <c r="L3" s="804"/>
      <c r="M3" s="802"/>
    </row>
    <row r="4" spans="1:15" ht="29.25" customHeight="1">
      <c r="A4" s="50" t="s">
        <v>17</v>
      </c>
      <c r="B4" s="43"/>
      <c r="C4" s="41"/>
      <c r="D4" s="42"/>
      <c r="E4" s="42"/>
      <c r="F4" s="42"/>
      <c r="G4" s="42"/>
      <c r="H4" s="42"/>
      <c r="I4" s="42"/>
      <c r="J4" s="42"/>
      <c r="K4" s="42"/>
      <c r="L4" s="42"/>
      <c r="M4" s="51"/>
    </row>
    <row r="5" spans="1:15" ht="29.25" customHeight="1">
      <c r="A5" s="55" t="str">
        <f>내역서!A4</f>
        <v>1.</v>
      </c>
      <c r="B5" s="797" t="str">
        <f>내역서!B4</f>
        <v>연소가스 처리설비</v>
      </c>
      <c r="C5" s="798"/>
      <c r="D5" s="25">
        <v>1</v>
      </c>
      <c r="E5" s="25" t="s">
        <v>82</v>
      </c>
      <c r="F5" s="27"/>
      <c r="G5" s="28">
        <f>내역서!H105</f>
        <v>0</v>
      </c>
      <c r="H5" s="27"/>
      <c r="I5" s="28">
        <f>내역서!J105</f>
        <v>0</v>
      </c>
      <c r="J5" s="27"/>
      <c r="K5" s="28">
        <f>내역서!L105</f>
        <v>0</v>
      </c>
      <c r="L5" s="26">
        <f t="shared" ref="L5:L8" si="0">SUM(G5,I5,K5)</f>
        <v>0</v>
      </c>
      <c r="M5" s="639" t="s">
        <v>1965</v>
      </c>
      <c r="O5" s="99"/>
    </row>
    <row r="6" spans="1:15" ht="29.25" customHeight="1">
      <c r="A6" s="55" t="str">
        <f>내역서!A107</f>
        <v>2.</v>
      </c>
      <c r="B6" s="797" t="str">
        <f>내역서!B107</f>
        <v>덕트공사</v>
      </c>
      <c r="C6" s="798"/>
      <c r="D6" s="25">
        <v>1</v>
      </c>
      <c r="E6" s="25" t="s">
        <v>82</v>
      </c>
      <c r="F6" s="27"/>
      <c r="G6" s="28">
        <f>내역서!H121</f>
        <v>0</v>
      </c>
      <c r="H6" s="27"/>
      <c r="I6" s="28">
        <f>내역서!J121</f>
        <v>0</v>
      </c>
      <c r="J6" s="27"/>
      <c r="K6" s="28">
        <f>내역서!L121</f>
        <v>0</v>
      </c>
      <c r="L6" s="26">
        <f t="shared" ref="L6" si="1">SUM(G6,I6,K6)</f>
        <v>0</v>
      </c>
      <c r="M6" s="639" t="s">
        <v>1965</v>
      </c>
      <c r="O6" s="99"/>
    </row>
    <row r="7" spans="1:15" ht="29.25" customHeight="1">
      <c r="A7" s="55" t="str">
        <f>내역서!A123</f>
        <v>3.</v>
      </c>
      <c r="B7" s="797" t="str">
        <f>내역서!B123</f>
        <v>작업대(WALK WAY)</v>
      </c>
      <c r="C7" s="798">
        <f>내역서!C123</f>
        <v>0</v>
      </c>
      <c r="D7" s="25">
        <v>1</v>
      </c>
      <c r="E7" s="25" t="s">
        <v>82</v>
      </c>
      <c r="F7" s="27"/>
      <c r="G7" s="28">
        <f>내역서!H146</f>
        <v>0</v>
      </c>
      <c r="H7" s="27"/>
      <c r="I7" s="28">
        <f>내역서!J146</f>
        <v>0</v>
      </c>
      <c r="J7" s="27"/>
      <c r="K7" s="28">
        <f>내역서!L146</f>
        <v>0</v>
      </c>
      <c r="L7" s="26">
        <f t="shared" si="0"/>
        <v>0</v>
      </c>
      <c r="M7" s="639" t="s">
        <v>1965</v>
      </c>
      <c r="O7" s="99"/>
    </row>
    <row r="8" spans="1:15" ht="29.25" customHeight="1">
      <c r="A8" s="55">
        <f>내역서!A148</f>
        <v>4</v>
      </c>
      <c r="B8" s="797" t="str">
        <f>내역서!B148</f>
        <v>배관공사</v>
      </c>
      <c r="C8" s="798"/>
      <c r="D8" s="25">
        <v>1</v>
      </c>
      <c r="E8" s="25" t="s">
        <v>82</v>
      </c>
      <c r="F8" s="27"/>
      <c r="G8" s="28">
        <f>내역서!H203</f>
        <v>0</v>
      </c>
      <c r="H8" s="27"/>
      <c r="I8" s="28">
        <f>내역서!J203</f>
        <v>0</v>
      </c>
      <c r="J8" s="27"/>
      <c r="K8" s="28">
        <f>내역서!L203</f>
        <v>0</v>
      </c>
      <c r="L8" s="26">
        <f t="shared" si="0"/>
        <v>0</v>
      </c>
      <c r="M8" s="639" t="s">
        <v>1965</v>
      </c>
      <c r="O8" s="99"/>
    </row>
    <row r="9" spans="1:15" ht="29.25" customHeight="1">
      <c r="A9" s="55"/>
      <c r="B9" s="797"/>
      <c r="C9" s="798"/>
      <c r="D9" s="25"/>
      <c r="E9" s="25"/>
      <c r="F9" s="27"/>
      <c r="G9" s="28"/>
      <c r="H9" s="27"/>
      <c r="I9" s="28"/>
      <c r="J9" s="27"/>
      <c r="K9" s="28"/>
      <c r="L9" s="26"/>
      <c r="M9" s="53"/>
      <c r="O9" s="99"/>
    </row>
    <row r="10" spans="1:15" ht="29.25" customHeight="1">
      <c r="A10" s="55"/>
      <c r="B10" s="797"/>
      <c r="C10" s="798"/>
      <c r="D10" s="25"/>
      <c r="E10" s="25"/>
      <c r="F10" s="27"/>
      <c r="G10" s="28"/>
      <c r="H10" s="27"/>
      <c r="I10" s="28"/>
      <c r="J10" s="27"/>
      <c r="K10" s="28"/>
      <c r="L10" s="26"/>
      <c r="M10" s="53"/>
      <c r="O10" s="99"/>
    </row>
    <row r="11" spans="1:15" ht="29.25" customHeight="1">
      <c r="A11" s="55"/>
      <c r="B11" s="797"/>
      <c r="C11" s="798"/>
      <c r="D11" s="25"/>
      <c r="E11" s="25"/>
      <c r="F11" s="27"/>
      <c r="G11" s="28"/>
      <c r="H11" s="27"/>
      <c r="I11" s="28"/>
      <c r="J11" s="27"/>
      <c r="K11" s="28"/>
      <c r="L11" s="26"/>
      <c r="M11" s="53"/>
      <c r="O11" s="99"/>
    </row>
    <row r="12" spans="1:15" ht="29.25" customHeight="1">
      <c r="A12" s="55"/>
      <c r="B12" s="797"/>
      <c r="C12" s="798"/>
      <c r="D12" s="25"/>
      <c r="E12" s="25"/>
      <c r="F12" s="27"/>
      <c r="G12" s="28"/>
      <c r="H12" s="27"/>
      <c r="I12" s="28"/>
      <c r="J12" s="27"/>
      <c r="K12" s="28"/>
      <c r="L12" s="26"/>
      <c r="M12" s="53"/>
      <c r="O12" s="99"/>
    </row>
    <row r="13" spans="1:15" ht="29.25" customHeight="1">
      <c r="A13" s="799" t="s">
        <v>571</v>
      </c>
      <c r="B13" s="800"/>
      <c r="C13" s="800"/>
      <c r="D13" s="177"/>
      <c r="E13" s="177"/>
      <c r="F13" s="27"/>
      <c r="G13" s="28">
        <f>SUM(G5:G12)</f>
        <v>0</v>
      </c>
      <c r="H13" s="27"/>
      <c r="I13" s="28">
        <f>SUM(I5:I12)</f>
        <v>0</v>
      </c>
      <c r="J13" s="27"/>
      <c r="K13" s="28">
        <f>SUM(K5:K12)</f>
        <v>0</v>
      </c>
      <c r="L13" s="26">
        <f>SUM(G13,I13,K13)</f>
        <v>0</v>
      </c>
      <c r="M13" s="53"/>
      <c r="N13" s="8" t="s">
        <v>1974</v>
      </c>
      <c r="O13" s="99"/>
    </row>
    <row r="14" spans="1:15" ht="29.25" customHeight="1">
      <c r="A14" s="811"/>
      <c r="B14" s="812"/>
      <c r="C14" s="812"/>
      <c r="D14" s="25"/>
      <c r="E14" s="25"/>
      <c r="F14" s="27"/>
      <c r="G14" s="28" t="s">
        <v>1973</v>
      </c>
      <c r="H14" s="27"/>
      <c r="I14" s="28" t="s">
        <v>1974</v>
      </c>
      <c r="J14" s="27"/>
      <c r="K14" s="28" t="s">
        <v>1973</v>
      </c>
      <c r="L14" s="26"/>
      <c r="M14" s="53"/>
      <c r="O14" s="99"/>
    </row>
    <row r="15" spans="1:15" ht="29.25" customHeight="1">
      <c r="A15" s="55"/>
      <c r="B15" s="797"/>
      <c r="C15" s="798"/>
      <c r="D15" s="25"/>
      <c r="E15" s="25"/>
      <c r="F15" s="27"/>
      <c r="G15" s="28"/>
      <c r="H15" s="27"/>
      <c r="I15" s="28"/>
      <c r="J15" s="27"/>
      <c r="K15" s="28"/>
      <c r="L15" s="26"/>
      <c r="M15" s="53"/>
    </row>
    <row r="16" spans="1:15" ht="29.25" customHeight="1">
      <c r="A16" s="55"/>
      <c r="B16" s="797"/>
      <c r="C16" s="798"/>
      <c r="D16" s="25"/>
      <c r="E16" s="25"/>
      <c r="F16" s="27"/>
      <c r="G16" s="28"/>
      <c r="H16" s="27"/>
      <c r="I16" s="28"/>
      <c r="J16" s="27"/>
      <c r="K16" s="28"/>
      <c r="L16" s="26"/>
      <c r="M16" s="53"/>
      <c r="O16" s="99"/>
    </row>
    <row r="17" spans="1:16" ht="29.25" customHeight="1">
      <c r="A17" s="55"/>
      <c r="B17" s="797"/>
      <c r="C17" s="798"/>
      <c r="D17" s="25"/>
      <c r="E17" s="25"/>
      <c r="F17" s="27"/>
      <c r="G17" s="28"/>
      <c r="H17" s="27"/>
      <c r="I17" s="28"/>
      <c r="J17" s="27"/>
      <c r="K17" s="28"/>
      <c r="L17" s="26"/>
      <c r="M17" s="53"/>
      <c r="O17" s="99"/>
    </row>
    <row r="18" spans="1:16" ht="29.25" customHeight="1">
      <c r="A18" s="55"/>
      <c r="B18" s="797"/>
      <c r="C18" s="798"/>
      <c r="D18" s="25"/>
      <c r="E18" s="25"/>
      <c r="F18" s="27"/>
      <c r="G18" s="28"/>
      <c r="H18" s="27"/>
      <c r="I18" s="28"/>
      <c r="J18" s="27"/>
      <c r="K18" s="28"/>
      <c r="L18" s="26"/>
      <c r="M18" s="53"/>
      <c r="O18" s="99"/>
    </row>
    <row r="19" spans="1:16" ht="29.25" customHeight="1">
      <c r="A19" s="52"/>
      <c r="B19" s="797"/>
      <c r="C19" s="798"/>
      <c r="D19" s="44"/>
      <c r="E19" s="44"/>
      <c r="F19" s="45"/>
      <c r="G19" s="46"/>
      <c r="H19" s="45"/>
      <c r="I19" s="46"/>
      <c r="J19" s="45"/>
      <c r="K19" s="46"/>
      <c r="L19" s="47"/>
      <c r="M19" s="54"/>
    </row>
    <row r="20" spans="1:16" s="9" customFormat="1" ht="29.25" customHeight="1" thickBot="1">
      <c r="A20" s="108"/>
      <c r="B20" s="817"/>
      <c r="C20" s="818"/>
      <c r="D20" s="109"/>
      <c r="E20" s="109"/>
      <c r="F20" s="109"/>
      <c r="G20" s="109"/>
      <c r="H20" s="109"/>
      <c r="I20" s="109"/>
      <c r="J20" s="109"/>
      <c r="K20" s="109"/>
      <c r="L20" s="109"/>
      <c r="M20" s="110"/>
      <c r="N20" s="89"/>
    </row>
    <row r="21" spans="1:16" ht="29.25" customHeight="1" thickTop="1" thickBot="1">
      <c r="A21" s="805" t="s">
        <v>1970</v>
      </c>
      <c r="B21" s="806"/>
      <c r="C21" s="806"/>
      <c r="D21" s="806"/>
      <c r="E21" s="807"/>
      <c r="F21" s="38"/>
      <c r="G21" s="38"/>
      <c r="H21" s="38"/>
      <c r="I21" s="38"/>
      <c r="J21" s="38"/>
      <c r="K21" s="38"/>
      <c r="L21" s="38">
        <f>SUM(L13:L14)</f>
        <v>0</v>
      </c>
      <c r="M21" s="178" t="s">
        <v>1972</v>
      </c>
      <c r="N21" s="479"/>
      <c r="P21" s="176"/>
    </row>
    <row r="22" spans="1:16" ht="29.25" customHeight="1" thickTop="1"/>
  </sheetData>
  <mergeCells count="27">
    <mergeCell ref="B16:C16"/>
    <mergeCell ref="A21:E21"/>
    <mergeCell ref="G1:I1"/>
    <mergeCell ref="A2:A3"/>
    <mergeCell ref="B19:C19"/>
    <mergeCell ref="B5:C5"/>
    <mergeCell ref="B7:C7"/>
    <mergeCell ref="B8:C8"/>
    <mergeCell ref="B17:C17"/>
    <mergeCell ref="B18:C18"/>
    <mergeCell ref="A14:C14"/>
    <mergeCell ref="B15:C15"/>
    <mergeCell ref="B2:C3"/>
    <mergeCell ref="B6:C6"/>
    <mergeCell ref="B20:C20"/>
    <mergeCell ref="B11:C11"/>
    <mergeCell ref="B12:C12"/>
    <mergeCell ref="A13:C13"/>
    <mergeCell ref="M2:M3"/>
    <mergeCell ref="F2:G2"/>
    <mergeCell ref="H2:I2"/>
    <mergeCell ref="J2:K2"/>
    <mergeCell ref="D2:D3"/>
    <mergeCell ref="L2:L3"/>
    <mergeCell ref="E2:E3"/>
    <mergeCell ref="B9:C9"/>
    <mergeCell ref="B10:C10"/>
  </mergeCells>
  <phoneticPr fontId="24" type="noConversion"/>
  <printOptions gridLinesSet="0"/>
  <pageMargins left="0.55118110236220474" right="0.51181102362204722" top="0.78740157480314965" bottom="0.39370078740157483" header="0.39370078740157483" footer="0.19685039370078741"/>
  <pageSetup paperSize="9" scale="7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59999389629810485"/>
    <pageSetUpPr fitToPage="1"/>
  </sheetPr>
  <dimension ref="A1:CL207"/>
  <sheetViews>
    <sheetView showZeros="0" view="pageBreakPreview" zoomScale="85" zoomScaleNormal="85" zoomScaleSheetLayoutView="85" workbookViewId="0">
      <pane xSplit="6" ySplit="3" topLeftCell="G188" activePane="bottomRight" state="frozen"/>
      <selection sqref="A1:M13"/>
      <selection pane="topRight" sqref="A1:M13"/>
      <selection pane="bottomLeft" sqref="A1:M13"/>
      <selection pane="bottomRight" activeCell="G4" sqref="G4:L205"/>
    </sheetView>
  </sheetViews>
  <sheetFormatPr defaultColWidth="8" defaultRowHeight="24.75" customHeight="1"/>
  <cols>
    <col min="1" max="1" width="3.21875" style="285" customWidth="1"/>
    <col min="2" max="2" width="25.109375" style="266" customWidth="1"/>
    <col min="3" max="3" width="23.88671875" style="253" customWidth="1"/>
    <col min="4" max="4" width="29.21875" style="286" hidden="1" customWidth="1"/>
    <col min="5" max="5" width="7.88671875" style="287" customWidth="1"/>
    <col min="6" max="6" width="6.5546875" style="288" customWidth="1"/>
    <col min="7" max="7" width="10.77734375" style="289" customWidth="1"/>
    <col min="8" max="8" width="12.21875" style="290" customWidth="1"/>
    <col min="9" max="9" width="11.21875" style="290" bestFit="1" customWidth="1"/>
    <col min="10" max="10" width="14.6640625" style="290" bestFit="1" customWidth="1"/>
    <col min="11" max="12" width="10.77734375" style="290" customWidth="1"/>
    <col min="13" max="13" width="14.77734375" style="290" customWidth="1"/>
    <col min="14" max="14" width="10.33203125" style="291" customWidth="1"/>
    <col min="15" max="15" width="12.77734375" style="291" customWidth="1"/>
    <col min="16" max="16" width="16.109375" style="253" customWidth="1"/>
    <col min="17" max="18" width="8" style="253"/>
    <col min="19" max="19" width="11.109375" style="253" customWidth="1"/>
    <col min="20" max="16384" width="8" style="253"/>
  </cols>
  <sheetData>
    <row r="1" spans="1:19" s="250" customFormat="1" ht="24.75" customHeight="1">
      <c r="A1" s="242" t="str">
        <f>표지!A2</f>
        <v>진도군 생활폐기물 소각시설 선택적촉매환원설비(SCR) 설비 확충</v>
      </c>
      <c r="B1" s="243"/>
      <c r="C1" s="243"/>
      <c r="D1" s="243"/>
      <c r="E1" s="243"/>
      <c r="F1" s="244"/>
      <c r="G1" s="245"/>
      <c r="H1" s="246" t="s">
        <v>563</v>
      </c>
      <c r="I1" s="247"/>
      <c r="J1" s="247"/>
      <c r="K1" s="247"/>
      <c r="L1" s="247"/>
      <c r="M1" s="247"/>
      <c r="N1" s="248"/>
      <c r="O1" s="248"/>
      <c r="P1" s="249">
        <f>총괄표!L21</f>
        <v>0</v>
      </c>
    </row>
    <row r="2" spans="1:19" ht="24.75" customHeight="1">
      <c r="A2" s="823" t="s">
        <v>75</v>
      </c>
      <c r="B2" s="821" t="s">
        <v>74</v>
      </c>
      <c r="C2" s="821" t="s">
        <v>8</v>
      </c>
      <c r="D2" s="831" t="s">
        <v>53</v>
      </c>
      <c r="E2" s="827" t="s">
        <v>9</v>
      </c>
      <c r="F2" s="821" t="s">
        <v>10</v>
      </c>
      <c r="G2" s="251" t="s">
        <v>11</v>
      </c>
      <c r="H2" s="252"/>
      <c r="I2" s="252" t="s">
        <v>12</v>
      </c>
      <c r="J2" s="252"/>
      <c r="K2" s="252" t="s">
        <v>13</v>
      </c>
      <c r="L2" s="252"/>
      <c r="M2" s="829" t="s">
        <v>2</v>
      </c>
      <c r="N2" s="825" t="s">
        <v>14</v>
      </c>
      <c r="O2" s="819" t="s">
        <v>1963</v>
      </c>
      <c r="S2" s="254"/>
    </row>
    <row r="3" spans="1:19" ht="24.75" customHeight="1">
      <c r="A3" s="824"/>
      <c r="B3" s="822"/>
      <c r="C3" s="822"/>
      <c r="D3" s="832"/>
      <c r="E3" s="828"/>
      <c r="F3" s="822"/>
      <c r="G3" s="255" t="s">
        <v>15</v>
      </c>
      <c r="H3" s="256" t="s">
        <v>16</v>
      </c>
      <c r="I3" s="256" t="s">
        <v>15</v>
      </c>
      <c r="J3" s="256" t="s">
        <v>16</v>
      </c>
      <c r="K3" s="256" t="s">
        <v>15</v>
      </c>
      <c r="L3" s="256" t="s">
        <v>16</v>
      </c>
      <c r="M3" s="830"/>
      <c r="N3" s="826"/>
      <c r="O3" s="820"/>
      <c r="P3" s="257"/>
    </row>
    <row r="4" spans="1:19" ht="24.75" customHeight="1">
      <c r="A4" s="258" t="str">
        <f>수량산출서!A4</f>
        <v>1.</v>
      </c>
      <c r="B4" s="259" t="str">
        <f>수량산출서!B4</f>
        <v>연소가스 처리설비</v>
      </c>
      <c r="C4" s="260"/>
      <c r="D4" s="261"/>
      <c r="E4" s="262"/>
      <c r="F4" s="263"/>
      <c r="G4" s="264"/>
      <c r="H4" s="264"/>
      <c r="I4" s="264"/>
      <c r="J4" s="264"/>
      <c r="K4" s="264"/>
      <c r="L4" s="264"/>
      <c r="M4" s="264">
        <f t="shared" ref="M4" si="0">SUM(H4,J4,L4)</f>
        <v>0</v>
      </c>
      <c r="N4" s="633"/>
      <c r="O4" s="628"/>
      <c r="P4" s="265"/>
    </row>
    <row r="5" spans="1:19" s="412" customFormat="1" ht="24.75" customHeight="1">
      <c r="A5" s="405" t="s">
        <v>497</v>
      </c>
      <c r="B5" s="406" t="s">
        <v>469</v>
      </c>
      <c r="C5" s="407"/>
      <c r="D5" s="408"/>
      <c r="E5" s="409"/>
      <c r="F5" s="48"/>
      <c r="G5" s="410"/>
      <c r="H5" s="92"/>
      <c r="I5" s="92"/>
      <c r="J5" s="92"/>
      <c r="K5" s="92"/>
      <c r="L5" s="92"/>
      <c r="M5" s="411">
        <f t="shared" ref="M5:M35" si="1">SUM(H5,J5,L5)</f>
        <v>0</v>
      </c>
      <c r="N5" s="634"/>
      <c r="O5" s="629"/>
      <c r="P5" s="377"/>
    </row>
    <row r="6" spans="1:19" s="412" customFormat="1" ht="24.75" customHeight="1">
      <c r="A6" s="413"/>
      <c r="B6" s="414" t="s">
        <v>88</v>
      </c>
      <c r="C6" s="407" t="s">
        <v>1696</v>
      </c>
      <c r="D6" s="408" t="str">
        <f>CONCATENATE(B6,C6,F6)</f>
        <v>PLATESS275, 3.2Tkg</v>
      </c>
      <c r="E6" s="415">
        <f>SUMIF(수량산출서!$E$8:$E$73,내역서!D6,수량산출서!$J$8:$J$73)</f>
        <v>42.664084320000008</v>
      </c>
      <c r="F6" s="416" t="s">
        <v>416</v>
      </c>
      <c r="G6" s="411"/>
      <c r="H6" s="411"/>
      <c r="I6" s="92"/>
      <c r="J6" s="92"/>
      <c r="K6" s="92"/>
      <c r="L6" s="92"/>
      <c r="M6" s="411">
        <f>SUM(H6,J6,L6)</f>
        <v>0</v>
      </c>
      <c r="N6" s="634"/>
      <c r="O6" s="638" t="s">
        <v>1966</v>
      </c>
      <c r="P6" s="377"/>
    </row>
    <row r="7" spans="1:19" s="412" customFormat="1" ht="24.75" customHeight="1">
      <c r="A7" s="413"/>
      <c r="B7" s="414" t="s">
        <v>88</v>
      </c>
      <c r="C7" s="407" t="s">
        <v>1697</v>
      </c>
      <c r="D7" s="408" t="str">
        <f t="shared" ref="D7:D31" si="2">CONCATENATE(B7,C7,F7)</f>
        <v>PLATESS275, 4.5Tkg</v>
      </c>
      <c r="E7" s="415">
        <f>SUMIF(수량산출서!$E$8:$E$73,내역서!D7,수량산출서!$J$8:$J$73)</f>
        <v>384.88590780750002</v>
      </c>
      <c r="F7" s="416" t="s">
        <v>416</v>
      </c>
      <c r="G7" s="411"/>
      <c r="H7" s="411"/>
      <c r="I7" s="92"/>
      <c r="J7" s="92"/>
      <c r="K7" s="92"/>
      <c r="L7" s="92"/>
      <c r="M7" s="411">
        <f t="shared" ref="M7:M32" si="3">SUM(H7,J7,L7)</f>
        <v>0</v>
      </c>
      <c r="N7" s="634"/>
      <c r="O7" s="638" t="s">
        <v>1966</v>
      </c>
      <c r="P7" s="377"/>
    </row>
    <row r="8" spans="1:19" s="412" customFormat="1" ht="24.75" customHeight="1">
      <c r="A8" s="413"/>
      <c r="B8" s="414" t="s">
        <v>88</v>
      </c>
      <c r="C8" s="407" t="s">
        <v>1698</v>
      </c>
      <c r="D8" s="408" t="str">
        <f t="shared" si="2"/>
        <v>PLATESS275, 6.0Tkg</v>
      </c>
      <c r="E8" s="415">
        <f>SUMIF(수량산출서!$E$8:$E$73,내역서!D8,수량산출서!$J$8:$J$73)</f>
        <v>5423.9785451582939</v>
      </c>
      <c r="F8" s="416" t="s">
        <v>416</v>
      </c>
      <c r="G8" s="411"/>
      <c r="H8" s="411"/>
      <c r="I8" s="92"/>
      <c r="J8" s="92"/>
      <c r="K8" s="92"/>
      <c r="L8" s="92"/>
      <c r="M8" s="411">
        <f t="shared" si="3"/>
        <v>0</v>
      </c>
      <c r="N8" s="634"/>
      <c r="O8" s="638" t="s">
        <v>1966</v>
      </c>
      <c r="P8" s="377"/>
    </row>
    <row r="9" spans="1:19" s="412" customFormat="1" ht="24.75" customHeight="1">
      <c r="A9" s="413"/>
      <c r="B9" s="414" t="s">
        <v>88</v>
      </c>
      <c r="C9" s="407" t="s">
        <v>1699</v>
      </c>
      <c r="D9" s="408" t="str">
        <f t="shared" si="2"/>
        <v>PLATESS275, 9.0Tkg</v>
      </c>
      <c r="E9" s="415">
        <f>SUMIF(수량산출서!$E$8:$E$73,내역서!D9,수량산출서!$J$8:$J$73)</f>
        <v>341.48222883890503</v>
      </c>
      <c r="F9" s="416" t="s">
        <v>416</v>
      </c>
      <c r="G9" s="411"/>
      <c r="H9" s="411"/>
      <c r="I9" s="92"/>
      <c r="J9" s="92"/>
      <c r="K9" s="92"/>
      <c r="L9" s="92"/>
      <c r="M9" s="411">
        <f t="shared" si="3"/>
        <v>0</v>
      </c>
      <c r="N9" s="634"/>
      <c r="O9" s="638" t="s">
        <v>1966</v>
      </c>
      <c r="P9" s="377"/>
    </row>
    <row r="10" spans="1:19" s="412" customFormat="1" ht="24.75" customHeight="1">
      <c r="A10" s="413"/>
      <c r="B10" s="414" t="s">
        <v>88</v>
      </c>
      <c r="C10" s="407" t="s">
        <v>1700</v>
      </c>
      <c r="D10" s="408" t="str">
        <f t="shared" si="2"/>
        <v>PLATESS275, 12.0Tkg</v>
      </c>
      <c r="E10" s="415">
        <f>SUMIF(수량산출서!$E$8:$E$73,내역서!D10,수량산출서!$J$8:$J$73)</f>
        <v>223.77858095999997</v>
      </c>
      <c r="F10" s="416" t="s">
        <v>416</v>
      </c>
      <c r="G10" s="411"/>
      <c r="H10" s="411"/>
      <c r="I10" s="92"/>
      <c r="J10" s="92"/>
      <c r="K10" s="92"/>
      <c r="L10" s="92"/>
      <c r="M10" s="411">
        <f t="shared" si="3"/>
        <v>0</v>
      </c>
      <c r="N10" s="634"/>
      <c r="O10" s="638" t="s">
        <v>1966</v>
      </c>
      <c r="P10" s="377"/>
    </row>
    <row r="11" spans="1:19" s="412" customFormat="1" ht="24.75" customHeight="1">
      <c r="A11" s="413"/>
      <c r="B11" s="414" t="s">
        <v>88</v>
      </c>
      <c r="C11" s="407" t="s">
        <v>1701</v>
      </c>
      <c r="D11" s="408" t="str">
        <f t="shared" si="2"/>
        <v>PLATESS275, 16.0Tkg</v>
      </c>
      <c r="E11" s="415">
        <f>SUMIF(수량산출서!$E$8:$E$73,내역서!D11,수량산출서!$J$8:$J$73)</f>
        <v>82.896000000000001</v>
      </c>
      <c r="F11" s="416" t="s">
        <v>416</v>
      </c>
      <c r="G11" s="411"/>
      <c r="H11" s="411"/>
      <c r="I11" s="92"/>
      <c r="J11" s="92"/>
      <c r="K11" s="92"/>
      <c r="L11" s="92"/>
      <c r="M11" s="411">
        <f t="shared" si="3"/>
        <v>0</v>
      </c>
      <c r="N11" s="634"/>
      <c r="O11" s="638" t="s">
        <v>1966</v>
      </c>
      <c r="P11" s="377"/>
    </row>
    <row r="12" spans="1:19" s="412" customFormat="1" ht="24.75" customHeight="1">
      <c r="A12" s="413"/>
      <c r="B12" s="414" t="s">
        <v>88</v>
      </c>
      <c r="C12" s="407" t="s">
        <v>1703</v>
      </c>
      <c r="D12" s="408" t="str">
        <f t="shared" si="2"/>
        <v>PLATESS275, 22.0Tkg</v>
      </c>
      <c r="E12" s="415">
        <f>SUMIF(수량산출서!$E$8:$E$73,내역서!D12,수량산출서!$J$8:$J$73)</f>
        <v>56.990999999999985</v>
      </c>
      <c r="F12" s="416" t="s">
        <v>416</v>
      </c>
      <c r="G12" s="411"/>
      <c r="H12" s="411"/>
      <c r="I12" s="92"/>
      <c r="J12" s="92"/>
      <c r="K12" s="92"/>
      <c r="L12" s="92"/>
      <c r="M12" s="411">
        <f t="shared" si="3"/>
        <v>0</v>
      </c>
      <c r="N12" s="634"/>
      <c r="O12" s="638" t="s">
        <v>1966</v>
      </c>
      <c r="P12" s="377"/>
    </row>
    <row r="13" spans="1:19" s="412" customFormat="1" ht="24.75" customHeight="1">
      <c r="A13" s="413"/>
      <c r="B13" s="414" t="s">
        <v>579</v>
      </c>
      <c r="C13" s="407" t="s">
        <v>1697</v>
      </c>
      <c r="D13" s="408" t="str">
        <f t="shared" si="2"/>
        <v>CHECKED PLATESS275, 4.5Tkg</v>
      </c>
      <c r="E13" s="415">
        <f>SUMIF(수량산출서!$E$8:$E$73,내역서!D13,수량산출서!$J$8:$J$73)</f>
        <v>336.86120159999996</v>
      </c>
      <c r="F13" s="416" t="s">
        <v>416</v>
      </c>
      <c r="G13" s="411"/>
      <c r="H13" s="411"/>
      <c r="I13" s="92"/>
      <c r="J13" s="92"/>
      <c r="K13" s="92"/>
      <c r="L13" s="92"/>
      <c r="M13" s="411">
        <f t="shared" si="3"/>
        <v>0</v>
      </c>
      <c r="N13" s="634"/>
      <c r="O13" s="638" t="s">
        <v>1966</v>
      </c>
      <c r="P13" s="417"/>
    </row>
    <row r="14" spans="1:19" s="412" customFormat="1" ht="24.75" customHeight="1">
      <c r="A14" s="413"/>
      <c r="B14" s="407" t="s">
        <v>338</v>
      </c>
      <c r="C14" s="407" t="s">
        <v>362</v>
      </c>
      <c r="D14" s="408" t="str">
        <f t="shared" si="2"/>
        <v>ANGLE65*65*6kg</v>
      </c>
      <c r="E14" s="415">
        <f>SUMIF(수량산출서!$E$8:$E$73,내역서!D14,수량산출서!$J$8:$J$73)</f>
        <v>158.28989400000003</v>
      </c>
      <c r="F14" s="416" t="s">
        <v>416</v>
      </c>
      <c r="G14" s="411"/>
      <c r="H14" s="411"/>
      <c r="I14" s="92"/>
      <c r="J14" s="92"/>
      <c r="K14" s="92"/>
      <c r="L14" s="92"/>
      <c r="M14" s="411">
        <f t="shared" si="3"/>
        <v>0</v>
      </c>
      <c r="N14" s="634"/>
      <c r="O14" s="638" t="s">
        <v>1966</v>
      </c>
      <c r="P14" s="377"/>
    </row>
    <row r="15" spans="1:19" s="412" customFormat="1" ht="24.75" customHeight="1">
      <c r="A15" s="413"/>
      <c r="B15" s="414" t="s">
        <v>89</v>
      </c>
      <c r="C15" s="407" t="s">
        <v>360</v>
      </c>
      <c r="D15" s="408" t="str">
        <f t="shared" si="2"/>
        <v>CHANNEL100*50*5*7.5kg</v>
      </c>
      <c r="E15" s="415">
        <f>SUMIF(수량산출서!$E$8:$E$73,내역서!D15,수량산출서!$J$8:$J$73)</f>
        <v>1624.1048928000002</v>
      </c>
      <c r="F15" s="416" t="s">
        <v>416</v>
      </c>
      <c r="G15" s="411"/>
      <c r="H15" s="411"/>
      <c r="I15" s="92"/>
      <c r="J15" s="92"/>
      <c r="K15" s="92"/>
      <c r="L15" s="92"/>
      <c r="M15" s="411">
        <f t="shared" si="3"/>
        <v>0</v>
      </c>
      <c r="N15" s="634"/>
      <c r="O15" s="638" t="s">
        <v>1966</v>
      </c>
      <c r="P15" s="377"/>
    </row>
    <row r="16" spans="1:19" s="412" customFormat="1" ht="24.75" customHeight="1">
      <c r="A16" s="413"/>
      <c r="B16" s="414" t="s">
        <v>49</v>
      </c>
      <c r="C16" s="407" t="s">
        <v>395</v>
      </c>
      <c r="D16" s="408" t="str">
        <f t="shared" si="2"/>
        <v>FLAT BAR100*6kg</v>
      </c>
      <c r="E16" s="415">
        <f>SUMIF(수량산출서!$E$8:$E$73,내역서!D16,수량산출서!$J$8:$J$73)</f>
        <v>53.470745999999991</v>
      </c>
      <c r="F16" s="416" t="s">
        <v>416</v>
      </c>
      <c r="G16" s="411"/>
      <c r="H16" s="411"/>
      <c r="I16" s="92"/>
      <c r="J16" s="92"/>
      <c r="K16" s="92"/>
      <c r="L16" s="92"/>
      <c r="M16" s="411">
        <f t="shared" si="3"/>
        <v>0</v>
      </c>
      <c r="N16" s="634"/>
      <c r="O16" s="638" t="s">
        <v>1966</v>
      </c>
      <c r="P16" s="377"/>
    </row>
    <row r="17" spans="1:16" s="412" customFormat="1" ht="24.75" customHeight="1">
      <c r="A17" s="413"/>
      <c r="B17" s="414" t="s">
        <v>49</v>
      </c>
      <c r="C17" s="407" t="s">
        <v>580</v>
      </c>
      <c r="D17" s="408" t="str">
        <f t="shared" si="2"/>
        <v>FLAT BAR50*9kg</v>
      </c>
      <c r="E17" s="415">
        <f>SUMIF(수량산출서!$E$8:$E$73,내역서!D17,수량산출서!$J$8:$J$73)</f>
        <v>120.31298999999999</v>
      </c>
      <c r="F17" s="416" t="s">
        <v>416</v>
      </c>
      <c r="G17" s="411"/>
      <c r="H17" s="411"/>
      <c r="I17" s="92"/>
      <c r="J17" s="92"/>
      <c r="K17" s="92"/>
      <c r="L17" s="92"/>
      <c r="M17" s="411">
        <f t="shared" si="3"/>
        <v>0</v>
      </c>
      <c r="N17" s="634"/>
      <c r="O17" s="638" t="s">
        <v>1966</v>
      </c>
      <c r="P17" s="377"/>
    </row>
    <row r="18" spans="1:16" s="412" customFormat="1" ht="24.75" customHeight="1">
      <c r="A18" s="413"/>
      <c r="B18" s="414" t="s">
        <v>90</v>
      </c>
      <c r="C18" s="407" t="s">
        <v>472</v>
      </c>
      <c r="D18" s="408" t="str">
        <f t="shared" si="2"/>
        <v>H-BEAM100*100*6*8kg</v>
      </c>
      <c r="E18" s="415">
        <f>SUMIF(수량산출서!$E$8:$E$73,내역서!D18,수량산출서!$J$8:$J$73)</f>
        <v>371.30070000000001</v>
      </c>
      <c r="F18" s="416" t="s">
        <v>416</v>
      </c>
      <c r="G18" s="411"/>
      <c r="H18" s="411"/>
      <c r="I18" s="92"/>
      <c r="J18" s="92"/>
      <c r="K18" s="92"/>
      <c r="L18" s="92"/>
      <c r="M18" s="411">
        <f t="shared" si="3"/>
        <v>0</v>
      </c>
      <c r="N18" s="634"/>
      <c r="O18" s="638" t="s">
        <v>1966</v>
      </c>
      <c r="P18" s="377"/>
    </row>
    <row r="19" spans="1:16" s="412" customFormat="1" ht="24.75" customHeight="1">
      <c r="A19" s="413"/>
      <c r="B19" s="414" t="s">
        <v>379</v>
      </c>
      <c r="C19" s="407" t="s">
        <v>468</v>
      </c>
      <c r="D19" s="408" t="str">
        <f t="shared" si="2"/>
        <v>I-BEAM200*100*7*10kg</v>
      </c>
      <c r="E19" s="415">
        <f>SUMIF(수량산출서!$E$8:$E$73,내역서!D19,수량산출서!$J$8:$J$73)</f>
        <v>254.88684000000001</v>
      </c>
      <c r="F19" s="416" t="s">
        <v>416</v>
      </c>
      <c r="G19" s="411"/>
      <c r="H19" s="411"/>
      <c r="I19" s="92"/>
      <c r="J19" s="92"/>
      <c r="K19" s="92"/>
      <c r="L19" s="92"/>
      <c r="M19" s="411">
        <f t="shared" si="3"/>
        <v>0</v>
      </c>
      <c r="N19" s="634"/>
      <c r="O19" s="638" t="s">
        <v>1966</v>
      </c>
      <c r="P19" s="377"/>
    </row>
    <row r="20" spans="1:16" s="412" customFormat="1" ht="24.75" customHeight="1">
      <c r="A20" s="413"/>
      <c r="B20" s="414" t="s">
        <v>379</v>
      </c>
      <c r="C20" s="407" t="s">
        <v>471</v>
      </c>
      <c r="D20" s="408" t="str">
        <f t="shared" si="2"/>
        <v>I-BEAM250*125*7.5*12.5kg</v>
      </c>
      <c r="E20" s="415">
        <f>SUMIF(수량산출서!$E$8:$E$73,내역서!D20,수량산출서!$J$8:$J$73)</f>
        <v>106.5506</v>
      </c>
      <c r="F20" s="416" t="s">
        <v>416</v>
      </c>
      <c r="G20" s="411"/>
      <c r="H20" s="411"/>
      <c r="I20" s="92"/>
      <c r="J20" s="92"/>
      <c r="K20" s="92"/>
      <c r="L20" s="92"/>
      <c r="M20" s="411">
        <f t="shared" si="3"/>
        <v>0</v>
      </c>
      <c r="N20" s="634"/>
      <c r="O20" s="638" t="s">
        <v>1966</v>
      </c>
      <c r="P20" s="377"/>
    </row>
    <row r="21" spans="1:16" s="412" customFormat="1" ht="24.75" customHeight="1">
      <c r="A21" s="413"/>
      <c r="B21" s="414" t="s">
        <v>50</v>
      </c>
      <c r="C21" s="407" t="s">
        <v>357</v>
      </c>
      <c r="D21" s="408" t="str">
        <f t="shared" si="2"/>
        <v>PIPESPP, 150Akg</v>
      </c>
      <c r="E21" s="415">
        <f>SUMIF(수량산출서!$E$8:$E$73,내역서!D21,수량산출서!$J$8:$J$73)</f>
        <v>56.448</v>
      </c>
      <c r="F21" s="416" t="s">
        <v>416</v>
      </c>
      <c r="G21" s="411"/>
      <c r="H21" s="411"/>
      <c r="I21" s="92"/>
      <c r="J21" s="92"/>
      <c r="K21" s="92"/>
      <c r="L21" s="92"/>
      <c r="M21" s="411">
        <f t="shared" si="3"/>
        <v>0</v>
      </c>
      <c r="N21" s="634"/>
      <c r="O21" s="638" t="s">
        <v>1966</v>
      </c>
      <c r="P21" s="377"/>
    </row>
    <row r="22" spans="1:16" s="412" customFormat="1" ht="24.75" customHeight="1">
      <c r="A22" s="413"/>
      <c r="B22" s="414" t="s">
        <v>50</v>
      </c>
      <c r="C22" s="407" t="s">
        <v>337</v>
      </c>
      <c r="D22" s="408" t="str">
        <f t="shared" si="2"/>
        <v>PIPESPP, 25Akg</v>
      </c>
      <c r="E22" s="415">
        <f>SUMIF(수량산출서!$E$8:$E$73,내역서!D22,수량산출서!$J$8:$J$73)</f>
        <v>90.202140000000028</v>
      </c>
      <c r="F22" s="416" t="s">
        <v>416</v>
      </c>
      <c r="G22" s="411"/>
      <c r="H22" s="411"/>
      <c r="I22" s="92"/>
      <c r="J22" s="92"/>
      <c r="K22" s="92"/>
      <c r="L22" s="92"/>
      <c r="M22" s="411">
        <f t="shared" si="3"/>
        <v>0</v>
      </c>
      <c r="N22" s="634"/>
      <c r="O22" s="638" t="s">
        <v>1966</v>
      </c>
      <c r="P22" s="377"/>
    </row>
    <row r="23" spans="1:16" s="412" customFormat="1" ht="24.75" customHeight="1">
      <c r="A23" s="413"/>
      <c r="B23" s="414" t="s">
        <v>50</v>
      </c>
      <c r="C23" s="407" t="s">
        <v>344</v>
      </c>
      <c r="D23" s="408" t="str">
        <f t="shared" si="2"/>
        <v>PIPESPP, 40Akg</v>
      </c>
      <c r="E23" s="415">
        <f>SUMIF(수량산출서!$E$8:$E$73,내역서!D23,수량산출서!$J$8:$J$73)</f>
        <v>20.0675475</v>
      </c>
      <c r="F23" s="416" t="s">
        <v>416</v>
      </c>
      <c r="G23" s="411"/>
      <c r="H23" s="411"/>
      <c r="I23" s="92"/>
      <c r="J23" s="92"/>
      <c r="K23" s="92"/>
      <c r="L23" s="92"/>
      <c r="M23" s="411">
        <f t="shared" si="3"/>
        <v>0</v>
      </c>
      <c r="N23" s="634"/>
      <c r="O23" s="638" t="s">
        <v>1966</v>
      </c>
      <c r="P23" s="377"/>
    </row>
    <row r="24" spans="1:16" s="412" customFormat="1" ht="24.75" customHeight="1">
      <c r="A24" s="413"/>
      <c r="B24" s="414" t="s">
        <v>92</v>
      </c>
      <c r="C24" s="407" t="s">
        <v>473</v>
      </c>
      <c r="D24" s="408" t="str">
        <f t="shared" si="2"/>
        <v>SQUARE PIPESQ.P-150*75*4.5kg</v>
      </c>
      <c r="E24" s="415">
        <f>SUMIF(수량산출서!$E$8:$E$73,내역서!D24,수량산출서!$J$8:$J$73)</f>
        <v>149.53491000000002</v>
      </c>
      <c r="F24" s="416" t="s">
        <v>416</v>
      </c>
      <c r="G24" s="411"/>
      <c r="H24" s="411"/>
      <c r="I24" s="92"/>
      <c r="J24" s="92"/>
      <c r="K24" s="92"/>
      <c r="L24" s="92"/>
      <c r="M24" s="411">
        <f t="shared" si="3"/>
        <v>0</v>
      </c>
      <c r="N24" s="634"/>
      <c r="O24" s="638" t="s">
        <v>1966</v>
      </c>
      <c r="P24" s="377"/>
    </row>
    <row r="25" spans="1:16" s="412" customFormat="1" ht="24.75" customHeight="1">
      <c r="A25" s="413"/>
      <c r="B25" s="414" t="s">
        <v>339</v>
      </c>
      <c r="C25" s="407" t="s">
        <v>364</v>
      </c>
      <c r="D25" s="408" t="str">
        <f t="shared" si="2"/>
        <v>ROUND BARR.B-Φ16kg</v>
      </c>
      <c r="E25" s="415">
        <f>SUMIF(수량산출서!$E$8:$E$73,내역서!D25,수량산출서!$J$8:$J$73)</f>
        <v>3.4838999999999998</v>
      </c>
      <c r="F25" s="416" t="s">
        <v>416</v>
      </c>
      <c r="G25" s="411"/>
      <c r="H25" s="411"/>
      <c r="I25" s="92"/>
      <c r="J25" s="92"/>
      <c r="K25" s="92"/>
      <c r="L25" s="92"/>
      <c r="M25" s="411">
        <f t="shared" si="3"/>
        <v>0</v>
      </c>
      <c r="N25" s="634"/>
      <c r="O25" s="638" t="s">
        <v>1966</v>
      </c>
      <c r="P25" s="377"/>
    </row>
    <row r="26" spans="1:16" s="412" customFormat="1" ht="24.75" customHeight="1">
      <c r="A26" s="413"/>
      <c r="B26" s="414" t="s">
        <v>339</v>
      </c>
      <c r="C26" s="407" t="s">
        <v>470</v>
      </c>
      <c r="D26" s="408" t="str">
        <f>CONCATENATE(B26,C26,F26)</f>
        <v>ROUND BARR.B-Φ22kg</v>
      </c>
      <c r="E26" s="415">
        <f>SUMIF(수량산출서!$E$8:$E$73,내역서!D26,수량산출서!$J$8:$J$73)</f>
        <v>2.553264</v>
      </c>
      <c r="F26" s="416" t="s">
        <v>416</v>
      </c>
      <c r="G26" s="411"/>
      <c r="H26" s="411"/>
      <c r="I26" s="92"/>
      <c r="J26" s="92"/>
      <c r="K26" s="92"/>
      <c r="L26" s="92"/>
      <c r="M26" s="411">
        <f t="shared" si="3"/>
        <v>0</v>
      </c>
      <c r="N26" s="634"/>
      <c r="O26" s="638" t="s">
        <v>1966</v>
      </c>
      <c r="P26" s="377"/>
    </row>
    <row r="27" spans="1:16" s="412" customFormat="1" ht="24.75" customHeight="1">
      <c r="A27" s="413"/>
      <c r="B27" s="414" t="s">
        <v>583</v>
      </c>
      <c r="C27" s="407" t="s">
        <v>337</v>
      </c>
      <c r="D27" s="408" t="str">
        <f t="shared" si="2"/>
        <v>CAPSPP, 25AEA</v>
      </c>
      <c r="E27" s="415">
        <f>SUMIF(수량산출서!$E$8:$E$73,내역서!D27,수량산출서!$J$8:$J$73)</f>
        <v>12</v>
      </c>
      <c r="F27" s="416" t="s">
        <v>32</v>
      </c>
      <c r="G27" s="411"/>
      <c r="H27" s="411"/>
      <c r="I27" s="92"/>
      <c r="J27" s="92"/>
      <c r="K27" s="92"/>
      <c r="L27" s="92"/>
      <c r="M27" s="411">
        <f t="shared" si="3"/>
        <v>0</v>
      </c>
      <c r="N27" s="634"/>
      <c r="O27" s="638" t="s">
        <v>1966</v>
      </c>
      <c r="P27" s="377"/>
    </row>
    <row r="28" spans="1:16" s="412" customFormat="1" ht="24.75" customHeight="1">
      <c r="A28" s="413"/>
      <c r="B28" s="414" t="s">
        <v>583</v>
      </c>
      <c r="C28" s="407" t="s">
        <v>344</v>
      </c>
      <c r="D28" s="408" t="str">
        <f t="shared" si="2"/>
        <v>CAPSPP, 40AEA</v>
      </c>
      <c r="E28" s="415">
        <f>SUMIF(수량산출서!$E$8:$E$73,내역서!D28,수량산출서!$J$8:$J$73)</f>
        <v>12</v>
      </c>
      <c r="F28" s="416" t="s">
        <v>32</v>
      </c>
      <c r="G28" s="411"/>
      <c r="H28" s="411"/>
      <c r="I28" s="92"/>
      <c r="J28" s="92"/>
      <c r="K28" s="92"/>
      <c r="L28" s="92"/>
      <c r="M28" s="411">
        <f t="shared" si="3"/>
        <v>0</v>
      </c>
      <c r="N28" s="634"/>
      <c r="O28" s="638" t="s">
        <v>1966</v>
      </c>
      <c r="P28" s="377"/>
    </row>
    <row r="29" spans="1:16" s="412" customFormat="1" ht="24.75" customHeight="1">
      <c r="A29" s="413"/>
      <c r="B29" s="414" t="s">
        <v>349</v>
      </c>
      <c r="C29" s="407" t="s">
        <v>1717</v>
      </c>
      <c r="D29" s="408" t="str">
        <f t="shared" si="2"/>
        <v>FLANGESS275, 40A*10KEA</v>
      </c>
      <c r="E29" s="415">
        <f>SUMIF(수량산출서!$E$8:$E$73,내역서!D29,수량산출서!$J$8:$J$73)</f>
        <v>36</v>
      </c>
      <c r="F29" s="416" t="s">
        <v>32</v>
      </c>
      <c r="G29" s="411"/>
      <c r="H29" s="411"/>
      <c r="I29" s="92"/>
      <c r="J29" s="92"/>
      <c r="K29" s="92"/>
      <c r="L29" s="92"/>
      <c r="M29" s="411">
        <f t="shared" si="3"/>
        <v>0</v>
      </c>
      <c r="N29" s="634"/>
      <c r="O29" s="638" t="s">
        <v>1966</v>
      </c>
      <c r="P29" s="377"/>
    </row>
    <row r="30" spans="1:16" s="412" customFormat="1" ht="24.75" customHeight="1">
      <c r="A30" s="413"/>
      <c r="B30" s="407" t="s">
        <v>581</v>
      </c>
      <c r="C30" s="407" t="s">
        <v>1717</v>
      </c>
      <c r="D30" s="408" t="str">
        <f t="shared" si="2"/>
        <v>BLIND FLANGESS275, 40A*10KEA</v>
      </c>
      <c r="E30" s="415">
        <f>SUMIF(수량산출서!$E$8:$E$73,내역서!D30,수량산출서!$J$8:$J$73)</f>
        <v>3</v>
      </c>
      <c r="F30" s="416" t="s">
        <v>32</v>
      </c>
      <c r="G30" s="411"/>
      <c r="H30" s="411"/>
      <c r="I30" s="92"/>
      <c r="J30" s="92"/>
      <c r="K30" s="92"/>
      <c r="L30" s="92"/>
      <c r="M30" s="411">
        <f t="shared" si="3"/>
        <v>0</v>
      </c>
      <c r="N30" s="634"/>
      <c r="O30" s="638" t="s">
        <v>1966</v>
      </c>
      <c r="P30" s="377"/>
    </row>
    <row r="31" spans="1:16" s="412" customFormat="1" ht="24.75" customHeight="1">
      <c r="A31" s="413"/>
      <c r="B31" s="414" t="s">
        <v>52</v>
      </c>
      <c r="C31" s="407" t="s">
        <v>582</v>
      </c>
      <c r="D31" s="408" t="str">
        <f t="shared" si="2"/>
        <v>STEEL GRATINGI32*5*3kg</v>
      </c>
      <c r="E31" s="415">
        <f>SUMIF(수량산출서!$E$8:$E$73,내역서!D31,수량산출서!$J$8:$J$73)</f>
        <v>337.49773199999993</v>
      </c>
      <c r="F31" s="416" t="s">
        <v>416</v>
      </c>
      <c r="G31" s="411"/>
      <c r="H31" s="411"/>
      <c r="I31" s="92"/>
      <c r="J31" s="92"/>
      <c r="K31" s="92"/>
      <c r="L31" s="92"/>
      <c r="M31" s="411">
        <f t="shared" si="3"/>
        <v>0</v>
      </c>
      <c r="N31" s="634"/>
      <c r="O31" s="638" t="s">
        <v>1966</v>
      </c>
      <c r="P31" s="377"/>
    </row>
    <row r="32" spans="1:16" s="412" customFormat="1" ht="24.75" customHeight="1">
      <c r="A32" s="413"/>
      <c r="B32" s="414" t="s">
        <v>474</v>
      </c>
      <c r="C32" s="414" t="s">
        <v>1730</v>
      </c>
      <c r="D32" s="408" t="str">
        <f>CONCATENATE(B32,C32,F32)</f>
        <v>SCR CATALYSTHoneycomb Type, 150 x 150 x 600EA</v>
      </c>
      <c r="E32" s="415">
        <f>SUMIF(수량산출서!$E$8:$E$73,내역서!D32,수량산출서!$J$8:$J$73)</f>
        <v>256</v>
      </c>
      <c r="F32" s="416" t="s">
        <v>32</v>
      </c>
      <c r="G32" s="411"/>
      <c r="H32" s="411"/>
      <c r="I32" s="92"/>
      <c r="J32" s="92"/>
      <c r="K32" s="92"/>
      <c r="L32" s="92"/>
      <c r="M32" s="411">
        <f t="shared" si="3"/>
        <v>0</v>
      </c>
      <c r="N32" s="634"/>
      <c r="O32" s="638" t="s">
        <v>1966</v>
      </c>
      <c r="P32" s="377"/>
    </row>
    <row r="33" spans="1:16" s="412" customFormat="1" ht="24.75" customHeight="1">
      <c r="A33" s="413"/>
      <c r="B33" s="418" t="s">
        <v>327</v>
      </c>
      <c r="C33" s="407" t="s">
        <v>554</v>
      </c>
      <c r="D33" s="408" t="str">
        <f t="shared" ref="D33:D34" si="4">CONCATENATE(B33,C33,F33)</f>
        <v>SCR 유지관리 호이스트모노레일 4점식,
1Ton대</v>
      </c>
      <c r="E33" s="415">
        <f>수량산출서!J80</f>
        <v>1</v>
      </c>
      <c r="F33" s="416" t="s">
        <v>87</v>
      </c>
      <c r="G33" s="411"/>
      <c r="H33" s="411"/>
      <c r="I33" s="92"/>
      <c r="J33" s="92"/>
      <c r="K33" s="92"/>
      <c r="L33" s="92"/>
      <c r="M33" s="411">
        <f t="shared" ref="M33:M34" si="5">SUM(H33,J33,L33)</f>
        <v>0</v>
      </c>
      <c r="N33" s="634"/>
      <c r="O33" s="638" t="s">
        <v>1966</v>
      </c>
      <c r="P33" s="377" t="s">
        <v>584</v>
      </c>
    </row>
    <row r="34" spans="1:16" s="412" customFormat="1" ht="24.75" customHeight="1">
      <c r="A34" s="413"/>
      <c r="B34" s="418" t="str">
        <f>수량산출서!B81</f>
        <v>SCR 유지관리 호이스트 설치</v>
      </c>
      <c r="C34" s="407"/>
      <c r="D34" s="408" t="str">
        <f t="shared" si="4"/>
        <v>SCR 유지관리 호이스트 설치TON</v>
      </c>
      <c r="E34" s="626">
        <f>수량산출서!I81</f>
        <v>0.2</v>
      </c>
      <c r="F34" s="416" t="s">
        <v>669</v>
      </c>
      <c r="G34" s="411"/>
      <c r="H34" s="411"/>
      <c r="I34" s="411"/>
      <c r="J34" s="411"/>
      <c r="K34" s="411"/>
      <c r="L34" s="411"/>
      <c r="M34" s="411">
        <f t="shared" si="5"/>
        <v>0</v>
      </c>
      <c r="N34" s="634">
        <f>일위대가표!A318</f>
        <v>44</v>
      </c>
      <c r="O34" s="638" t="s">
        <v>1966</v>
      </c>
      <c r="P34" s="377" t="str">
        <f>VLOOKUP(N34,일위대가표!$B$4:$D$332,2,0)</f>
        <v>일반기기설치 (TON당, 0.5Ton 미만) (2026 건설공사 표준품셈_기계설비부문 13-11-1)</v>
      </c>
    </row>
    <row r="35" spans="1:16" s="412" customFormat="1" ht="24.75" customHeight="1">
      <c r="A35" s="413"/>
      <c r="B35" s="414" t="s">
        <v>475</v>
      </c>
      <c r="C35" s="407" t="s">
        <v>378</v>
      </c>
      <c r="D35" s="408" t="str">
        <f t="shared" ref="D35" si="6">CONCATENATE(B35,C35,F35)</f>
        <v>선택적 촉매 반응탑 설치 기술관리기계기사일</v>
      </c>
      <c r="E35" s="415">
        <f>수량산출서!J6</f>
        <v>40</v>
      </c>
      <c r="F35" s="416" t="s">
        <v>79</v>
      </c>
      <c r="G35" s="411"/>
      <c r="H35" s="411"/>
      <c r="I35" s="411"/>
      <c r="J35" s="411"/>
      <c r="K35" s="411"/>
      <c r="L35" s="411"/>
      <c r="M35" s="411">
        <f t="shared" si="1"/>
        <v>0</v>
      </c>
      <c r="N35" s="634">
        <f>일위대가표!A283</f>
        <v>39</v>
      </c>
      <c r="O35" s="638" t="s">
        <v>1966</v>
      </c>
      <c r="P35" s="377" t="str">
        <f>VLOOKUP(N35,일위대가표!$B$4:$D$332,2,0)</f>
        <v>탈질설비 설치 기술관리(설치공사 기간중) (2021 건설공사 표준품셈_기계설비부문 13-8-5)</v>
      </c>
    </row>
    <row r="36" spans="1:16" s="412" customFormat="1" ht="24.75" customHeight="1">
      <c r="A36" s="413"/>
      <c r="B36" s="414" t="s">
        <v>97</v>
      </c>
      <c r="C36" s="407" t="s">
        <v>607</v>
      </c>
      <c r="D36" s="408"/>
      <c r="E36" s="419">
        <f>수량산출서!I75</f>
        <v>11.819000000000001</v>
      </c>
      <c r="F36" s="48" t="s">
        <v>51</v>
      </c>
      <c r="G36" s="411"/>
      <c r="H36" s="411"/>
      <c r="I36" s="411"/>
      <c r="J36" s="411"/>
      <c r="K36" s="411"/>
      <c r="L36" s="411"/>
      <c r="M36" s="411">
        <f t="shared" ref="M36:M43" si="7">SUM(H36,J36,L36)</f>
        <v>0</v>
      </c>
      <c r="N36" s="634">
        <f>일위대가표!A14</f>
        <v>1</v>
      </c>
      <c r="O36" s="638" t="s">
        <v>1966</v>
      </c>
      <c r="P36" s="377" t="str">
        <f>VLOOKUP(N36,일위대가표!$B$4:$D$332,2,0)</f>
        <v xml:space="preserve">SS275 잡철물 제작 (보통, Ton당) </v>
      </c>
    </row>
    <row r="37" spans="1:16" s="412" customFormat="1" ht="24.75" customHeight="1">
      <c r="A37" s="413"/>
      <c r="B37" s="407" t="s">
        <v>98</v>
      </c>
      <c r="C37" s="407"/>
      <c r="D37" s="408"/>
      <c r="E37" s="420">
        <f>수량산출서!I77</f>
        <v>390.05799999999999</v>
      </c>
      <c r="F37" s="416" t="s">
        <v>72</v>
      </c>
      <c r="G37" s="411"/>
      <c r="H37" s="411"/>
      <c r="I37" s="411"/>
      <c r="J37" s="411"/>
      <c r="K37" s="411"/>
      <c r="L37" s="411"/>
      <c r="M37" s="411">
        <f t="shared" si="7"/>
        <v>0</v>
      </c>
      <c r="N37" s="634">
        <f>일위대가표!A58</f>
        <v>5</v>
      </c>
      <c r="O37" s="638" t="s">
        <v>1966</v>
      </c>
      <c r="P37" s="377" t="str">
        <f>VLOOKUP(N37,일위대가표!$B$4:$D$332,2,0)</f>
        <v>바탕만들기 (㎡당) (2026 건설공사 표준품셈_기계설비부문 9-2-1)</v>
      </c>
    </row>
    <row r="38" spans="1:16" s="412" customFormat="1" ht="24.75" customHeight="1">
      <c r="A38" s="413"/>
      <c r="B38" s="407" t="s">
        <v>103</v>
      </c>
      <c r="C38" s="407"/>
      <c r="D38" s="408"/>
      <c r="E38" s="420">
        <f>E37</f>
        <v>390.05799999999999</v>
      </c>
      <c r="F38" s="48" t="str">
        <f>F37</f>
        <v>㎡</v>
      </c>
      <c r="G38" s="411"/>
      <c r="H38" s="411"/>
      <c r="I38" s="411"/>
      <c r="J38" s="411"/>
      <c r="K38" s="411"/>
      <c r="L38" s="411"/>
      <c r="M38" s="411">
        <f t="shared" si="7"/>
        <v>0</v>
      </c>
      <c r="N38" s="634">
        <f>일위대가표!A67</f>
        <v>6</v>
      </c>
      <c r="O38" s="638" t="s">
        <v>1966</v>
      </c>
      <c r="P38" s="377" t="str">
        <f>VLOOKUP(N38,일위대가표!$B$4:$D$332,2,0)</f>
        <v>철제면 녹막이 페인트칠 (㎡당, 3회 기준) (2026 건설공사 표준품셈_건축부문 11-2-6)</v>
      </c>
    </row>
    <row r="39" spans="1:16" s="412" customFormat="1" ht="24.75" customHeight="1">
      <c r="A39" s="413"/>
      <c r="B39" s="414" t="s">
        <v>102</v>
      </c>
      <c r="C39" s="407" t="s">
        <v>99</v>
      </c>
      <c r="D39" s="408"/>
      <c r="E39" s="420">
        <f>E37</f>
        <v>390.05799999999999</v>
      </c>
      <c r="F39" s="48" t="str">
        <f>F37</f>
        <v>㎡</v>
      </c>
      <c r="G39" s="411"/>
      <c r="H39" s="411"/>
      <c r="I39" s="411"/>
      <c r="J39" s="411"/>
      <c r="K39" s="411"/>
      <c r="L39" s="411"/>
      <c r="M39" s="411">
        <f t="shared" si="7"/>
        <v>0</v>
      </c>
      <c r="N39" s="634">
        <f>일위대가표!A88</f>
        <v>8</v>
      </c>
      <c r="O39" s="638" t="s">
        <v>1966</v>
      </c>
      <c r="P39" s="377" t="str">
        <f>VLOOKUP(N39,일위대가표!$B$4:$D$332,2,0)</f>
        <v>철제면 도장공사-내열 (㎡당, 3회 기준) (2026 건설공사 표준품셈_건축부문 11-2-4)</v>
      </c>
    </row>
    <row r="40" spans="1:16" s="412" customFormat="1" ht="24.75" customHeight="1">
      <c r="A40" s="413"/>
      <c r="B40" s="414" t="s">
        <v>476</v>
      </c>
      <c r="C40" s="407"/>
      <c r="D40" s="408"/>
      <c r="E40" s="419">
        <f>E36</f>
        <v>11.819000000000001</v>
      </c>
      <c r="F40" s="48" t="str">
        <f>F36</f>
        <v>TON</v>
      </c>
      <c r="G40" s="411"/>
      <c r="H40" s="411"/>
      <c r="I40" s="411"/>
      <c r="J40" s="411"/>
      <c r="K40" s="411"/>
      <c r="L40" s="411"/>
      <c r="M40" s="411">
        <f t="shared" si="7"/>
        <v>0</v>
      </c>
      <c r="N40" s="634">
        <f>일위대가표!A288</f>
        <v>40</v>
      </c>
      <c r="O40" s="638" t="s">
        <v>1966</v>
      </c>
      <c r="P40" s="377" t="str">
        <f>VLOOKUP(N40,일위대가표!$B$4:$D$332,2,0)</f>
        <v>탈질설비 설치 소운반(작업위치까지 필요한 자재를 운반) (2026 건설공사 표준품셈_기계설비부문 13-8-5)</v>
      </c>
    </row>
    <row r="41" spans="1:16" s="412" customFormat="1" ht="24.75" customHeight="1">
      <c r="A41" s="413"/>
      <c r="B41" s="407" t="s">
        <v>477</v>
      </c>
      <c r="C41" s="407"/>
      <c r="D41" s="408"/>
      <c r="E41" s="419">
        <f>E36</f>
        <v>11.819000000000001</v>
      </c>
      <c r="F41" s="48" t="s">
        <v>51</v>
      </c>
      <c r="G41" s="411"/>
      <c r="H41" s="411"/>
      <c r="I41" s="411"/>
      <c r="J41" s="411"/>
      <c r="K41" s="411"/>
      <c r="L41" s="411"/>
      <c r="M41" s="411">
        <f t="shared" si="7"/>
        <v>0</v>
      </c>
      <c r="N41" s="634">
        <f>일위대가표!A293</f>
        <v>41</v>
      </c>
      <c r="O41" s="638" t="s">
        <v>1966</v>
      </c>
      <c r="P41" s="377" t="str">
        <f>VLOOKUP(N41,일위대가표!$B$4:$D$332,2,0)</f>
        <v>탈질설비 설치 현장교정(수송도중 변형된 것을 바로잡기) (2026 건설공사 표준품셈_기계설비부문 13-8-5)</v>
      </c>
    </row>
    <row r="42" spans="1:16" s="412" customFormat="1" ht="24.75" customHeight="1">
      <c r="A42" s="413"/>
      <c r="B42" s="414" t="s">
        <v>478</v>
      </c>
      <c r="C42" s="407"/>
      <c r="D42" s="408"/>
      <c r="E42" s="419">
        <f>E36</f>
        <v>11.819000000000001</v>
      </c>
      <c r="F42" s="48" t="s">
        <v>51</v>
      </c>
      <c r="G42" s="411"/>
      <c r="H42" s="411"/>
      <c r="I42" s="411"/>
      <c r="J42" s="411"/>
      <c r="K42" s="411"/>
      <c r="L42" s="411"/>
      <c r="M42" s="411">
        <f t="shared" si="7"/>
        <v>0</v>
      </c>
      <c r="N42" s="634">
        <f>일위대가표!A300</f>
        <v>42</v>
      </c>
      <c r="O42" s="638" t="s">
        <v>1966</v>
      </c>
      <c r="P42" s="377" t="str">
        <f>VLOOKUP(N42,일위대가표!$B$4:$D$332,2,0)</f>
        <v>탈질설비 설치 본체조립(분리 운반된 Body 조립 포함) (2026 건설공사 표준품셈_기계설비부문 13-8-5)</v>
      </c>
    </row>
    <row r="43" spans="1:16" s="412" customFormat="1" ht="24.75" customHeight="1">
      <c r="A43" s="413"/>
      <c r="B43" s="414" t="s">
        <v>479</v>
      </c>
      <c r="C43" s="407"/>
      <c r="D43" s="408"/>
      <c r="E43" s="419">
        <f>E36</f>
        <v>11.819000000000001</v>
      </c>
      <c r="F43" s="48" t="s">
        <v>51</v>
      </c>
      <c r="G43" s="411"/>
      <c r="H43" s="411"/>
      <c r="I43" s="411"/>
      <c r="J43" s="411"/>
      <c r="K43" s="411"/>
      <c r="L43" s="411"/>
      <c r="M43" s="411">
        <f t="shared" si="7"/>
        <v>0</v>
      </c>
      <c r="N43" s="634">
        <f>일위대가표!A309</f>
        <v>43</v>
      </c>
      <c r="O43" s="638" t="s">
        <v>1966</v>
      </c>
      <c r="P43" s="377" t="str">
        <f>VLOOKUP(N43,일위대가표!$B$4:$D$332,2,0)</f>
        <v xml:space="preserve"> 탈질설비 설치 본체설치 (2026 건설공사 표준품셈_기계설비부문 13-8-5)</v>
      </c>
    </row>
    <row r="44" spans="1:16" s="412" customFormat="1" ht="24.75" customHeight="1">
      <c r="A44" s="413"/>
      <c r="B44" s="414" t="s">
        <v>101</v>
      </c>
      <c r="C44" s="407"/>
      <c r="D44" s="408"/>
      <c r="E44" s="421">
        <f>수량산출서!I76</f>
        <v>82.66</v>
      </c>
      <c r="F44" s="416" t="s">
        <v>72</v>
      </c>
      <c r="G44" s="411"/>
      <c r="H44" s="411"/>
      <c r="I44" s="411"/>
      <c r="J44" s="411"/>
      <c r="K44" s="411"/>
      <c r="L44" s="411"/>
      <c r="M44" s="411">
        <f>SUM(H44,J44,L44)</f>
        <v>0</v>
      </c>
      <c r="N44" s="634">
        <f>일위대가표!A231</f>
        <v>31</v>
      </c>
      <c r="O44" s="638" t="s">
        <v>1966</v>
      </c>
      <c r="P44" s="377" t="str">
        <f>VLOOKUP(N44,일위대가표!$B$4:$D$332,2,0)</f>
        <v>기기보온공사 (60t이하, ㎡당) (2026 건설공사 표준품셈_기계설비부문 13-3-2)</v>
      </c>
    </row>
    <row r="45" spans="1:16" s="412" customFormat="1" ht="24.75" customHeight="1">
      <c r="A45" s="413"/>
      <c r="B45" s="414"/>
      <c r="C45" s="407"/>
      <c r="D45" s="408"/>
      <c r="E45" s="420"/>
      <c r="F45" s="93"/>
      <c r="G45" s="411"/>
      <c r="H45" s="411"/>
      <c r="I45" s="411"/>
      <c r="J45" s="411"/>
      <c r="K45" s="411"/>
      <c r="L45" s="411"/>
      <c r="M45" s="411"/>
      <c r="N45" s="634"/>
      <c r="O45" s="629"/>
      <c r="P45" s="377"/>
    </row>
    <row r="46" spans="1:16" s="412" customFormat="1" ht="24.75" customHeight="1">
      <c r="A46" s="413"/>
      <c r="B46" s="422" t="str">
        <f>A5&amp;"의 소계"</f>
        <v>1)의 소계</v>
      </c>
      <c r="C46" s="423"/>
      <c r="D46" s="424"/>
      <c r="E46" s="425"/>
      <c r="F46" s="56"/>
      <c r="G46" s="426"/>
      <c r="H46" s="427"/>
      <c r="I46" s="427"/>
      <c r="J46" s="427"/>
      <c r="K46" s="427"/>
      <c r="L46" s="427"/>
      <c r="M46" s="428">
        <f>SUM(H46,J46,L46)</f>
        <v>0</v>
      </c>
      <c r="N46" s="634"/>
      <c r="O46" s="629"/>
      <c r="P46" s="377"/>
    </row>
    <row r="47" spans="1:16" s="412" customFormat="1" ht="24.75" customHeight="1">
      <c r="A47" s="413"/>
      <c r="B47" s="422"/>
      <c r="C47" s="423"/>
      <c r="D47" s="424"/>
      <c r="E47" s="425"/>
      <c r="F47" s="56"/>
      <c r="G47" s="426"/>
      <c r="H47" s="427"/>
      <c r="I47" s="427"/>
      <c r="J47" s="427"/>
      <c r="K47" s="427"/>
      <c r="L47" s="427"/>
      <c r="M47" s="428"/>
      <c r="N47" s="634"/>
      <c r="O47" s="629"/>
      <c r="P47" s="377"/>
    </row>
    <row r="48" spans="1:16" s="377" customFormat="1" ht="24.75" customHeight="1">
      <c r="A48" s="405" t="str">
        <f>수량산출서!A83</f>
        <v>2)</v>
      </c>
      <c r="B48" s="414" t="s">
        <v>366</v>
      </c>
      <c r="C48" s="414"/>
      <c r="D48" s="429"/>
      <c r="E48" s="430"/>
      <c r="F48" s="416"/>
      <c r="G48" s="411"/>
      <c r="H48" s="411"/>
      <c r="I48" s="92"/>
      <c r="J48" s="92"/>
      <c r="K48" s="92"/>
      <c r="L48" s="92"/>
      <c r="M48" s="411">
        <f t="shared" ref="M48:M49" si="8">SUM(H48,J48,L48)</f>
        <v>0</v>
      </c>
      <c r="N48" s="634"/>
      <c r="O48" s="629"/>
    </row>
    <row r="49" spans="1:16" s="412" customFormat="1" ht="24.75" customHeight="1">
      <c r="A49" s="413"/>
      <c r="B49" s="414" t="s">
        <v>88</v>
      </c>
      <c r="C49" s="414" t="s">
        <v>1718</v>
      </c>
      <c r="D49" s="429" t="str">
        <f t="shared" ref="D49:D59" si="9">CONCATENATE(B49,C49,F49)</f>
        <v>PLATESS275, 0.8Tkg</v>
      </c>
      <c r="E49" s="431">
        <f>SUMIF(수량산출서!$E$84:$E$100,내역서!D49,수량산출서!$J$84:$J$100)</f>
        <v>741.94756519135217</v>
      </c>
      <c r="F49" s="416" t="s">
        <v>416</v>
      </c>
      <c r="G49" s="411"/>
      <c r="H49" s="411"/>
      <c r="I49" s="92"/>
      <c r="J49" s="92"/>
      <c r="K49" s="92"/>
      <c r="L49" s="92"/>
      <c r="M49" s="411">
        <f t="shared" si="8"/>
        <v>0</v>
      </c>
      <c r="N49" s="634"/>
      <c r="O49" s="638" t="s">
        <v>1966</v>
      </c>
      <c r="P49" s="377"/>
    </row>
    <row r="50" spans="1:16" s="412" customFormat="1" ht="24.75" customHeight="1">
      <c r="A50" s="413"/>
      <c r="B50" s="414" t="s">
        <v>88</v>
      </c>
      <c r="C50" s="414" t="s">
        <v>1697</v>
      </c>
      <c r="D50" s="429" t="str">
        <f t="shared" si="9"/>
        <v>PLATESS275, 4.5Tkg</v>
      </c>
      <c r="E50" s="431">
        <f>SUMIF(수량산출서!$E$84:$E$100,내역서!D50,수량산출서!$J$84:$J$100)</f>
        <v>605.31824925000001</v>
      </c>
      <c r="F50" s="416" t="s">
        <v>416</v>
      </c>
      <c r="G50" s="411"/>
      <c r="H50" s="411"/>
      <c r="I50" s="92"/>
      <c r="J50" s="92"/>
      <c r="K50" s="92"/>
      <c r="L50" s="92"/>
      <c r="M50" s="411">
        <f t="shared" ref="M50:M60" si="10">SUM(H50,J50,L50)</f>
        <v>0</v>
      </c>
      <c r="N50" s="634"/>
      <c r="O50" s="638" t="s">
        <v>1966</v>
      </c>
      <c r="P50" s="377"/>
    </row>
    <row r="51" spans="1:16" s="412" customFormat="1" ht="24.75" customHeight="1">
      <c r="A51" s="413"/>
      <c r="B51" s="414" t="s">
        <v>88</v>
      </c>
      <c r="C51" s="414" t="s">
        <v>1698</v>
      </c>
      <c r="D51" s="429" t="str">
        <f t="shared" si="9"/>
        <v>PLATESS275, 6.0Tkg</v>
      </c>
      <c r="E51" s="431">
        <f>SUMIF(수량산출서!$E$84:$E$100,내역서!D51,수량산출서!$J$84:$J$100)</f>
        <v>96.781080000000017</v>
      </c>
      <c r="F51" s="416" t="s">
        <v>416</v>
      </c>
      <c r="G51" s="411"/>
      <c r="H51" s="411"/>
      <c r="I51" s="92"/>
      <c r="J51" s="92"/>
      <c r="K51" s="92"/>
      <c r="L51" s="92"/>
      <c r="M51" s="411">
        <f t="shared" si="10"/>
        <v>0</v>
      </c>
      <c r="N51" s="634"/>
      <c r="O51" s="638" t="s">
        <v>1966</v>
      </c>
      <c r="P51" s="377"/>
    </row>
    <row r="52" spans="1:16" s="412" customFormat="1" ht="24.75" customHeight="1">
      <c r="A52" s="413"/>
      <c r="B52" s="414" t="s">
        <v>88</v>
      </c>
      <c r="C52" s="414" t="s">
        <v>1700</v>
      </c>
      <c r="D52" s="429" t="str">
        <f t="shared" si="9"/>
        <v>PLATESS275, 12.0Tkg</v>
      </c>
      <c r="E52" s="431">
        <f>SUMIF(수량산출서!$E$84:$E$100,내역서!D52,수량산출서!$J$84:$J$100)</f>
        <v>3.6888719999999999</v>
      </c>
      <c r="F52" s="416" t="s">
        <v>416</v>
      </c>
      <c r="G52" s="411"/>
      <c r="H52" s="411"/>
      <c r="I52" s="92"/>
      <c r="J52" s="92"/>
      <c r="K52" s="92"/>
      <c r="L52" s="92"/>
      <c r="M52" s="411">
        <f t="shared" si="10"/>
        <v>0</v>
      </c>
      <c r="N52" s="634"/>
      <c r="O52" s="638" t="s">
        <v>1966</v>
      </c>
      <c r="P52" s="377"/>
    </row>
    <row r="53" spans="1:16" s="412" customFormat="1" ht="24.75" customHeight="1">
      <c r="A53" s="413"/>
      <c r="B53" s="414" t="s">
        <v>88</v>
      </c>
      <c r="C53" s="414" t="s">
        <v>1702</v>
      </c>
      <c r="D53" s="429" t="str">
        <f t="shared" si="9"/>
        <v>PLATESS275, 19.0Tkg</v>
      </c>
      <c r="E53" s="431">
        <f>SUMIF(수량산출서!$E$84:$E$100,내역서!D53,수량산출서!$J$84:$J$100)</f>
        <v>27.300415999999998</v>
      </c>
      <c r="F53" s="416" t="s">
        <v>416</v>
      </c>
      <c r="G53" s="411"/>
      <c r="H53" s="411"/>
      <c r="I53" s="92"/>
      <c r="J53" s="92"/>
      <c r="K53" s="92"/>
      <c r="L53" s="92"/>
      <c r="M53" s="411">
        <f t="shared" si="10"/>
        <v>0</v>
      </c>
      <c r="N53" s="634"/>
      <c r="O53" s="638" t="s">
        <v>1966</v>
      </c>
      <c r="P53" s="377"/>
    </row>
    <row r="54" spans="1:16" s="412" customFormat="1" ht="24.75" customHeight="1">
      <c r="A54" s="413"/>
      <c r="B54" s="414" t="s">
        <v>50</v>
      </c>
      <c r="C54" s="414" t="s">
        <v>613</v>
      </c>
      <c r="D54" s="429" t="str">
        <f t="shared" si="9"/>
        <v>PIPEA179, Ø25.4x2.77Tkg</v>
      </c>
      <c r="E54" s="431">
        <f>SUMIF(수량산출서!$E$84:$E$100,내역서!D54,수량산출서!$J$84:$J$100)</f>
        <v>867.08201999999994</v>
      </c>
      <c r="F54" s="416" t="s">
        <v>416</v>
      </c>
      <c r="G54" s="411"/>
      <c r="H54" s="411"/>
      <c r="I54" s="92"/>
      <c r="J54" s="92"/>
      <c r="K54" s="92"/>
      <c r="L54" s="92"/>
      <c r="M54" s="411">
        <f t="shared" si="10"/>
        <v>0</v>
      </c>
      <c r="N54" s="634"/>
      <c r="O54" s="638" t="s">
        <v>1966</v>
      </c>
      <c r="P54" s="377"/>
    </row>
    <row r="55" spans="1:16" s="412" customFormat="1" ht="24.75" customHeight="1">
      <c r="A55" s="413"/>
      <c r="B55" s="414" t="s">
        <v>50</v>
      </c>
      <c r="C55" s="414" t="s">
        <v>589</v>
      </c>
      <c r="D55" s="429" t="str">
        <f t="shared" si="9"/>
        <v>PIPESPPS380, 100A 40Skg</v>
      </c>
      <c r="E55" s="431">
        <f>SUMIF(수량산출서!$E$84:$E$100,내역서!D55,수량산출서!$J$84:$J$100)</f>
        <v>41.193599999999996</v>
      </c>
      <c r="F55" s="416" t="s">
        <v>416</v>
      </c>
      <c r="G55" s="411"/>
      <c r="H55" s="411"/>
      <c r="I55" s="92"/>
      <c r="J55" s="92"/>
      <c r="K55" s="92"/>
      <c r="L55" s="92"/>
      <c r="M55" s="411">
        <f t="shared" si="10"/>
        <v>0</v>
      </c>
      <c r="N55" s="634"/>
      <c r="O55" s="638" t="s">
        <v>1966</v>
      </c>
      <c r="P55" s="377"/>
    </row>
    <row r="56" spans="1:16" s="412" customFormat="1" ht="24.75" customHeight="1">
      <c r="A56" s="413"/>
      <c r="B56" s="414" t="s">
        <v>90</v>
      </c>
      <c r="C56" s="414" t="s">
        <v>336</v>
      </c>
      <c r="D56" s="429" t="str">
        <f t="shared" si="9"/>
        <v>H-BEAM200*200*8*12kg</v>
      </c>
      <c r="E56" s="431">
        <f>SUMIF(수량산출서!$E$84:$E$100,내역서!D56,수량산출서!$J$84:$J$100)</f>
        <v>143.36020500000001</v>
      </c>
      <c r="F56" s="416" t="s">
        <v>416</v>
      </c>
      <c r="G56" s="411"/>
      <c r="H56" s="411"/>
      <c r="I56" s="92"/>
      <c r="J56" s="92"/>
      <c r="K56" s="92"/>
      <c r="L56" s="92"/>
      <c r="M56" s="411">
        <f t="shared" si="10"/>
        <v>0</v>
      </c>
      <c r="N56" s="634"/>
      <c r="O56" s="638" t="s">
        <v>1966</v>
      </c>
      <c r="P56" s="377"/>
    </row>
    <row r="57" spans="1:16" s="412" customFormat="1" ht="24.75" customHeight="1">
      <c r="A57" s="413"/>
      <c r="B57" s="414" t="s">
        <v>49</v>
      </c>
      <c r="C57" s="414" t="s">
        <v>614</v>
      </c>
      <c r="D57" s="429" t="str">
        <f t="shared" si="9"/>
        <v>FLAT BAR50*6kg</v>
      </c>
      <c r="E57" s="431">
        <f>SUMIF(수량산출서!$E$84:$E$100,내역서!D57,수량산출서!$J$84:$J$100)</f>
        <v>20.418719999999997</v>
      </c>
      <c r="F57" s="416" t="s">
        <v>416</v>
      </c>
      <c r="G57" s="411"/>
      <c r="H57" s="411"/>
      <c r="I57" s="92"/>
      <c r="J57" s="92"/>
      <c r="K57" s="92"/>
      <c r="L57" s="92"/>
      <c r="M57" s="411">
        <f t="shared" si="10"/>
        <v>0</v>
      </c>
      <c r="N57" s="634"/>
      <c r="O57" s="638" t="s">
        <v>1966</v>
      </c>
      <c r="P57" s="377"/>
    </row>
    <row r="58" spans="1:16" s="412" customFormat="1" ht="24.75" customHeight="1">
      <c r="A58" s="413"/>
      <c r="B58" s="414" t="s">
        <v>49</v>
      </c>
      <c r="C58" s="414" t="s">
        <v>580</v>
      </c>
      <c r="D58" s="429" t="str">
        <f t="shared" si="9"/>
        <v>FLAT BAR50*9kg</v>
      </c>
      <c r="E58" s="431">
        <f>SUMIF(수량산출서!$E$84:$E$100,내역서!D58,수량산출서!$J$84:$J$100)</f>
        <v>17.494679999999999</v>
      </c>
      <c r="F58" s="416" t="s">
        <v>416</v>
      </c>
      <c r="G58" s="411"/>
      <c r="H58" s="411"/>
      <c r="I58" s="92"/>
      <c r="J58" s="92"/>
      <c r="K58" s="92"/>
      <c r="L58" s="92"/>
      <c r="M58" s="411">
        <f t="shared" si="10"/>
        <v>0</v>
      </c>
      <c r="N58" s="634"/>
      <c r="O58" s="638" t="s">
        <v>1966</v>
      </c>
      <c r="P58" s="377"/>
    </row>
    <row r="59" spans="1:16" s="412" customFormat="1" ht="24.75" customHeight="1">
      <c r="A59" s="413"/>
      <c r="B59" s="414" t="s">
        <v>49</v>
      </c>
      <c r="C59" s="414" t="s">
        <v>615</v>
      </c>
      <c r="D59" s="429" t="str">
        <f t="shared" si="9"/>
        <v>FLAT BAR65*9kg</v>
      </c>
      <c r="E59" s="431">
        <f>SUMIF(수량산출서!$E$84:$E$100,내역서!D59,수량산출서!$J$84:$J$100)</f>
        <v>13.369419816080816</v>
      </c>
      <c r="F59" s="416" t="s">
        <v>416</v>
      </c>
      <c r="G59" s="411"/>
      <c r="H59" s="411"/>
      <c r="I59" s="92"/>
      <c r="J59" s="92"/>
      <c r="K59" s="92"/>
      <c r="L59" s="92"/>
      <c r="M59" s="411">
        <f t="shared" si="10"/>
        <v>0</v>
      </c>
      <c r="N59" s="634"/>
      <c r="O59" s="638" t="s">
        <v>1966</v>
      </c>
      <c r="P59" s="377"/>
    </row>
    <row r="60" spans="1:16" s="377" customFormat="1" ht="24.75" customHeight="1">
      <c r="A60" s="405"/>
      <c r="B60" s="414" t="s">
        <v>97</v>
      </c>
      <c r="C60" s="407" t="s">
        <v>607</v>
      </c>
      <c r="D60" s="429"/>
      <c r="E60" s="432">
        <f>수량산출서!I102</f>
        <v>2.3879999999999999</v>
      </c>
      <c r="F60" s="48" t="s">
        <v>51</v>
      </c>
      <c r="G60" s="411"/>
      <c r="H60" s="411"/>
      <c r="I60" s="411"/>
      <c r="J60" s="411"/>
      <c r="K60" s="411"/>
      <c r="L60" s="411"/>
      <c r="M60" s="411">
        <f t="shared" si="10"/>
        <v>0</v>
      </c>
      <c r="N60" s="634">
        <f>일위대가표!A14</f>
        <v>1</v>
      </c>
      <c r="O60" s="638" t="s">
        <v>1966</v>
      </c>
      <c r="P60" s="377" t="str">
        <f>VLOOKUP(N60,일위대가표!$B$4:$D$332,2,0)</f>
        <v xml:space="preserve">SS275 잡철물 제작 (보통, Ton당) </v>
      </c>
    </row>
    <row r="61" spans="1:16" s="377" customFormat="1" ht="24.75" customHeight="1">
      <c r="A61" s="433"/>
      <c r="B61" s="414" t="s">
        <v>616</v>
      </c>
      <c r="C61" s="414"/>
      <c r="D61" s="429"/>
      <c r="E61" s="432">
        <f>E60</f>
        <v>2.3879999999999999</v>
      </c>
      <c r="F61" s="416" t="s">
        <v>45</v>
      </c>
      <c r="G61" s="411"/>
      <c r="H61" s="411"/>
      <c r="I61" s="411"/>
      <c r="J61" s="411"/>
      <c r="K61" s="411"/>
      <c r="L61" s="411"/>
      <c r="M61" s="411">
        <f t="shared" ref="M61:M65" si="11">SUM(H61,J61,L61)</f>
        <v>0</v>
      </c>
      <c r="N61" s="634">
        <f>일위대가표!A332</f>
        <v>45</v>
      </c>
      <c r="O61" s="638" t="s">
        <v>1966</v>
      </c>
      <c r="P61" s="377" t="str">
        <f>VLOOKUP(N61,일위대가표!$B$4:$D$332,2,0)</f>
        <v>공기예열기 설치 (Ton당) (2026 건설공사 표준품셈_기계설비부문 13-5-5)</v>
      </c>
    </row>
    <row r="62" spans="1:16" s="377" customFormat="1" ht="24.75" customHeight="1">
      <c r="A62" s="405"/>
      <c r="B62" s="414" t="s">
        <v>98</v>
      </c>
      <c r="C62" s="407"/>
      <c r="D62" s="429"/>
      <c r="E62" s="421">
        <f>수량산출서!I104</f>
        <v>99.102000000000004</v>
      </c>
      <c r="F62" s="48" t="s">
        <v>72</v>
      </c>
      <c r="G62" s="411"/>
      <c r="H62" s="411"/>
      <c r="I62" s="411"/>
      <c r="J62" s="411"/>
      <c r="K62" s="411"/>
      <c r="L62" s="411"/>
      <c r="M62" s="411">
        <f t="shared" si="11"/>
        <v>0</v>
      </c>
      <c r="N62" s="634">
        <f>일위대가표!A58</f>
        <v>5</v>
      </c>
      <c r="O62" s="638" t="s">
        <v>1966</v>
      </c>
      <c r="P62" s="377" t="str">
        <f>VLOOKUP(N62,일위대가표!$B$4:$D$332,2,0)</f>
        <v>바탕만들기 (㎡당) (2026 건설공사 표준품셈_기계설비부문 9-2-1)</v>
      </c>
    </row>
    <row r="63" spans="1:16" s="377" customFormat="1" ht="24.75" customHeight="1">
      <c r="A63" s="405"/>
      <c r="B63" s="414" t="s">
        <v>103</v>
      </c>
      <c r="C63" s="407"/>
      <c r="D63" s="429"/>
      <c r="E63" s="421">
        <f>E62</f>
        <v>99.102000000000004</v>
      </c>
      <c r="F63" s="48" t="str">
        <f>F62</f>
        <v>㎡</v>
      </c>
      <c r="G63" s="411"/>
      <c r="H63" s="411"/>
      <c r="I63" s="411"/>
      <c r="J63" s="411"/>
      <c r="K63" s="411"/>
      <c r="L63" s="411"/>
      <c r="M63" s="411">
        <f t="shared" si="11"/>
        <v>0</v>
      </c>
      <c r="N63" s="634">
        <f>일위대가표!A67</f>
        <v>6</v>
      </c>
      <c r="O63" s="638" t="s">
        <v>1966</v>
      </c>
      <c r="P63" s="377" t="str">
        <f>VLOOKUP(N63,일위대가표!$B$4:$D$332,2,0)</f>
        <v>철제면 녹막이 페인트칠 (㎡당, 3회 기준) (2026 건설공사 표준품셈_건축부문 11-2-6)</v>
      </c>
    </row>
    <row r="64" spans="1:16" s="377" customFormat="1" ht="24.75" customHeight="1">
      <c r="A64" s="405"/>
      <c r="B64" s="414" t="s">
        <v>102</v>
      </c>
      <c r="C64" s="407" t="s">
        <v>99</v>
      </c>
      <c r="D64" s="429"/>
      <c r="E64" s="421">
        <f>E62</f>
        <v>99.102000000000004</v>
      </c>
      <c r="F64" s="48" t="str">
        <f>F62</f>
        <v>㎡</v>
      </c>
      <c r="G64" s="411"/>
      <c r="H64" s="411"/>
      <c r="I64" s="411"/>
      <c r="J64" s="411"/>
      <c r="K64" s="411"/>
      <c r="L64" s="411"/>
      <c r="M64" s="411">
        <f t="shared" si="11"/>
        <v>0</v>
      </c>
      <c r="N64" s="634">
        <f>일위대가표!A88</f>
        <v>8</v>
      </c>
      <c r="O64" s="638" t="s">
        <v>1966</v>
      </c>
      <c r="P64" s="377" t="str">
        <f>VLOOKUP(N64,일위대가표!$B$4:$D$332,2,0)</f>
        <v>철제면 도장공사-내열 (㎡당, 3회 기준) (2026 건설공사 표준품셈_건축부문 11-2-4)</v>
      </c>
    </row>
    <row r="65" spans="1:16" s="377" customFormat="1" ht="24.75" customHeight="1">
      <c r="A65" s="434"/>
      <c r="B65" s="406" t="s">
        <v>101</v>
      </c>
      <c r="C65" s="407"/>
      <c r="D65" s="429" t="str">
        <f>CONCATENATE(B65,C65,F65)</f>
        <v>기기보온㎡</v>
      </c>
      <c r="E65" s="435">
        <f>수량산출서!I103</f>
        <v>12.356999999999999</v>
      </c>
      <c r="F65" s="48" t="s">
        <v>46</v>
      </c>
      <c r="G65" s="411"/>
      <c r="H65" s="411"/>
      <c r="I65" s="411"/>
      <c r="J65" s="411"/>
      <c r="K65" s="411"/>
      <c r="L65" s="411"/>
      <c r="M65" s="411">
        <f t="shared" si="11"/>
        <v>0</v>
      </c>
      <c r="N65" s="634">
        <f>일위대가표!A231</f>
        <v>31</v>
      </c>
      <c r="O65" s="638" t="s">
        <v>1966</v>
      </c>
      <c r="P65" s="377" t="str">
        <f>VLOOKUP(N65,일위대가표!$B$4:$D$332,2,0)</f>
        <v>기기보온공사 (60t이하, ㎡당) (2026 건설공사 표준품셈_기계설비부문 13-3-2)</v>
      </c>
    </row>
    <row r="66" spans="1:16" s="412" customFormat="1" ht="24.75" customHeight="1">
      <c r="A66" s="413"/>
      <c r="B66" s="414"/>
      <c r="C66" s="414"/>
      <c r="D66" s="429"/>
      <c r="E66" s="425"/>
      <c r="F66" s="56"/>
      <c r="G66" s="426"/>
      <c r="H66" s="427"/>
      <c r="I66" s="427"/>
      <c r="J66" s="427"/>
      <c r="K66" s="427"/>
      <c r="L66" s="427"/>
      <c r="M66" s="428"/>
      <c r="N66" s="634"/>
      <c r="O66" s="629"/>
      <c r="P66" s="377"/>
    </row>
    <row r="67" spans="1:16" s="412" customFormat="1" ht="24.75" customHeight="1">
      <c r="A67" s="413"/>
      <c r="B67" s="436" t="str">
        <f>A48&amp;"의 소계"</f>
        <v>2)의 소계</v>
      </c>
      <c r="C67" s="423"/>
      <c r="D67" s="429"/>
      <c r="E67" s="425"/>
      <c r="F67" s="56"/>
      <c r="G67" s="426"/>
      <c r="H67" s="427"/>
      <c r="I67" s="427"/>
      <c r="J67" s="427"/>
      <c r="K67" s="427"/>
      <c r="L67" s="427"/>
      <c r="M67" s="428">
        <f>SUM(H67,J67,L67)</f>
        <v>0</v>
      </c>
      <c r="N67" s="634"/>
      <c r="O67" s="629"/>
      <c r="P67" s="377"/>
    </row>
    <row r="68" spans="1:16" s="412" customFormat="1" ht="24.75" customHeight="1">
      <c r="A68" s="413"/>
      <c r="B68" s="436"/>
      <c r="C68" s="423"/>
      <c r="D68" s="429"/>
      <c r="E68" s="425"/>
      <c r="F68" s="56"/>
      <c r="G68" s="426"/>
      <c r="H68" s="427"/>
      <c r="I68" s="427"/>
      <c r="J68" s="427"/>
      <c r="K68" s="427"/>
      <c r="L68" s="427"/>
      <c r="M68" s="428"/>
      <c r="N68" s="634"/>
      <c r="O68" s="629"/>
      <c r="P68" s="377"/>
    </row>
    <row r="69" spans="1:16" s="377" customFormat="1" ht="24.75" customHeight="1">
      <c r="A69" s="405" t="str">
        <f>수량산출서!A106</f>
        <v>3)</v>
      </c>
      <c r="B69" s="414" t="s">
        <v>657</v>
      </c>
      <c r="C69" s="407"/>
      <c r="D69" s="437"/>
      <c r="E69" s="430"/>
      <c r="F69" s="48"/>
      <c r="G69" s="410"/>
      <c r="H69" s="92"/>
      <c r="I69" s="92"/>
      <c r="J69" s="92"/>
      <c r="K69" s="92"/>
      <c r="L69" s="92"/>
      <c r="M69" s="411"/>
      <c r="N69" s="634"/>
      <c r="O69" s="629"/>
    </row>
    <row r="70" spans="1:16" s="377" customFormat="1" ht="24.75" customHeight="1">
      <c r="A70" s="438" t="s">
        <v>671</v>
      </c>
      <c r="B70" s="414" t="str">
        <f>수량산출서!B107</f>
        <v>암모니아 저장탱크</v>
      </c>
      <c r="C70" s="414" t="str">
        <f>수량산출서!C107</f>
        <v>수직원통형,5㎥</v>
      </c>
      <c r="D70" s="437"/>
      <c r="E70" s="430"/>
      <c r="F70" s="48"/>
      <c r="G70" s="410"/>
      <c r="H70" s="92"/>
      <c r="I70" s="92"/>
      <c r="J70" s="92"/>
      <c r="K70" s="92"/>
      <c r="L70" s="92"/>
      <c r="M70" s="411"/>
      <c r="N70" s="634"/>
      <c r="O70" s="629"/>
    </row>
    <row r="71" spans="1:16" s="377" customFormat="1" ht="24.75" customHeight="1">
      <c r="A71" s="405"/>
      <c r="B71" s="414" t="s">
        <v>88</v>
      </c>
      <c r="C71" s="439" t="s">
        <v>632</v>
      </c>
      <c r="D71" s="437" t="str">
        <f t="shared" ref="D71:D77" si="12">CONCATENATE(B71,C71,F71)</f>
        <v>PLATESTS304, 9.0Tkg</v>
      </c>
      <c r="E71" s="431">
        <f>SUMIF(수량산출서!$E$108:$E$117,내역서!D71,수량산출서!$J$108:$J$117)</f>
        <v>71.796273123586644</v>
      </c>
      <c r="F71" s="416" t="s">
        <v>393</v>
      </c>
      <c r="G71" s="411"/>
      <c r="H71" s="411"/>
      <c r="I71" s="92"/>
      <c r="J71" s="92"/>
      <c r="K71" s="92"/>
      <c r="L71" s="92"/>
      <c r="M71" s="411">
        <f t="shared" ref="M71" si="13">SUM(H71,J71,L71)</f>
        <v>0</v>
      </c>
      <c r="N71" s="634"/>
      <c r="O71" s="638" t="s">
        <v>1966</v>
      </c>
    </row>
    <row r="72" spans="1:16" s="377" customFormat="1" ht="24.75" customHeight="1">
      <c r="A72" s="405"/>
      <c r="B72" s="414" t="s">
        <v>88</v>
      </c>
      <c r="C72" s="439" t="s">
        <v>192</v>
      </c>
      <c r="D72" s="437" t="str">
        <f t="shared" si="12"/>
        <v>PLATESTS304, 6.0Tkg</v>
      </c>
      <c r="E72" s="431">
        <f>SUMIF(수량산출서!$E$108:$E$117,내역서!D72,수량산출서!$J$108:$J$117)</f>
        <v>180.41600372833292</v>
      </c>
      <c r="F72" s="416" t="s">
        <v>393</v>
      </c>
      <c r="G72" s="411"/>
      <c r="H72" s="411"/>
      <c r="I72" s="92"/>
      <c r="J72" s="92"/>
      <c r="K72" s="92"/>
      <c r="L72" s="92"/>
      <c r="M72" s="411">
        <f t="shared" ref="M72:M78" si="14">SUM(H72,J72,L72)</f>
        <v>0</v>
      </c>
      <c r="N72" s="634"/>
      <c r="O72" s="638" t="s">
        <v>1966</v>
      </c>
    </row>
    <row r="73" spans="1:16" s="377" customFormat="1" ht="24.75" customHeight="1">
      <c r="A73" s="405"/>
      <c r="B73" s="414" t="s">
        <v>88</v>
      </c>
      <c r="C73" s="439" t="s">
        <v>628</v>
      </c>
      <c r="D73" s="437" t="str">
        <f t="shared" si="12"/>
        <v>PLATESTS304, 5.0Tkg</v>
      </c>
      <c r="E73" s="431">
        <f>SUMIF(수량산출서!$E$108:$E$117,내역서!D73,수량산출서!$J$108:$J$117)</f>
        <v>796.9225594631173</v>
      </c>
      <c r="F73" s="416" t="s">
        <v>393</v>
      </c>
      <c r="G73" s="411"/>
      <c r="H73" s="411"/>
      <c r="I73" s="92"/>
      <c r="J73" s="92"/>
      <c r="K73" s="92"/>
      <c r="L73" s="92"/>
      <c r="M73" s="411">
        <f t="shared" si="14"/>
        <v>0</v>
      </c>
      <c r="N73" s="634"/>
      <c r="O73" s="638" t="s">
        <v>1966</v>
      </c>
    </row>
    <row r="74" spans="1:16" s="377" customFormat="1" ht="24.75" customHeight="1">
      <c r="A74" s="405"/>
      <c r="B74" s="439" t="s">
        <v>637</v>
      </c>
      <c r="C74" s="439" t="s">
        <v>636</v>
      </c>
      <c r="D74" s="437" t="str">
        <f t="shared" si="12"/>
        <v>ROUND BARSTS304, R.B-Φ16kg</v>
      </c>
      <c r="E74" s="431">
        <f>SUMIF(수량산출서!$E$108:$E$117,내역서!D74,수량산출서!$J$108:$J$117)</f>
        <v>3.528</v>
      </c>
      <c r="F74" s="416" t="s">
        <v>393</v>
      </c>
      <c r="G74" s="411"/>
      <c r="H74" s="411"/>
      <c r="I74" s="92"/>
      <c r="J74" s="92"/>
      <c r="K74" s="92"/>
      <c r="L74" s="92"/>
      <c r="M74" s="411">
        <f t="shared" si="14"/>
        <v>0</v>
      </c>
      <c r="N74" s="634"/>
      <c r="O74" s="638" t="s">
        <v>1966</v>
      </c>
    </row>
    <row r="75" spans="1:16" s="377" customFormat="1" ht="24.75" customHeight="1">
      <c r="A75" s="405"/>
      <c r="B75" s="414" t="s">
        <v>338</v>
      </c>
      <c r="C75" s="439" t="s">
        <v>633</v>
      </c>
      <c r="D75" s="437" t="str">
        <f t="shared" si="12"/>
        <v>ANGLE75*75*6kg</v>
      </c>
      <c r="E75" s="431">
        <f>SUMIF(수량산출서!$E$108:$E$117,내역서!D75,수량산출서!$J$108:$J$117)</f>
        <v>43.949035538037222</v>
      </c>
      <c r="F75" s="416" t="s">
        <v>393</v>
      </c>
      <c r="G75" s="411"/>
      <c r="H75" s="411"/>
      <c r="I75" s="92"/>
      <c r="J75" s="92"/>
      <c r="K75" s="92"/>
      <c r="L75" s="92"/>
      <c r="M75" s="411">
        <f t="shared" si="14"/>
        <v>0</v>
      </c>
      <c r="N75" s="634"/>
      <c r="O75" s="638" t="s">
        <v>1966</v>
      </c>
    </row>
    <row r="76" spans="1:16" s="377" customFormat="1" ht="24.75" customHeight="1">
      <c r="A76" s="405"/>
      <c r="B76" s="414" t="s">
        <v>49</v>
      </c>
      <c r="C76" s="439" t="s">
        <v>403</v>
      </c>
      <c r="D76" s="437" t="str">
        <f t="shared" si="12"/>
        <v>FLAT BAR50*9kg</v>
      </c>
      <c r="E76" s="431">
        <f>SUMIF(수량산출서!$E$108:$E$117,내역서!D76,수량산출서!$J$108:$J$117)</f>
        <v>58.792503000000004</v>
      </c>
      <c r="F76" s="416" t="s">
        <v>393</v>
      </c>
      <c r="G76" s="411"/>
      <c r="H76" s="411"/>
      <c r="I76" s="92"/>
      <c r="J76" s="92"/>
      <c r="K76" s="92"/>
      <c r="L76" s="92"/>
      <c r="M76" s="411">
        <f t="shared" si="14"/>
        <v>0</v>
      </c>
      <c r="N76" s="634"/>
      <c r="O76" s="638" t="s">
        <v>1966</v>
      </c>
    </row>
    <row r="77" spans="1:16" s="377" customFormat="1" ht="24.75" customHeight="1">
      <c r="A77" s="405"/>
      <c r="B77" s="414" t="s">
        <v>50</v>
      </c>
      <c r="C77" s="439" t="s">
        <v>495</v>
      </c>
      <c r="D77" s="437" t="str">
        <f t="shared" si="12"/>
        <v>PIPESPP, 25Akg</v>
      </c>
      <c r="E77" s="431">
        <f>SUMIF(수량산출서!$E$108:$E$117,내역서!D77,수량산출서!$J$108:$J$117)</f>
        <v>12.347999999999999</v>
      </c>
      <c r="F77" s="416" t="s">
        <v>393</v>
      </c>
      <c r="G77" s="411"/>
      <c r="H77" s="411"/>
      <c r="I77" s="92"/>
      <c r="J77" s="92"/>
      <c r="K77" s="92"/>
      <c r="L77" s="92"/>
      <c r="M77" s="411">
        <f t="shared" si="14"/>
        <v>0</v>
      </c>
      <c r="N77" s="634"/>
      <c r="O77" s="638" t="s">
        <v>1966</v>
      </c>
    </row>
    <row r="78" spans="1:16" s="377" customFormat="1" ht="24.75" customHeight="1">
      <c r="A78" s="405"/>
      <c r="B78" s="414" t="s">
        <v>97</v>
      </c>
      <c r="C78" s="407" t="s">
        <v>607</v>
      </c>
      <c r="D78" s="437"/>
      <c r="E78" s="432">
        <f>수량산출서!I119</f>
        <v>0.109</v>
      </c>
      <c r="F78" s="48" t="s">
        <v>51</v>
      </c>
      <c r="G78" s="411"/>
      <c r="H78" s="411"/>
      <c r="I78" s="411"/>
      <c r="J78" s="411"/>
      <c r="K78" s="411"/>
      <c r="L78" s="411"/>
      <c r="M78" s="411">
        <f t="shared" si="14"/>
        <v>0</v>
      </c>
      <c r="N78" s="634">
        <f>일위대가표!A14</f>
        <v>1</v>
      </c>
      <c r="O78" s="638" t="s">
        <v>1966</v>
      </c>
      <c r="P78" s="377" t="str">
        <f>VLOOKUP(N78,일위대가표!$B$4:$D$332,2,0)</f>
        <v xml:space="preserve">SS275 잡철물 제작 (보통, Ton당) </v>
      </c>
    </row>
    <row r="79" spans="1:16" s="377" customFormat="1" ht="24.75" customHeight="1">
      <c r="A79" s="405"/>
      <c r="B79" s="414" t="s">
        <v>97</v>
      </c>
      <c r="C79" s="407" t="s">
        <v>658</v>
      </c>
      <c r="D79" s="437"/>
      <c r="E79" s="432">
        <f>수량산출서!I120</f>
        <v>0.95699999999999996</v>
      </c>
      <c r="F79" s="48" t="s">
        <v>51</v>
      </c>
      <c r="G79" s="411"/>
      <c r="H79" s="411"/>
      <c r="I79" s="411"/>
      <c r="J79" s="411"/>
      <c r="K79" s="411"/>
      <c r="L79" s="411"/>
      <c r="M79" s="411">
        <f t="shared" ref="M79:M83" si="15">SUM(H79,J79,L79)</f>
        <v>0</v>
      </c>
      <c r="N79" s="634">
        <f>일위대가표!A26</f>
        <v>2</v>
      </c>
      <c r="O79" s="638" t="s">
        <v>1966</v>
      </c>
      <c r="P79" s="377" t="str">
        <f>VLOOKUP(N79,일위대가표!$B$4:$D$332,2,0)</f>
        <v>STS304 잡철물 제작 (보통, Ton당)</v>
      </c>
    </row>
    <row r="80" spans="1:16" s="377" customFormat="1" ht="24.75" customHeight="1">
      <c r="A80" s="405"/>
      <c r="B80" s="414" t="s">
        <v>480</v>
      </c>
      <c r="C80" s="407"/>
      <c r="D80" s="437"/>
      <c r="E80" s="432">
        <f>수량산출서!I121</f>
        <v>1.0660000000000001</v>
      </c>
      <c r="F80" s="48" t="s">
        <v>45</v>
      </c>
      <c r="G80" s="411"/>
      <c r="H80" s="411"/>
      <c r="I80" s="411"/>
      <c r="J80" s="411"/>
      <c r="K80" s="411"/>
      <c r="L80" s="411"/>
      <c r="M80" s="411">
        <f t="shared" si="15"/>
        <v>0</v>
      </c>
      <c r="N80" s="634">
        <f>일위대가표!A102</f>
        <v>9</v>
      </c>
      <c r="O80" s="638" t="s">
        <v>1966</v>
      </c>
      <c r="P80" s="377" t="s">
        <v>1740</v>
      </c>
    </row>
    <row r="81" spans="1:16" s="377" customFormat="1" ht="24.75" customHeight="1">
      <c r="A81" s="405"/>
      <c r="B81" s="414" t="s">
        <v>98</v>
      </c>
      <c r="C81" s="407"/>
      <c r="D81" s="437"/>
      <c r="E81" s="421">
        <f>수량산출서!I122</f>
        <v>44.238999999999997</v>
      </c>
      <c r="F81" s="48" t="s">
        <v>72</v>
      </c>
      <c r="G81" s="411"/>
      <c r="H81" s="411"/>
      <c r="I81" s="411"/>
      <c r="J81" s="411"/>
      <c r="K81" s="411"/>
      <c r="L81" s="411"/>
      <c r="M81" s="411">
        <f t="shared" si="15"/>
        <v>0</v>
      </c>
      <c r="N81" s="634">
        <f>일위대가표!A58</f>
        <v>5</v>
      </c>
      <c r="O81" s="638" t="s">
        <v>1966</v>
      </c>
      <c r="P81" s="377" t="str">
        <f>VLOOKUP(N81,일위대가표!$B$4:$D$332,2,0)</f>
        <v>바탕만들기 (㎡당) (2026 건설공사 표준품셈_기계설비부문 9-2-1)</v>
      </c>
    </row>
    <row r="82" spans="1:16" s="377" customFormat="1" ht="24.75" customHeight="1">
      <c r="A82" s="405"/>
      <c r="B82" s="414" t="s">
        <v>103</v>
      </c>
      <c r="C82" s="407"/>
      <c r="D82" s="437"/>
      <c r="E82" s="421">
        <f>E81</f>
        <v>44.238999999999997</v>
      </c>
      <c r="F82" s="48" t="str">
        <f>F81</f>
        <v>㎡</v>
      </c>
      <c r="G82" s="411"/>
      <c r="H82" s="411"/>
      <c r="I82" s="411"/>
      <c r="J82" s="411"/>
      <c r="K82" s="411"/>
      <c r="L82" s="411"/>
      <c r="M82" s="411">
        <f t="shared" si="15"/>
        <v>0</v>
      </c>
      <c r="N82" s="634">
        <f>일위대가표!A67</f>
        <v>6</v>
      </c>
      <c r="O82" s="638" t="s">
        <v>1966</v>
      </c>
      <c r="P82" s="377" t="str">
        <f>VLOOKUP(N82,일위대가표!$B$4:$D$332,2,0)</f>
        <v>철제면 녹막이 페인트칠 (㎡당, 3회 기준) (2026 건설공사 표준품셈_건축부문 11-2-6)</v>
      </c>
    </row>
    <row r="83" spans="1:16" s="377" customFormat="1" ht="24.75" customHeight="1">
      <c r="A83" s="405"/>
      <c r="B83" s="414" t="s">
        <v>102</v>
      </c>
      <c r="C83" s="407" t="s">
        <v>187</v>
      </c>
      <c r="D83" s="437"/>
      <c r="E83" s="421">
        <f>E81</f>
        <v>44.238999999999997</v>
      </c>
      <c r="F83" s="48" t="str">
        <f>F81</f>
        <v>㎡</v>
      </c>
      <c r="G83" s="411"/>
      <c r="H83" s="411"/>
      <c r="I83" s="411"/>
      <c r="J83" s="411"/>
      <c r="K83" s="411"/>
      <c r="L83" s="411"/>
      <c r="M83" s="411">
        <f t="shared" si="15"/>
        <v>0</v>
      </c>
      <c r="N83" s="634">
        <f>일위대가표!A77</f>
        <v>7</v>
      </c>
      <c r="O83" s="638" t="s">
        <v>1966</v>
      </c>
      <c r="P83" s="377" t="str">
        <f>VLOOKUP(N83,일위대가표!$B$4:$D$332,2,0)</f>
        <v>철제면 도장공사-일반 (㎡당, 3회 기준) (2026 건설공사 표준품셈_건축부문 11-2-4)</v>
      </c>
    </row>
    <row r="84" spans="1:16" s="377" customFormat="1" ht="24.75" customHeight="1">
      <c r="A84" s="405"/>
      <c r="B84" s="414"/>
      <c r="C84" s="407"/>
      <c r="D84" s="437"/>
      <c r="E84" s="421"/>
      <c r="F84" s="48"/>
      <c r="G84" s="411"/>
      <c r="H84" s="411"/>
      <c r="I84" s="411"/>
      <c r="J84" s="411"/>
      <c r="K84" s="411"/>
      <c r="L84" s="411"/>
      <c r="M84" s="411"/>
      <c r="N84" s="634"/>
      <c r="O84" s="629"/>
    </row>
    <row r="85" spans="1:16" s="377" customFormat="1" ht="24.75" customHeight="1">
      <c r="A85" s="405" t="s">
        <v>670</v>
      </c>
      <c r="B85" s="414" t="str">
        <f>수량산출서!B124</f>
        <v>암모니아 씰 탱크</v>
      </c>
      <c r="C85" s="414" t="str">
        <f>수량산출서!C124</f>
        <v>수직원통형,0.5㎥</v>
      </c>
      <c r="D85" s="437"/>
      <c r="E85" s="430"/>
      <c r="F85" s="48"/>
      <c r="G85" s="410"/>
      <c r="H85" s="92"/>
      <c r="I85" s="92"/>
      <c r="J85" s="92"/>
      <c r="K85" s="92"/>
      <c r="L85" s="92"/>
      <c r="M85" s="411"/>
      <c r="N85" s="634"/>
      <c r="O85" s="629"/>
    </row>
    <row r="86" spans="1:16" s="377" customFormat="1" ht="24.75" customHeight="1">
      <c r="A86" s="405"/>
      <c r="B86" s="414" t="s">
        <v>88</v>
      </c>
      <c r="C86" s="439" t="s">
        <v>643</v>
      </c>
      <c r="D86" s="437" t="str">
        <f t="shared" ref="D86:D91" si="16">CONCATENATE(B86,C86,F86)</f>
        <v>PLATESTS304, 4.0Tkg</v>
      </c>
      <c r="E86" s="431">
        <f>SUMIF(수량산출서!$E$125:$E$132,내역서!D86,수량산출서!$J$125:$J$132)</f>
        <v>140.71069178837473</v>
      </c>
      <c r="F86" s="416" t="s">
        <v>393</v>
      </c>
      <c r="G86" s="411"/>
      <c r="H86" s="411"/>
      <c r="I86" s="92"/>
      <c r="J86" s="92"/>
      <c r="K86" s="92"/>
      <c r="L86" s="92"/>
      <c r="M86" s="411">
        <f t="shared" ref="M86" si="17">SUM(H86,J86,L86)</f>
        <v>0</v>
      </c>
      <c r="N86" s="634"/>
      <c r="O86" s="638" t="s">
        <v>1966</v>
      </c>
    </row>
    <row r="87" spans="1:16" s="377" customFormat="1" ht="24.75" customHeight="1">
      <c r="A87" s="405"/>
      <c r="B87" s="414" t="s">
        <v>651</v>
      </c>
      <c r="C87" s="439" t="s">
        <v>632</v>
      </c>
      <c r="D87" s="437" t="str">
        <f t="shared" si="16"/>
        <v>PLATESTS304, 9.0Tkg</v>
      </c>
      <c r="E87" s="431">
        <f>SUMIF(수량산출서!$E$125:$E$132,내역서!D87,수량산출서!$J$125:$J$132)</f>
        <v>4.7104199999999983</v>
      </c>
      <c r="F87" s="416" t="s">
        <v>393</v>
      </c>
      <c r="G87" s="411"/>
      <c r="H87" s="411"/>
      <c r="I87" s="92"/>
      <c r="J87" s="92"/>
      <c r="K87" s="92"/>
      <c r="L87" s="92"/>
      <c r="M87" s="411">
        <f t="shared" ref="M87:M92" si="18">SUM(H87,J87,L87)</f>
        <v>0</v>
      </c>
      <c r="N87" s="634"/>
      <c r="O87" s="638" t="s">
        <v>1966</v>
      </c>
    </row>
    <row r="88" spans="1:16" s="377" customFormat="1" ht="24.75" customHeight="1">
      <c r="A88" s="405"/>
      <c r="B88" s="414" t="s">
        <v>647</v>
      </c>
      <c r="C88" s="439" t="s">
        <v>646</v>
      </c>
      <c r="D88" s="437" t="str">
        <f t="shared" si="16"/>
        <v>FLAT BARSTS304, 50*6kg</v>
      </c>
      <c r="E88" s="431">
        <f>SUMIF(수량산출서!$E$125:$E$132,내역서!D88,수량산출서!$J$125:$J$132)</f>
        <v>5.4253289999999996</v>
      </c>
      <c r="F88" s="416" t="s">
        <v>393</v>
      </c>
      <c r="G88" s="411"/>
      <c r="H88" s="411"/>
      <c r="I88" s="92"/>
      <c r="J88" s="92"/>
      <c r="K88" s="92"/>
      <c r="L88" s="92"/>
      <c r="M88" s="411">
        <f t="shared" si="18"/>
        <v>0</v>
      </c>
      <c r="N88" s="634"/>
      <c r="O88" s="638" t="s">
        <v>1966</v>
      </c>
    </row>
    <row r="89" spans="1:16" s="377" customFormat="1" ht="24.75" customHeight="1">
      <c r="A89" s="405"/>
      <c r="B89" s="414" t="s">
        <v>650</v>
      </c>
      <c r="C89" s="439" t="s">
        <v>649</v>
      </c>
      <c r="D89" s="437" t="str">
        <f t="shared" si="16"/>
        <v>CHANNELSTS304, 100*50*5*7.5kg</v>
      </c>
      <c r="E89" s="431">
        <f>SUMIF(수량산출서!$E$125:$E$132,내역서!D89,수량산출서!$J$125:$J$132)</f>
        <v>19.102453199999999</v>
      </c>
      <c r="F89" s="416" t="s">
        <v>393</v>
      </c>
      <c r="G89" s="411"/>
      <c r="H89" s="411"/>
      <c r="I89" s="92"/>
      <c r="J89" s="92"/>
      <c r="K89" s="92"/>
      <c r="L89" s="92"/>
      <c r="M89" s="411">
        <f t="shared" si="18"/>
        <v>0</v>
      </c>
      <c r="N89" s="634"/>
      <c r="O89" s="638" t="s">
        <v>1966</v>
      </c>
    </row>
    <row r="90" spans="1:16" s="377" customFormat="1" ht="24.75" customHeight="1">
      <c r="A90" s="405"/>
      <c r="B90" s="414" t="s">
        <v>654</v>
      </c>
      <c r="C90" s="439" t="s">
        <v>653</v>
      </c>
      <c r="D90" s="437" t="str">
        <f t="shared" si="16"/>
        <v>FLANGESTS304, 250A*5KEA</v>
      </c>
      <c r="E90" s="431">
        <f>SUMIF(수량산출서!$E$125:$E$132,내역서!D90,수량산출서!$J$125:$J$132)</f>
        <v>2</v>
      </c>
      <c r="F90" s="416" t="s">
        <v>32</v>
      </c>
      <c r="G90" s="411"/>
      <c r="H90" s="411"/>
      <c r="I90" s="92"/>
      <c r="J90" s="92"/>
      <c r="K90" s="92"/>
      <c r="L90" s="92"/>
      <c r="M90" s="411">
        <f t="shared" si="18"/>
        <v>0</v>
      </c>
      <c r="N90" s="634"/>
      <c r="O90" s="638" t="s">
        <v>1966</v>
      </c>
    </row>
    <row r="91" spans="1:16" s="377" customFormat="1" ht="24.75" customHeight="1">
      <c r="A91" s="405"/>
      <c r="B91" s="414" t="s">
        <v>655</v>
      </c>
      <c r="C91" s="439" t="s">
        <v>653</v>
      </c>
      <c r="D91" s="437" t="str">
        <f t="shared" si="16"/>
        <v>BLIND FLANGESTS304, 250A*5KEA</v>
      </c>
      <c r="E91" s="431">
        <f>SUMIF(수량산출서!$E$125:$E$132,내역서!D91,수량산출서!$J$125:$J$132)</f>
        <v>2</v>
      </c>
      <c r="F91" s="416" t="s">
        <v>32</v>
      </c>
      <c r="G91" s="411"/>
      <c r="H91" s="411"/>
      <c r="I91" s="92"/>
      <c r="J91" s="92"/>
      <c r="K91" s="92"/>
      <c r="L91" s="92"/>
      <c r="M91" s="411">
        <f t="shared" si="18"/>
        <v>0</v>
      </c>
      <c r="N91" s="634"/>
      <c r="O91" s="638" t="s">
        <v>1966</v>
      </c>
    </row>
    <row r="92" spans="1:16" s="377" customFormat="1" ht="24.75" customHeight="1">
      <c r="A92" s="405"/>
      <c r="B92" s="414" t="s">
        <v>97</v>
      </c>
      <c r="C92" s="407" t="s">
        <v>658</v>
      </c>
      <c r="D92" s="437"/>
      <c r="E92" s="432">
        <f>수량산출서!I134</f>
        <v>0.155</v>
      </c>
      <c r="F92" s="48" t="s">
        <v>51</v>
      </c>
      <c r="G92" s="411"/>
      <c r="H92" s="411"/>
      <c r="I92" s="411"/>
      <c r="J92" s="411"/>
      <c r="K92" s="411"/>
      <c r="L92" s="411"/>
      <c r="M92" s="411">
        <f t="shared" si="18"/>
        <v>0</v>
      </c>
      <c r="N92" s="634">
        <f>일위대가표!A26</f>
        <v>2</v>
      </c>
      <c r="O92" s="638" t="s">
        <v>1966</v>
      </c>
      <c r="P92" s="377" t="str">
        <f>VLOOKUP(N92,일위대가표!$B$4:$D$332,2,0)</f>
        <v>STS304 잡철물 제작 (보통, Ton당)</v>
      </c>
    </row>
    <row r="93" spans="1:16" s="377" customFormat="1" ht="24.75" customHeight="1">
      <c r="A93" s="405"/>
      <c r="B93" s="414" t="s">
        <v>659</v>
      </c>
      <c r="C93" s="407" t="s">
        <v>658</v>
      </c>
      <c r="D93" s="437"/>
      <c r="E93" s="432">
        <f>E92</f>
        <v>0.155</v>
      </c>
      <c r="F93" s="48" t="str">
        <f>F92</f>
        <v>TON</v>
      </c>
      <c r="G93" s="411"/>
      <c r="H93" s="411"/>
      <c r="I93" s="411"/>
      <c r="J93" s="411"/>
      <c r="K93" s="411"/>
      <c r="L93" s="411"/>
      <c r="M93" s="411">
        <f t="shared" ref="M93:M96" si="19">SUM(H93,J93,L93)</f>
        <v>0</v>
      </c>
      <c r="N93" s="634">
        <f>일위대가표!A52</f>
        <v>4</v>
      </c>
      <c r="O93" s="638" t="s">
        <v>1966</v>
      </c>
      <c r="P93" s="377" t="str">
        <f>VLOOKUP(N93,일위대가표!$B$4:$D$332,2,0)</f>
        <v>STS304 잡철물 설치 (보통, Ton당)</v>
      </c>
    </row>
    <row r="94" spans="1:16" s="377" customFormat="1" ht="24.75" customHeight="1">
      <c r="A94" s="405"/>
      <c r="B94" s="414" t="s">
        <v>98</v>
      </c>
      <c r="C94" s="407"/>
      <c r="D94" s="437"/>
      <c r="E94" s="421">
        <f>수량산출서!I135</f>
        <v>6.4320000000000004</v>
      </c>
      <c r="F94" s="48" t="s">
        <v>72</v>
      </c>
      <c r="G94" s="411"/>
      <c r="H94" s="411"/>
      <c r="I94" s="411"/>
      <c r="J94" s="411"/>
      <c r="K94" s="411"/>
      <c r="L94" s="411"/>
      <c r="M94" s="411">
        <f t="shared" si="19"/>
        <v>0</v>
      </c>
      <c r="N94" s="634">
        <f>일위대가표!A58</f>
        <v>5</v>
      </c>
      <c r="O94" s="638" t="s">
        <v>1966</v>
      </c>
      <c r="P94" s="377" t="str">
        <f>VLOOKUP(N94,일위대가표!$B$4:$D$332,2,0)</f>
        <v>바탕만들기 (㎡당) (2026 건설공사 표준품셈_기계설비부문 9-2-1)</v>
      </c>
    </row>
    <row r="95" spans="1:16" s="377" customFormat="1" ht="24.75" customHeight="1">
      <c r="A95" s="405"/>
      <c r="B95" s="414" t="s">
        <v>103</v>
      </c>
      <c r="C95" s="407"/>
      <c r="D95" s="437"/>
      <c r="E95" s="421">
        <f>E94</f>
        <v>6.4320000000000004</v>
      </c>
      <c r="F95" s="48" t="str">
        <f>F94</f>
        <v>㎡</v>
      </c>
      <c r="G95" s="411"/>
      <c r="H95" s="411"/>
      <c r="I95" s="411"/>
      <c r="J95" s="411"/>
      <c r="K95" s="411"/>
      <c r="L95" s="411"/>
      <c r="M95" s="411">
        <f t="shared" si="19"/>
        <v>0</v>
      </c>
      <c r="N95" s="634">
        <f>일위대가표!A67</f>
        <v>6</v>
      </c>
      <c r="O95" s="638" t="s">
        <v>1966</v>
      </c>
      <c r="P95" s="377" t="str">
        <f>VLOOKUP(N95,일위대가표!$B$4:$D$332,2,0)</f>
        <v>철제면 녹막이 페인트칠 (㎡당, 3회 기준) (2026 건설공사 표준품셈_건축부문 11-2-6)</v>
      </c>
    </row>
    <row r="96" spans="1:16" s="377" customFormat="1" ht="24.75" customHeight="1">
      <c r="A96" s="405"/>
      <c r="B96" s="414" t="s">
        <v>102</v>
      </c>
      <c r="C96" s="407" t="s">
        <v>187</v>
      </c>
      <c r="D96" s="437"/>
      <c r="E96" s="421">
        <f>E94</f>
        <v>6.4320000000000004</v>
      </c>
      <c r="F96" s="48" t="str">
        <f>F94</f>
        <v>㎡</v>
      </c>
      <c r="G96" s="411"/>
      <c r="H96" s="411"/>
      <c r="I96" s="411"/>
      <c r="J96" s="411"/>
      <c r="K96" s="411"/>
      <c r="L96" s="411"/>
      <c r="M96" s="411">
        <f t="shared" si="19"/>
        <v>0</v>
      </c>
      <c r="N96" s="634">
        <f>일위대가표!A77</f>
        <v>7</v>
      </c>
      <c r="O96" s="638" t="s">
        <v>1966</v>
      </c>
      <c r="P96" s="377" t="str">
        <f>VLOOKUP(N96,일위대가표!$B$4:$D$332,2,0)</f>
        <v>철제면 도장공사-일반 (㎡당, 3회 기준) (2026 건설공사 표준품셈_건축부문 11-2-4)</v>
      </c>
    </row>
    <row r="97" spans="1:90" s="377" customFormat="1" ht="24.75" customHeight="1">
      <c r="A97" s="405"/>
      <c r="B97" s="414"/>
      <c r="C97" s="407"/>
      <c r="D97" s="437"/>
      <c r="E97" s="432"/>
      <c r="F97" s="48"/>
      <c r="G97" s="411"/>
      <c r="H97" s="411"/>
      <c r="I97" s="411"/>
      <c r="J97" s="411"/>
      <c r="K97" s="411"/>
      <c r="L97" s="411"/>
      <c r="M97" s="411"/>
      <c r="N97" s="634"/>
      <c r="O97" s="629"/>
    </row>
    <row r="98" spans="1:90" s="377" customFormat="1" ht="24.75" customHeight="1">
      <c r="A98" s="405"/>
      <c r="B98" s="414" t="s">
        <v>328</v>
      </c>
      <c r="C98" s="414" t="str">
        <f>수량산출서!C137</f>
        <v>다이아프램식, 7.2ℓ/hr x 10kg/㎠.G</v>
      </c>
      <c r="D98" s="437" t="str">
        <f t="shared" ref="D98:D101" si="20">CONCATENATE(B98,C98,F98)</f>
        <v>암모니아수 공급펌프다이아프램식, 7.2ℓ/hr x 10kg/㎠.G대</v>
      </c>
      <c r="E98" s="430">
        <f>수량산출서!J137</f>
        <v>2</v>
      </c>
      <c r="F98" s="416" t="s">
        <v>87</v>
      </c>
      <c r="G98" s="411"/>
      <c r="H98" s="411"/>
      <c r="I98" s="92"/>
      <c r="J98" s="92"/>
      <c r="K98" s="92"/>
      <c r="L98" s="92"/>
      <c r="M98" s="411">
        <f t="shared" ref="M98:M99" si="21">SUM(H98,J98,L98)</f>
        <v>0</v>
      </c>
      <c r="N98" s="634"/>
      <c r="O98" s="638" t="s">
        <v>1966</v>
      </c>
    </row>
    <row r="99" spans="1:90" s="414" customFormat="1" ht="24.75" customHeight="1">
      <c r="A99" s="440"/>
      <c r="B99" s="414" t="s">
        <v>660</v>
      </c>
      <c r="D99" s="437" t="str">
        <f t="shared" si="20"/>
        <v>암모니아수 공급펌프 설치대</v>
      </c>
      <c r="E99" s="430">
        <f>E98</f>
        <v>2</v>
      </c>
      <c r="F99" s="94" t="s">
        <v>87</v>
      </c>
      <c r="G99" s="411"/>
      <c r="H99" s="411"/>
      <c r="I99" s="411"/>
      <c r="J99" s="411"/>
      <c r="K99" s="411"/>
      <c r="L99" s="411"/>
      <c r="M99" s="411">
        <f t="shared" si="21"/>
        <v>0</v>
      </c>
      <c r="N99" s="634">
        <f>일위대가표!A107</f>
        <v>10</v>
      </c>
      <c r="O99" s="638" t="s">
        <v>1966</v>
      </c>
      <c r="P99" s="377" t="str">
        <f>VLOOKUP(N99,일위대가표!$B$4:$D$332,2,0)</f>
        <v>Pump류 설치 (0.75kw이하, 대당) (2026 건설공사 표준품셈_기계설비부문 4-1-1)</v>
      </c>
      <c r="Q99" s="377"/>
      <c r="R99" s="377"/>
      <c r="S99" s="377"/>
      <c r="T99" s="377"/>
      <c r="U99" s="377"/>
      <c r="V99" s="377"/>
      <c r="W99" s="377"/>
      <c r="X99" s="377"/>
      <c r="Y99" s="377"/>
      <c r="Z99" s="377"/>
      <c r="AA99" s="377"/>
      <c r="AB99" s="377"/>
      <c r="AC99" s="377"/>
      <c r="AD99" s="377"/>
      <c r="AE99" s="377"/>
      <c r="AF99" s="377"/>
      <c r="AG99" s="377"/>
      <c r="AH99" s="377"/>
      <c r="AI99" s="377"/>
      <c r="AJ99" s="377"/>
      <c r="AK99" s="377"/>
      <c r="AL99" s="377"/>
      <c r="AM99" s="377"/>
      <c r="AN99" s="377"/>
      <c r="AO99" s="377"/>
      <c r="AP99" s="377"/>
      <c r="AQ99" s="377"/>
      <c r="AR99" s="377"/>
      <c r="AS99" s="377"/>
      <c r="AT99" s="377"/>
      <c r="AU99" s="377"/>
      <c r="AV99" s="377"/>
      <c r="AW99" s="377"/>
      <c r="AX99" s="377"/>
      <c r="AY99" s="377"/>
      <c r="AZ99" s="377"/>
      <c r="BA99" s="377"/>
      <c r="BB99" s="377"/>
      <c r="BC99" s="377"/>
      <c r="BD99" s="377"/>
      <c r="BE99" s="377"/>
      <c r="BF99" s="377"/>
      <c r="BG99" s="377"/>
      <c r="BH99" s="377"/>
      <c r="BI99" s="377"/>
      <c r="BJ99" s="377"/>
      <c r="BK99" s="377"/>
      <c r="BL99" s="377"/>
      <c r="BM99" s="377"/>
      <c r="BN99" s="377"/>
      <c r="BO99" s="377"/>
      <c r="BP99" s="377"/>
      <c r="BQ99" s="377"/>
      <c r="BR99" s="377"/>
      <c r="BS99" s="377"/>
      <c r="BT99" s="377"/>
      <c r="BU99" s="377"/>
      <c r="BV99" s="377"/>
      <c r="BW99" s="377"/>
      <c r="BX99" s="377"/>
      <c r="BY99" s="377"/>
      <c r="BZ99" s="377"/>
      <c r="CA99" s="377"/>
      <c r="CB99" s="377"/>
      <c r="CC99" s="377"/>
      <c r="CD99" s="377"/>
      <c r="CE99" s="377"/>
      <c r="CF99" s="377"/>
      <c r="CG99" s="377"/>
      <c r="CH99" s="377"/>
      <c r="CI99" s="377"/>
      <c r="CJ99" s="377"/>
      <c r="CK99" s="377"/>
      <c r="CL99" s="377"/>
    </row>
    <row r="100" spans="1:90" s="414" customFormat="1" ht="24.75" customHeight="1">
      <c r="A100" s="440"/>
      <c r="B100" s="414" t="s">
        <v>329</v>
      </c>
      <c r="C100" s="414" t="s">
        <v>555</v>
      </c>
      <c r="D100" s="437" t="str">
        <f t="shared" si="20"/>
        <v>암모니아수 분무노즐2류체 분무노즐, 3.1ℓ/hrEA</v>
      </c>
      <c r="E100" s="430">
        <f>수량산출서!J139</f>
        <v>2</v>
      </c>
      <c r="F100" s="94" t="s">
        <v>32</v>
      </c>
      <c r="G100" s="411"/>
      <c r="H100" s="411"/>
      <c r="I100" s="92"/>
      <c r="J100" s="92"/>
      <c r="K100" s="92"/>
      <c r="L100" s="92"/>
      <c r="M100" s="411">
        <f t="shared" ref="M100:M101" si="22">SUM(H100,J100,L100)</f>
        <v>0</v>
      </c>
      <c r="N100" s="634"/>
      <c r="O100" s="638" t="s">
        <v>1966</v>
      </c>
      <c r="P100" s="377"/>
      <c r="Q100" s="377"/>
      <c r="R100" s="377"/>
      <c r="S100" s="377"/>
      <c r="T100" s="377"/>
      <c r="U100" s="377"/>
      <c r="V100" s="377"/>
      <c r="W100" s="377"/>
      <c r="X100" s="377"/>
      <c r="Y100" s="377"/>
      <c r="Z100" s="377"/>
      <c r="AA100" s="377"/>
      <c r="AB100" s="377"/>
      <c r="AC100" s="377"/>
      <c r="AD100" s="377"/>
      <c r="AE100" s="377"/>
      <c r="AF100" s="377"/>
      <c r="AG100" s="377"/>
      <c r="AH100" s="377"/>
      <c r="AI100" s="377"/>
      <c r="AJ100" s="377"/>
      <c r="AK100" s="377"/>
      <c r="AL100" s="377"/>
      <c r="AM100" s="377"/>
      <c r="AN100" s="377"/>
      <c r="AO100" s="377"/>
      <c r="AP100" s="377"/>
      <c r="AQ100" s="377"/>
      <c r="AR100" s="377"/>
      <c r="AS100" s="377"/>
      <c r="AT100" s="377"/>
      <c r="AU100" s="377"/>
      <c r="AV100" s="377"/>
      <c r="AW100" s="377"/>
      <c r="AX100" s="377"/>
      <c r="AY100" s="377"/>
      <c r="AZ100" s="377"/>
      <c r="BA100" s="377"/>
      <c r="BB100" s="377"/>
      <c r="BC100" s="377"/>
      <c r="BD100" s="377"/>
      <c r="BE100" s="377"/>
      <c r="BF100" s="377"/>
      <c r="BG100" s="377"/>
      <c r="BH100" s="377"/>
      <c r="BI100" s="377"/>
      <c r="BJ100" s="377"/>
      <c r="BK100" s="377"/>
      <c r="BL100" s="377"/>
      <c r="BM100" s="377"/>
      <c r="BN100" s="377"/>
      <c r="BO100" s="377"/>
      <c r="BP100" s="377"/>
      <c r="BQ100" s="377"/>
      <c r="BR100" s="377"/>
      <c r="BS100" s="377"/>
      <c r="BT100" s="377"/>
      <c r="BU100" s="377"/>
      <c r="BV100" s="377"/>
      <c r="BW100" s="377"/>
      <c r="BX100" s="377"/>
      <c r="BY100" s="377"/>
      <c r="BZ100" s="377"/>
      <c r="CA100" s="377"/>
      <c r="CB100" s="377"/>
      <c r="CC100" s="377"/>
      <c r="CD100" s="377"/>
      <c r="CE100" s="377"/>
      <c r="CF100" s="377"/>
      <c r="CG100" s="377"/>
      <c r="CH100" s="377"/>
      <c r="CI100" s="377"/>
      <c r="CJ100" s="377"/>
      <c r="CK100" s="377"/>
      <c r="CL100" s="377"/>
    </row>
    <row r="101" spans="1:90" s="414" customFormat="1" ht="24.75" customHeight="1">
      <c r="A101" s="440"/>
      <c r="B101" s="414" t="s">
        <v>661</v>
      </c>
      <c r="D101" s="437" t="str">
        <f t="shared" si="20"/>
        <v>암모니아수 분무노즐 설치TON</v>
      </c>
      <c r="E101" s="441">
        <f>수량산출서!J140</f>
        <v>0.2</v>
      </c>
      <c r="F101" s="94" t="s">
        <v>45</v>
      </c>
      <c r="G101" s="411"/>
      <c r="H101" s="411"/>
      <c r="I101" s="411"/>
      <c r="J101" s="411"/>
      <c r="K101" s="411"/>
      <c r="L101" s="411"/>
      <c r="M101" s="411">
        <f t="shared" si="22"/>
        <v>0</v>
      </c>
      <c r="N101" s="634">
        <f>일위대가표!A318</f>
        <v>44</v>
      </c>
      <c r="O101" s="638" t="s">
        <v>1966</v>
      </c>
      <c r="P101" s="377" t="str">
        <f>VLOOKUP(N101,일위대가표!$B$4:$D$332,2,0)</f>
        <v>일반기기설치 (TON당, 0.5Ton 미만) (2026 건설공사 표준품셈_기계설비부문 13-11-1)</v>
      </c>
      <c r="Q101" s="377"/>
      <c r="R101" s="377"/>
      <c r="S101" s="377"/>
      <c r="T101" s="377"/>
      <c r="U101" s="377"/>
      <c r="V101" s="377"/>
      <c r="W101" s="377"/>
      <c r="X101" s="377"/>
      <c r="Y101" s="377"/>
      <c r="Z101" s="377"/>
      <c r="AA101" s="377"/>
      <c r="AB101" s="377"/>
      <c r="AC101" s="377"/>
      <c r="AD101" s="377"/>
      <c r="AE101" s="377"/>
      <c r="AF101" s="377"/>
      <c r="AG101" s="377"/>
      <c r="AH101" s="377"/>
      <c r="AI101" s="377"/>
      <c r="AJ101" s="377"/>
      <c r="AK101" s="377"/>
      <c r="AL101" s="377"/>
      <c r="AM101" s="377"/>
      <c r="AN101" s="377"/>
      <c r="AO101" s="377"/>
      <c r="AP101" s="377"/>
      <c r="AQ101" s="377"/>
      <c r="AR101" s="377"/>
      <c r="AS101" s="377"/>
      <c r="AT101" s="377"/>
      <c r="AU101" s="377"/>
      <c r="AV101" s="377"/>
      <c r="AW101" s="377"/>
      <c r="AX101" s="377"/>
      <c r="AY101" s="377"/>
      <c r="AZ101" s="377"/>
      <c r="BA101" s="377"/>
      <c r="BB101" s="377"/>
      <c r="BC101" s="377"/>
      <c r="BD101" s="377"/>
      <c r="BE101" s="377"/>
      <c r="BF101" s="377"/>
      <c r="BG101" s="377"/>
      <c r="BH101" s="377"/>
      <c r="BI101" s="377"/>
      <c r="BJ101" s="377"/>
      <c r="BK101" s="377"/>
      <c r="BL101" s="377"/>
      <c r="BM101" s="377"/>
      <c r="BN101" s="377"/>
      <c r="BO101" s="377"/>
      <c r="BP101" s="377"/>
      <c r="BQ101" s="377"/>
      <c r="BR101" s="377"/>
      <c r="BS101" s="377"/>
      <c r="BT101" s="377"/>
      <c r="BU101" s="377"/>
      <c r="BV101" s="377"/>
      <c r="BW101" s="377"/>
      <c r="BX101" s="377"/>
      <c r="BY101" s="377"/>
      <c r="BZ101" s="377"/>
      <c r="CA101" s="377"/>
      <c r="CB101" s="377"/>
      <c r="CC101" s="377"/>
      <c r="CD101" s="377"/>
      <c r="CE101" s="377"/>
      <c r="CF101" s="377"/>
      <c r="CG101" s="377"/>
      <c r="CH101" s="377"/>
      <c r="CI101" s="377"/>
      <c r="CJ101" s="377"/>
      <c r="CK101" s="377"/>
      <c r="CL101" s="377"/>
    </row>
    <row r="102" spans="1:90" s="385" customFormat="1" ht="24.75" customHeight="1">
      <c r="A102" s="440"/>
      <c r="B102" s="414"/>
      <c r="C102" s="414"/>
      <c r="D102" s="437"/>
      <c r="E102" s="414"/>
      <c r="F102" s="414"/>
      <c r="G102" s="414"/>
      <c r="H102" s="414"/>
      <c r="I102" s="414"/>
      <c r="J102" s="414"/>
      <c r="K102" s="414"/>
      <c r="L102" s="414"/>
      <c r="M102" s="414"/>
      <c r="N102" s="414"/>
      <c r="O102" s="630"/>
    </row>
    <row r="103" spans="1:90" s="412" customFormat="1" ht="24.75" customHeight="1">
      <c r="A103" s="413"/>
      <c r="B103" s="436" t="str">
        <f>A69&amp;"의 소계"</f>
        <v>3)의 소계</v>
      </c>
      <c r="C103" s="423"/>
      <c r="D103" s="437"/>
      <c r="E103" s="425"/>
      <c r="F103" s="56"/>
      <c r="G103" s="426"/>
      <c r="H103" s="427"/>
      <c r="I103" s="427"/>
      <c r="J103" s="427"/>
      <c r="K103" s="427"/>
      <c r="L103" s="427"/>
      <c r="M103" s="428">
        <f>SUM(H103,J103,L103)</f>
        <v>0</v>
      </c>
      <c r="N103" s="634"/>
      <c r="O103" s="629"/>
      <c r="P103" s="377"/>
    </row>
    <row r="104" spans="1:90" s="412" customFormat="1" ht="24.75" customHeight="1">
      <c r="A104" s="413"/>
      <c r="B104" s="436"/>
      <c r="C104" s="423"/>
      <c r="D104" s="424"/>
      <c r="E104" s="425"/>
      <c r="F104" s="56"/>
      <c r="G104" s="426"/>
      <c r="H104" s="427"/>
      <c r="I104" s="427"/>
      <c r="J104" s="427"/>
      <c r="K104" s="427"/>
      <c r="L104" s="427"/>
      <c r="M104" s="428"/>
      <c r="N104" s="634"/>
      <c r="O104" s="629"/>
      <c r="P104" s="377"/>
    </row>
    <row r="105" spans="1:90" s="412" customFormat="1" ht="24.75" customHeight="1">
      <c r="A105" s="413"/>
      <c r="B105" s="442" t="str">
        <f>A4&amp;"의 합계"</f>
        <v>1.의 합계</v>
      </c>
      <c r="C105" s="443"/>
      <c r="D105" s="424"/>
      <c r="E105" s="444"/>
      <c r="F105" s="445"/>
      <c r="G105" s="428"/>
      <c r="H105" s="428"/>
      <c r="I105" s="428"/>
      <c r="J105" s="428"/>
      <c r="K105" s="428"/>
      <c r="L105" s="428"/>
      <c r="M105" s="428">
        <f>SUM(H105,J105,L105)</f>
        <v>0</v>
      </c>
      <c r="N105" s="634"/>
      <c r="O105" s="629"/>
      <c r="P105" s="377"/>
    </row>
    <row r="106" spans="1:90" s="412" customFormat="1" ht="24.75" customHeight="1">
      <c r="A106" s="446"/>
      <c r="B106" s="422"/>
      <c r="C106" s="423"/>
      <c r="D106" s="424"/>
      <c r="E106" s="425"/>
      <c r="F106" s="56"/>
      <c r="G106" s="426"/>
      <c r="H106" s="427"/>
      <c r="I106" s="427"/>
      <c r="J106" s="427"/>
      <c r="K106" s="427"/>
      <c r="L106" s="427"/>
      <c r="M106" s="428"/>
      <c r="N106" s="634"/>
      <c r="O106" s="629"/>
      <c r="P106" s="377"/>
    </row>
    <row r="107" spans="1:90" s="377" customFormat="1" ht="24.75" customHeight="1">
      <c r="A107" s="447" t="str">
        <f>수량산출서!A142</f>
        <v>2.</v>
      </c>
      <c r="B107" s="422" t="str">
        <f>수량산출서!B142</f>
        <v>덕트공사</v>
      </c>
      <c r="C107" s="407"/>
      <c r="D107" s="408"/>
      <c r="E107" s="430"/>
      <c r="F107" s="48"/>
      <c r="G107" s="410"/>
      <c r="H107" s="92"/>
      <c r="I107" s="92"/>
      <c r="J107" s="92"/>
      <c r="K107" s="92"/>
      <c r="L107" s="92"/>
      <c r="M107" s="411">
        <f>SUM(H107,J107,L107)</f>
        <v>0</v>
      </c>
      <c r="N107" s="634"/>
      <c r="O107" s="629"/>
    </row>
    <row r="108" spans="1:90" s="377" customFormat="1" ht="24.75" customHeight="1">
      <c r="A108" s="405"/>
      <c r="B108" s="414" t="s">
        <v>48</v>
      </c>
      <c r="C108" s="439" t="s">
        <v>1696</v>
      </c>
      <c r="D108" s="408" t="str">
        <f t="shared" ref="D108:D109" si="23">CONCATENATE(B108,C108,F108)</f>
        <v>PLATESS275, 3.2Tkg</v>
      </c>
      <c r="E108" s="430">
        <f>SUMIF(수량산출서!$E$143:$E$149,내역서!D108,수량산출서!$J$143:$J$149)</f>
        <v>3.9790079999999994</v>
      </c>
      <c r="F108" s="48" t="s">
        <v>393</v>
      </c>
      <c r="G108" s="411"/>
      <c r="H108" s="411"/>
      <c r="I108" s="92"/>
      <c r="J108" s="92"/>
      <c r="K108" s="92"/>
      <c r="L108" s="92"/>
      <c r="M108" s="411">
        <f t="shared" ref="M108:M109" si="24">SUM(H108,J108,L108)</f>
        <v>0</v>
      </c>
      <c r="N108" s="634"/>
      <c r="O108" s="638" t="s">
        <v>1966</v>
      </c>
    </row>
    <row r="109" spans="1:90" s="377" customFormat="1" ht="24.75" customHeight="1">
      <c r="A109" s="405"/>
      <c r="B109" s="414" t="s">
        <v>48</v>
      </c>
      <c r="C109" s="439" t="s">
        <v>1697</v>
      </c>
      <c r="D109" s="408" t="str">
        <f t="shared" si="23"/>
        <v>PLATESS275, 4.5Tkg</v>
      </c>
      <c r="E109" s="430">
        <f>SUMIF(수량산출서!$E$143:$E$149,내역서!D109,수량산출서!$J$143:$J$149)</f>
        <v>13.343510069999997</v>
      </c>
      <c r="F109" s="48" t="s">
        <v>393</v>
      </c>
      <c r="G109" s="411"/>
      <c r="H109" s="411"/>
      <c r="I109" s="92"/>
      <c r="J109" s="92"/>
      <c r="K109" s="92"/>
      <c r="L109" s="92"/>
      <c r="M109" s="411">
        <f t="shared" si="24"/>
        <v>0</v>
      </c>
      <c r="N109" s="634"/>
      <c r="O109" s="638" t="s">
        <v>1966</v>
      </c>
    </row>
    <row r="110" spans="1:90" s="377" customFormat="1" ht="24.75" customHeight="1">
      <c r="A110" s="405"/>
      <c r="B110" s="414" t="s">
        <v>48</v>
      </c>
      <c r="C110" s="439" t="s">
        <v>1698</v>
      </c>
      <c r="D110" s="408" t="str">
        <f>CONCATENATE(B110,C110,F110)</f>
        <v>PLATESS275, 6.0Tkg</v>
      </c>
      <c r="E110" s="430">
        <f>SUMIF(수량산출서!$E$143:$E$149,내역서!D110,수량산출서!$J$143:$J$149)</f>
        <v>4295.3750279607812</v>
      </c>
      <c r="F110" s="48" t="s">
        <v>393</v>
      </c>
      <c r="G110" s="411"/>
      <c r="H110" s="411"/>
      <c r="I110" s="92"/>
      <c r="J110" s="92"/>
      <c r="K110" s="92"/>
      <c r="L110" s="92"/>
      <c r="M110" s="411">
        <f>SUM(H110,J110,L110)</f>
        <v>0</v>
      </c>
      <c r="N110" s="634"/>
      <c r="O110" s="638" t="s">
        <v>1966</v>
      </c>
    </row>
    <row r="111" spans="1:90" s="377" customFormat="1" ht="24.75" customHeight="1">
      <c r="A111" s="405"/>
      <c r="B111" s="414" t="s">
        <v>48</v>
      </c>
      <c r="C111" s="439" t="s">
        <v>1699</v>
      </c>
      <c r="D111" s="408" t="str">
        <f t="shared" ref="D111:D112" si="25">CONCATENATE(B111,C111,F111)</f>
        <v>PLATESS275, 9.0Tkg</v>
      </c>
      <c r="E111" s="430">
        <f>SUMIF(수량산출서!$E$143:$E$149,내역서!D111,수량산출서!$J$143:$J$149)</f>
        <v>291.56928446378095</v>
      </c>
      <c r="F111" s="48" t="s">
        <v>393</v>
      </c>
      <c r="G111" s="411"/>
      <c r="H111" s="411"/>
      <c r="I111" s="92"/>
      <c r="J111" s="92"/>
      <c r="K111" s="92"/>
      <c r="L111" s="92"/>
      <c r="M111" s="411">
        <f t="shared" ref="M111:M118" si="26">SUM(H111,J111,L111)</f>
        <v>0</v>
      </c>
      <c r="N111" s="634"/>
      <c r="O111" s="638" t="s">
        <v>1966</v>
      </c>
    </row>
    <row r="112" spans="1:90" s="377" customFormat="1" ht="24.75" customHeight="1">
      <c r="A112" s="405"/>
      <c r="B112" s="414" t="s">
        <v>417</v>
      </c>
      <c r="C112" s="439" t="s">
        <v>418</v>
      </c>
      <c r="D112" s="408" t="str">
        <f t="shared" si="25"/>
        <v>고장력볼트/너트M16*50LEA</v>
      </c>
      <c r="E112" s="430">
        <f>SUMIF(수량산출서!$E$143:$E$149,내역서!D112,수량산출서!$J$143:$J$149)</f>
        <v>278</v>
      </c>
      <c r="F112" s="48" t="s">
        <v>729</v>
      </c>
      <c r="G112" s="411"/>
      <c r="H112" s="411"/>
      <c r="I112" s="92"/>
      <c r="J112" s="92"/>
      <c r="K112" s="92"/>
      <c r="L112" s="92"/>
      <c r="M112" s="411">
        <f t="shared" si="26"/>
        <v>0</v>
      </c>
      <c r="N112" s="634"/>
      <c r="O112" s="638" t="s">
        <v>1966</v>
      </c>
    </row>
    <row r="113" spans="1:16" s="377" customFormat="1" ht="24.75" customHeight="1">
      <c r="A113" s="405"/>
      <c r="B113" s="414" t="s">
        <v>516</v>
      </c>
      <c r="C113" s="470" t="s">
        <v>517</v>
      </c>
      <c r="D113" s="408" t="str">
        <f t="shared" ref="D113" si="27">CONCATENATE(B113,C113,F113)</f>
        <v>SCR 바이패스 댐퍼공압식, 780A대</v>
      </c>
      <c r="E113" s="430">
        <f>SUMIF(수량산출서!$E$143:$E$149,내역서!D113,수량산출서!$J$143:$J$149)</f>
        <v>3</v>
      </c>
      <c r="F113" s="48" t="s">
        <v>85</v>
      </c>
      <c r="G113" s="411"/>
      <c r="H113" s="411"/>
      <c r="I113" s="92"/>
      <c r="J113" s="92"/>
      <c r="K113" s="92"/>
      <c r="L113" s="92"/>
      <c r="M113" s="411">
        <f t="shared" ref="M113" si="28">SUM(H113,J113,L113)</f>
        <v>0</v>
      </c>
      <c r="N113" s="634"/>
      <c r="O113" s="638" t="s">
        <v>1966</v>
      </c>
    </row>
    <row r="114" spans="1:16" s="377" customFormat="1" ht="24.75" customHeight="1">
      <c r="A114" s="405"/>
      <c r="B114" s="414" t="s">
        <v>97</v>
      </c>
      <c r="C114" s="407" t="s">
        <v>607</v>
      </c>
      <c r="D114" s="437"/>
      <c r="E114" s="421">
        <f>수량산출서!I151</f>
        <v>4.1849999999999996</v>
      </c>
      <c r="F114" s="48" t="s">
        <v>51</v>
      </c>
      <c r="G114" s="411"/>
      <c r="H114" s="411"/>
      <c r="I114" s="411"/>
      <c r="J114" s="411"/>
      <c r="K114" s="411"/>
      <c r="L114" s="411"/>
      <c r="M114" s="411">
        <f t="shared" si="26"/>
        <v>0</v>
      </c>
      <c r="N114" s="634">
        <f>일위대가표!A14</f>
        <v>1</v>
      </c>
      <c r="O114" s="638" t="s">
        <v>1966</v>
      </c>
      <c r="P114" s="377" t="str">
        <f>VLOOKUP(N114,일위대가표!$B$4:$D$332,2,0)</f>
        <v xml:space="preserve">SS275 잡철물 제작 (보통, Ton당) </v>
      </c>
    </row>
    <row r="115" spans="1:16" s="377" customFormat="1" ht="24.75" customHeight="1">
      <c r="A115" s="405"/>
      <c r="B115" s="414" t="s">
        <v>188</v>
      </c>
      <c r="C115" s="407" t="s">
        <v>607</v>
      </c>
      <c r="D115" s="437"/>
      <c r="E115" s="421">
        <f>E114</f>
        <v>4.1849999999999996</v>
      </c>
      <c r="F115" s="48" t="s">
        <v>51</v>
      </c>
      <c r="G115" s="411"/>
      <c r="H115" s="411"/>
      <c r="I115" s="411"/>
      <c r="J115" s="411"/>
      <c r="K115" s="411"/>
      <c r="L115" s="411"/>
      <c r="M115" s="411">
        <f t="shared" si="26"/>
        <v>0</v>
      </c>
      <c r="N115" s="634">
        <f>일위대가표!A39</f>
        <v>3</v>
      </c>
      <c r="O115" s="638" t="s">
        <v>1966</v>
      </c>
      <c r="P115" s="377" t="str">
        <f>VLOOKUP(N115,일위대가표!$B$4:$D$332,2,0)</f>
        <v>SS275 잡철물 설치(보통, Ton당) (2021 건설공사 표준품셈_기계설비부문 9-1-2)</v>
      </c>
    </row>
    <row r="116" spans="1:16" s="377" customFormat="1" ht="24.75" customHeight="1">
      <c r="A116" s="405"/>
      <c r="B116" s="414" t="s">
        <v>98</v>
      </c>
      <c r="C116" s="407"/>
      <c r="D116" s="437"/>
      <c r="E116" s="421">
        <f>수량산출서!I152</f>
        <v>173.67699999999999</v>
      </c>
      <c r="F116" s="48" t="s">
        <v>46</v>
      </c>
      <c r="G116" s="411"/>
      <c r="H116" s="411"/>
      <c r="I116" s="411"/>
      <c r="J116" s="411"/>
      <c r="K116" s="411"/>
      <c r="L116" s="411"/>
      <c r="M116" s="411">
        <f t="shared" si="26"/>
        <v>0</v>
      </c>
      <c r="N116" s="634">
        <f>일위대가표!A58</f>
        <v>5</v>
      </c>
      <c r="O116" s="638" t="s">
        <v>1966</v>
      </c>
      <c r="P116" s="377" t="str">
        <f>VLOOKUP(N116,일위대가표!$B$4:$D$332,2,0)</f>
        <v>바탕만들기 (㎡당) (2026 건설공사 표준품셈_기계설비부문 9-2-1)</v>
      </c>
    </row>
    <row r="117" spans="1:16" s="377" customFormat="1" ht="24.75" customHeight="1">
      <c r="A117" s="405"/>
      <c r="B117" s="414" t="s">
        <v>103</v>
      </c>
      <c r="C117" s="407"/>
      <c r="D117" s="437"/>
      <c r="E117" s="421">
        <f t="shared" ref="E117:F119" si="29">E116</f>
        <v>173.67699999999999</v>
      </c>
      <c r="F117" s="48" t="str">
        <f t="shared" si="29"/>
        <v>㎡</v>
      </c>
      <c r="G117" s="411"/>
      <c r="H117" s="411"/>
      <c r="I117" s="411"/>
      <c r="J117" s="411"/>
      <c r="K117" s="411"/>
      <c r="L117" s="411"/>
      <c r="M117" s="411">
        <f t="shared" si="26"/>
        <v>0</v>
      </c>
      <c r="N117" s="634">
        <f>일위대가표!A67</f>
        <v>6</v>
      </c>
      <c r="O117" s="638" t="s">
        <v>1966</v>
      </c>
      <c r="P117" s="377" t="str">
        <f>VLOOKUP(N117,일위대가표!$B$4:$D$332,2,0)</f>
        <v>철제면 녹막이 페인트칠 (㎡당, 3회 기준) (2026 건설공사 표준품셈_건축부문 11-2-6)</v>
      </c>
    </row>
    <row r="118" spans="1:16" s="377" customFormat="1" ht="24.75" customHeight="1">
      <c r="A118" s="405"/>
      <c r="B118" s="414" t="s">
        <v>102</v>
      </c>
      <c r="C118" s="407" t="s">
        <v>99</v>
      </c>
      <c r="D118" s="437"/>
      <c r="E118" s="421">
        <f t="shared" si="29"/>
        <v>173.67699999999999</v>
      </c>
      <c r="F118" s="48" t="str">
        <f t="shared" si="29"/>
        <v>㎡</v>
      </c>
      <c r="G118" s="411"/>
      <c r="H118" s="411"/>
      <c r="I118" s="411"/>
      <c r="J118" s="411"/>
      <c r="K118" s="411"/>
      <c r="L118" s="411"/>
      <c r="M118" s="411">
        <f t="shared" si="26"/>
        <v>0</v>
      </c>
      <c r="N118" s="634">
        <f>일위대가표!A88</f>
        <v>8</v>
      </c>
      <c r="O118" s="638" t="s">
        <v>1966</v>
      </c>
      <c r="P118" s="377" t="str">
        <f>VLOOKUP(N118,일위대가표!$B$4:$D$332,2,0)</f>
        <v>철제면 도장공사-내열 (㎡당, 3회 기준) (2026 건설공사 표준품셈_건축부문 11-2-4)</v>
      </c>
    </row>
    <row r="119" spans="1:16" s="377" customFormat="1" ht="24.75" customHeight="1">
      <c r="A119" s="405"/>
      <c r="B119" s="414" t="s">
        <v>514</v>
      </c>
      <c r="C119" s="407" t="s">
        <v>515</v>
      </c>
      <c r="D119" s="437"/>
      <c r="E119" s="421">
        <f t="shared" si="29"/>
        <v>173.67699999999999</v>
      </c>
      <c r="F119" s="48" t="str">
        <f t="shared" si="29"/>
        <v>㎡</v>
      </c>
      <c r="G119" s="411"/>
      <c r="H119" s="411"/>
      <c r="I119" s="411"/>
      <c r="J119" s="411"/>
      <c r="K119" s="411"/>
      <c r="L119" s="411"/>
      <c r="M119" s="411">
        <f t="shared" ref="M119" si="30">SUM(H119,J119,L119)</f>
        <v>0</v>
      </c>
      <c r="N119" s="634">
        <f>일위대가표!A221</f>
        <v>30</v>
      </c>
      <c r="O119" s="638" t="s">
        <v>1966</v>
      </c>
      <c r="P119" s="377" t="str">
        <f>VLOOKUP(N119,일위대가표!$B$4:$D$332,2,0)</f>
        <v>덕트보온공사 (50t이하, ㎡당) (2026 건설공사 표준품셈_기계설비부문 3-3-2)</v>
      </c>
    </row>
    <row r="120" spans="1:16" s="377" customFormat="1" ht="24.75" customHeight="1">
      <c r="A120" s="405"/>
      <c r="B120" s="414"/>
      <c r="C120" s="471"/>
      <c r="D120" s="408"/>
      <c r="E120" s="430"/>
      <c r="F120" s="48"/>
      <c r="G120" s="411"/>
      <c r="H120" s="411"/>
      <c r="I120" s="92"/>
      <c r="J120" s="92"/>
      <c r="K120" s="92"/>
      <c r="L120" s="92"/>
      <c r="M120" s="411"/>
      <c r="N120" s="634"/>
      <c r="O120" s="629"/>
    </row>
    <row r="121" spans="1:16" s="412" customFormat="1" ht="24.75" customHeight="1">
      <c r="A121" s="413"/>
      <c r="B121" s="436" t="str">
        <f>A107&amp;"의 합계"</f>
        <v>2.의 합계</v>
      </c>
      <c r="C121" s="423"/>
      <c r="D121" s="424"/>
      <c r="E121" s="425"/>
      <c r="F121" s="56"/>
      <c r="G121" s="426"/>
      <c r="H121" s="427"/>
      <c r="I121" s="427"/>
      <c r="J121" s="427"/>
      <c r="K121" s="427"/>
      <c r="L121" s="427"/>
      <c r="M121" s="428">
        <f t="shared" ref="M121" si="31">SUM(H121,J121,L121)</f>
        <v>0</v>
      </c>
      <c r="N121" s="634"/>
      <c r="O121" s="629"/>
      <c r="P121" s="377"/>
    </row>
    <row r="122" spans="1:16" s="412" customFormat="1" ht="24.75" customHeight="1">
      <c r="A122" s="413"/>
      <c r="B122" s="436"/>
      <c r="C122" s="423"/>
      <c r="D122" s="424"/>
      <c r="E122" s="425"/>
      <c r="F122" s="56"/>
      <c r="G122" s="426"/>
      <c r="H122" s="427"/>
      <c r="I122" s="427"/>
      <c r="J122" s="427"/>
      <c r="K122" s="427"/>
      <c r="L122" s="427"/>
      <c r="M122" s="428"/>
      <c r="N122" s="634"/>
      <c r="O122" s="629"/>
      <c r="P122" s="377"/>
    </row>
    <row r="123" spans="1:16" s="377" customFormat="1" ht="24.75" customHeight="1">
      <c r="A123" s="447" t="str">
        <f>수량산출서!A154</f>
        <v>3.</v>
      </c>
      <c r="B123" s="422" t="str">
        <f>수량산출서!B154</f>
        <v>작업대(WALK WAY)</v>
      </c>
      <c r="C123" s="407"/>
      <c r="D123" s="408"/>
      <c r="E123" s="430"/>
      <c r="F123" s="48"/>
      <c r="G123" s="410"/>
      <c r="H123" s="92"/>
      <c r="I123" s="92"/>
      <c r="J123" s="92"/>
      <c r="K123" s="92"/>
      <c r="L123" s="92"/>
      <c r="M123" s="411">
        <f t="shared" ref="M123:M131" si="32">SUM(H123,J123,L123)</f>
        <v>0</v>
      </c>
      <c r="N123" s="634"/>
      <c r="O123" s="629"/>
    </row>
    <row r="124" spans="1:16" s="377" customFormat="1" ht="24.75" customHeight="1">
      <c r="A124" s="405"/>
      <c r="B124" s="414" t="s">
        <v>88</v>
      </c>
      <c r="C124" s="471" t="s">
        <v>1699</v>
      </c>
      <c r="D124" s="408" t="str">
        <f t="shared" ref="D124:D131" si="33">CONCATENATE(B124,C124,F124)</f>
        <v>PLATESS275, 9.0Tkg</v>
      </c>
      <c r="E124" s="430">
        <f>SUMIF(수량산출서!$E$157:$E$220,내역서!D124,수량산출서!$J$157:$J$220)</f>
        <v>565.15902299999993</v>
      </c>
      <c r="F124" s="48" t="s">
        <v>393</v>
      </c>
      <c r="G124" s="411"/>
      <c r="H124" s="411"/>
      <c r="I124" s="92"/>
      <c r="J124" s="92"/>
      <c r="K124" s="92"/>
      <c r="L124" s="92"/>
      <c r="M124" s="411">
        <f t="shared" si="32"/>
        <v>0</v>
      </c>
      <c r="N124" s="634"/>
      <c r="O124" s="638" t="s">
        <v>1966</v>
      </c>
    </row>
    <row r="125" spans="1:16" s="377" customFormat="1" ht="24.75" customHeight="1">
      <c r="A125" s="405"/>
      <c r="B125" s="414" t="s">
        <v>88</v>
      </c>
      <c r="C125" s="471" t="s">
        <v>1700</v>
      </c>
      <c r="D125" s="408" t="str">
        <f t="shared" si="33"/>
        <v>PLATESS275, 12.0Tkg</v>
      </c>
      <c r="E125" s="430">
        <f>SUMIF(수량산출서!$E$157:$E$220,내역서!D125,수량산출서!$J$157:$J$220)</f>
        <v>49.737600000000008</v>
      </c>
      <c r="F125" s="48" t="s">
        <v>393</v>
      </c>
      <c r="G125" s="411"/>
      <c r="H125" s="411"/>
      <c r="I125" s="92"/>
      <c r="J125" s="92"/>
      <c r="K125" s="92"/>
      <c r="L125" s="92"/>
      <c r="M125" s="411">
        <f t="shared" si="32"/>
        <v>0</v>
      </c>
      <c r="N125" s="634"/>
      <c r="O125" s="638" t="s">
        <v>1966</v>
      </c>
    </row>
    <row r="126" spans="1:16" s="377" customFormat="1" ht="24.75" customHeight="1">
      <c r="A126" s="405"/>
      <c r="B126" s="414" t="s">
        <v>88</v>
      </c>
      <c r="C126" s="471" t="s">
        <v>1701</v>
      </c>
      <c r="D126" s="408" t="str">
        <f t="shared" si="33"/>
        <v>PLATESS275, 16.0Tkg</v>
      </c>
      <c r="E126" s="430">
        <f>SUMIF(수량산출서!$E$157:$E$220,내역서!D126,수량산출서!$J$157:$J$220)</f>
        <v>128.32300800000002</v>
      </c>
      <c r="F126" s="48" t="s">
        <v>416</v>
      </c>
      <c r="G126" s="411"/>
      <c r="H126" s="411"/>
      <c r="I126" s="92"/>
      <c r="J126" s="92"/>
      <c r="K126" s="92"/>
      <c r="L126" s="92"/>
      <c r="M126" s="411">
        <f t="shared" si="32"/>
        <v>0</v>
      </c>
      <c r="N126" s="634"/>
      <c r="O126" s="638" t="s">
        <v>1966</v>
      </c>
    </row>
    <row r="127" spans="1:16" s="377" customFormat="1" ht="24.75" customHeight="1">
      <c r="A127" s="405"/>
      <c r="B127" s="414" t="s">
        <v>88</v>
      </c>
      <c r="C127" s="471" t="s">
        <v>1702</v>
      </c>
      <c r="D127" s="408" t="str">
        <f t="shared" si="33"/>
        <v>PLATESS275, 19.0Tkg</v>
      </c>
      <c r="E127" s="430">
        <f>SUMIF(수량산출서!$E$157:$E$220,내역서!D127,수량산출서!$J$157:$J$220)</f>
        <v>120.58777499999997</v>
      </c>
      <c r="F127" s="48" t="s">
        <v>416</v>
      </c>
      <c r="G127" s="411"/>
      <c r="H127" s="411"/>
      <c r="I127" s="92"/>
      <c r="J127" s="92"/>
      <c r="K127" s="92"/>
      <c r="L127" s="92"/>
      <c r="M127" s="411">
        <f t="shared" si="32"/>
        <v>0</v>
      </c>
      <c r="N127" s="634"/>
      <c r="O127" s="638" t="s">
        <v>1966</v>
      </c>
    </row>
    <row r="128" spans="1:16" s="377" customFormat="1" ht="24.75" customHeight="1">
      <c r="A128" s="405"/>
      <c r="B128" s="414" t="s">
        <v>49</v>
      </c>
      <c r="C128" s="471" t="s">
        <v>614</v>
      </c>
      <c r="D128" s="408" t="str">
        <f t="shared" si="33"/>
        <v>FLAT BAR50*6kg</v>
      </c>
      <c r="E128" s="430">
        <f>SUMIF(수량산출서!$E$157:$E$220,내역서!D128,수량산출서!$J$157:$J$220)</f>
        <v>383.16074999999995</v>
      </c>
      <c r="F128" s="48" t="s">
        <v>393</v>
      </c>
      <c r="G128" s="411"/>
      <c r="H128" s="411"/>
      <c r="I128" s="92"/>
      <c r="J128" s="92"/>
      <c r="K128" s="92"/>
      <c r="L128" s="92"/>
      <c r="M128" s="411">
        <f t="shared" si="32"/>
        <v>0</v>
      </c>
      <c r="N128" s="634"/>
      <c r="O128" s="638" t="s">
        <v>1966</v>
      </c>
    </row>
    <row r="129" spans="1:16" s="377" customFormat="1" ht="24.75" customHeight="1">
      <c r="A129" s="405"/>
      <c r="B129" s="414" t="s">
        <v>49</v>
      </c>
      <c r="C129" s="471" t="s">
        <v>395</v>
      </c>
      <c r="D129" s="408" t="str">
        <f t="shared" si="33"/>
        <v>FLAT BAR100*6kg</v>
      </c>
      <c r="E129" s="430">
        <f>SUMIF(수량산출서!$E$157:$E$220,내역서!D129,수량산출서!$J$157:$J$220)</f>
        <v>766.56733650000001</v>
      </c>
      <c r="F129" s="48" t="s">
        <v>393</v>
      </c>
      <c r="G129" s="411"/>
      <c r="H129" s="411"/>
      <c r="I129" s="92"/>
      <c r="J129" s="92"/>
      <c r="K129" s="92"/>
      <c r="L129" s="92"/>
      <c r="M129" s="411">
        <f t="shared" si="32"/>
        <v>0</v>
      </c>
      <c r="N129" s="634"/>
      <c r="O129" s="638" t="s">
        <v>1966</v>
      </c>
    </row>
    <row r="130" spans="1:16" s="377" customFormat="1" ht="24.75" customHeight="1">
      <c r="A130" s="405"/>
      <c r="B130" s="414" t="s">
        <v>338</v>
      </c>
      <c r="C130" s="471" t="s">
        <v>737</v>
      </c>
      <c r="D130" s="408" t="str">
        <f t="shared" si="33"/>
        <v>ANGLE40*40*5kg</v>
      </c>
      <c r="E130" s="430">
        <f>SUMIF(수량산출서!$E$157:$E$220,내역서!D130,수량산출서!$J$157:$J$220)</f>
        <v>818.28516000000013</v>
      </c>
      <c r="F130" s="48" t="s">
        <v>741</v>
      </c>
      <c r="G130" s="411"/>
      <c r="H130" s="411"/>
      <c r="I130" s="92"/>
      <c r="J130" s="92"/>
      <c r="K130" s="92"/>
      <c r="L130" s="92"/>
      <c r="M130" s="411">
        <f t="shared" si="32"/>
        <v>0</v>
      </c>
      <c r="N130" s="634"/>
      <c r="O130" s="638" t="s">
        <v>1966</v>
      </c>
    </row>
    <row r="131" spans="1:16" s="377" customFormat="1" ht="24.75" customHeight="1">
      <c r="A131" s="405"/>
      <c r="B131" s="414" t="s">
        <v>89</v>
      </c>
      <c r="C131" s="471" t="s">
        <v>361</v>
      </c>
      <c r="D131" s="408" t="str">
        <f t="shared" si="33"/>
        <v>CHANNEL200*80*7.5*11kg</v>
      </c>
      <c r="E131" s="430">
        <f>SUMIF(수량산출서!$E$157:$E$220,내역서!D131,수량산출서!$J$157:$J$220)</f>
        <v>1305.781776</v>
      </c>
      <c r="F131" s="48" t="s">
        <v>393</v>
      </c>
      <c r="G131" s="411"/>
      <c r="H131" s="411"/>
      <c r="I131" s="92"/>
      <c r="J131" s="92"/>
      <c r="K131" s="92"/>
      <c r="L131" s="92"/>
      <c r="M131" s="411">
        <f t="shared" si="32"/>
        <v>0</v>
      </c>
      <c r="N131" s="634"/>
      <c r="O131" s="638" t="s">
        <v>1966</v>
      </c>
    </row>
    <row r="132" spans="1:16" s="377" customFormat="1" ht="24.75" customHeight="1">
      <c r="A132" s="405"/>
      <c r="B132" s="414" t="s">
        <v>90</v>
      </c>
      <c r="C132" s="471" t="s">
        <v>336</v>
      </c>
      <c r="D132" s="408" t="str">
        <f t="shared" ref="D132:D138" si="34">CONCATENATE(B132,C132,F132)</f>
        <v>H-BEAM200*200*8*12kg</v>
      </c>
      <c r="E132" s="430">
        <f>SUMIF(수량산출서!$E$157:$E$220,내역서!D132,수량산출서!$J$157:$J$220)</f>
        <v>11720.83136</v>
      </c>
      <c r="F132" s="48" t="s">
        <v>393</v>
      </c>
      <c r="G132" s="411"/>
      <c r="H132" s="411"/>
      <c r="I132" s="92"/>
      <c r="J132" s="92"/>
      <c r="K132" s="92"/>
      <c r="L132" s="92"/>
      <c r="M132" s="411">
        <f t="shared" ref="M132:M135" si="35">SUM(H132,J132,L132)</f>
        <v>0</v>
      </c>
      <c r="N132" s="634"/>
      <c r="O132" s="638" t="s">
        <v>1966</v>
      </c>
    </row>
    <row r="133" spans="1:16" s="377" customFormat="1" ht="24.75" customHeight="1">
      <c r="A133" s="405"/>
      <c r="B133" s="414" t="s">
        <v>90</v>
      </c>
      <c r="C133" s="471" t="s">
        <v>363</v>
      </c>
      <c r="D133" s="408" t="str">
        <f>CONCATENATE(B133,C133,F133)</f>
        <v>H-BEAM200*100*5.5*8kg</v>
      </c>
      <c r="E133" s="430">
        <f>SUMIF(수량산출서!$E$157:$E$220,내역서!D133,수량산출서!$J$157:$J$220)</f>
        <v>3116.9609747999993</v>
      </c>
      <c r="F133" s="48" t="s">
        <v>393</v>
      </c>
      <c r="G133" s="411"/>
      <c r="H133" s="411"/>
      <c r="I133" s="92"/>
      <c r="J133" s="92"/>
      <c r="K133" s="92"/>
      <c r="L133" s="92"/>
      <c r="M133" s="411">
        <f>SUM(H133,J133,L133)</f>
        <v>0</v>
      </c>
      <c r="N133" s="634"/>
      <c r="O133" s="638" t="s">
        <v>1966</v>
      </c>
    </row>
    <row r="134" spans="1:16" s="377" customFormat="1" ht="24.75" customHeight="1">
      <c r="A134" s="405"/>
      <c r="B134" s="414" t="s">
        <v>90</v>
      </c>
      <c r="C134" s="471" t="s">
        <v>740</v>
      </c>
      <c r="D134" s="408" t="str">
        <f>CONCATENATE(B134,C134,F134)</f>
        <v>H-BEAM400*200*8*13kg</v>
      </c>
      <c r="E134" s="430">
        <f>SUMIF(수량산출서!$E$157:$E$220,내역서!D134,수량산출서!$J$157:$J$220)</f>
        <v>983.03039999999999</v>
      </c>
      <c r="F134" s="48" t="s">
        <v>393</v>
      </c>
      <c r="G134" s="411"/>
      <c r="H134" s="411"/>
      <c r="I134" s="92"/>
      <c r="J134" s="92"/>
      <c r="K134" s="92"/>
      <c r="L134" s="92"/>
      <c r="M134" s="411">
        <f>SUM(H134,J134,L134)</f>
        <v>0</v>
      </c>
      <c r="N134" s="634"/>
      <c r="O134" s="638" t="s">
        <v>1966</v>
      </c>
    </row>
    <row r="135" spans="1:16" s="377" customFormat="1" ht="24.75" customHeight="1">
      <c r="A135" s="405"/>
      <c r="B135" s="414" t="s">
        <v>50</v>
      </c>
      <c r="C135" s="471" t="s">
        <v>343</v>
      </c>
      <c r="D135" s="408" t="str">
        <f t="shared" si="34"/>
        <v>PIPESPP, 32Akg</v>
      </c>
      <c r="E135" s="430">
        <f>SUMIF(수량산출서!$E$157:$E$220,내역서!D135,수량산출서!$J$157:$J$220)</f>
        <v>530.91649800000005</v>
      </c>
      <c r="F135" s="48" t="s">
        <v>393</v>
      </c>
      <c r="G135" s="411"/>
      <c r="H135" s="411"/>
      <c r="I135" s="92"/>
      <c r="J135" s="92"/>
      <c r="K135" s="92"/>
      <c r="L135" s="92"/>
      <c r="M135" s="411">
        <f t="shared" si="35"/>
        <v>0</v>
      </c>
      <c r="N135" s="634"/>
      <c r="O135" s="638" t="s">
        <v>1966</v>
      </c>
    </row>
    <row r="136" spans="1:16" s="377" customFormat="1" ht="24.75" customHeight="1">
      <c r="A136" s="405"/>
      <c r="B136" s="414" t="s">
        <v>52</v>
      </c>
      <c r="C136" s="471" t="s">
        <v>358</v>
      </c>
      <c r="D136" s="408" t="str">
        <f t="shared" si="34"/>
        <v>STEEL GRATINGI25*5*3kg</v>
      </c>
      <c r="E136" s="430">
        <f>SUMIF(수량산출서!$E$157:$E$220,내역서!D136,수량산출서!$J$157:$J$220)</f>
        <v>4251.6245035000002</v>
      </c>
      <c r="F136" s="48" t="s">
        <v>741</v>
      </c>
      <c r="G136" s="411"/>
      <c r="H136" s="411"/>
      <c r="I136" s="92"/>
      <c r="J136" s="92"/>
      <c r="K136" s="92"/>
      <c r="L136" s="92"/>
      <c r="M136" s="411">
        <f t="shared" ref="M136:M138" si="36">SUM(H136,J136,L136)</f>
        <v>0</v>
      </c>
      <c r="N136" s="634"/>
      <c r="O136" s="638" t="s">
        <v>1966</v>
      </c>
      <c r="P136" s="448"/>
    </row>
    <row r="137" spans="1:16" s="377" customFormat="1" ht="24.75" customHeight="1">
      <c r="A137" s="405"/>
      <c r="B137" s="414" t="s">
        <v>367</v>
      </c>
      <c r="C137" s="471" t="s">
        <v>387</v>
      </c>
      <c r="D137" s="408" t="str">
        <f t="shared" si="34"/>
        <v>볼트/너트M10*30LEA</v>
      </c>
      <c r="E137" s="430">
        <f>SUMIF(수량산출서!$E$157:$E$220,내역서!D137,수량산출서!$J$157:$J$220)</f>
        <v>200</v>
      </c>
      <c r="F137" s="48" t="s">
        <v>742</v>
      </c>
      <c r="G137" s="411"/>
      <c r="H137" s="411"/>
      <c r="I137" s="92"/>
      <c r="J137" s="92"/>
      <c r="K137" s="92"/>
      <c r="L137" s="92"/>
      <c r="M137" s="411">
        <f t="shared" si="36"/>
        <v>0</v>
      </c>
      <c r="N137" s="634"/>
      <c r="O137" s="638" t="s">
        <v>1966</v>
      </c>
    </row>
    <row r="138" spans="1:16" s="377" customFormat="1" ht="24.75" customHeight="1">
      <c r="A138" s="405"/>
      <c r="B138" s="414" t="s">
        <v>367</v>
      </c>
      <c r="C138" s="471" t="s">
        <v>386</v>
      </c>
      <c r="D138" s="408" t="str">
        <f t="shared" si="34"/>
        <v>볼트/너트M20*50LEA</v>
      </c>
      <c r="E138" s="430">
        <f>SUMIF(수량산출서!$E$157:$E$220,내역서!D138,수량산출서!$J$157:$J$220)</f>
        <v>36</v>
      </c>
      <c r="F138" s="48" t="s">
        <v>742</v>
      </c>
      <c r="G138" s="411"/>
      <c r="H138" s="411"/>
      <c r="I138" s="92"/>
      <c r="J138" s="92"/>
      <c r="K138" s="92"/>
      <c r="L138" s="92"/>
      <c r="M138" s="411">
        <f t="shared" si="36"/>
        <v>0</v>
      </c>
      <c r="N138" s="634"/>
      <c r="O138" s="638" t="s">
        <v>1966</v>
      </c>
    </row>
    <row r="139" spans="1:16" s="377" customFormat="1" ht="24.75" customHeight="1">
      <c r="A139" s="405"/>
      <c r="B139" s="414" t="s">
        <v>175</v>
      </c>
      <c r="C139" s="407" t="s">
        <v>607</v>
      </c>
      <c r="D139" s="408"/>
      <c r="E139" s="441">
        <f>수량산출서!I222</f>
        <v>19.170999999999999</v>
      </c>
      <c r="F139" s="48" t="s">
        <v>385</v>
      </c>
      <c r="G139" s="411"/>
      <c r="H139" s="411"/>
      <c r="I139" s="411"/>
      <c r="J139" s="411"/>
      <c r="K139" s="411"/>
      <c r="L139" s="411"/>
      <c r="M139" s="411">
        <f t="shared" ref="M139:M141" si="37">SUM(H139,J139,L139)</f>
        <v>0</v>
      </c>
      <c r="N139" s="634">
        <f>일위대가표!A14</f>
        <v>1</v>
      </c>
      <c r="O139" s="638" t="s">
        <v>1966</v>
      </c>
      <c r="P139" s="377" t="str">
        <f>VLOOKUP(N139,일위대가표!$B$4:$D$332,2,0)</f>
        <v xml:space="preserve">SS275 잡철물 제작 (보통, Ton당) </v>
      </c>
    </row>
    <row r="140" spans="1:16" s="377" customFormat="1" ht="24.75" customHeight="1">
      <c r="A140" s="405"/>
      <c r="B140" s="414" t="s">
        <v>188</v>
      </c>
      <c r="C140" s="407" t="s">
        <v>607</v>
      </c>
      <c r="D140" s="408"/>
      <c r="E140" s="441">
        <f>E139</f>
        <v>19.170999999999999</v>
      </c>
      <c r="F140" s="48" t="str">
        <f>F139</f>
        <v>TON</v>
      </c>
      <c r="G140" s="411"/>
      <c r="H140" s="411"/>
      <c r="I140" s="411"/>
      <c r="J140" s="411"/>
      <c r="K140" s="411"/>
      <c r="L140" s="411"/>
      <c r="M140" s="411">
        <f t="shared" si="37"/>
        <v>0</v>
      </c>
      <c r="N140" s="634">
        <f>일위대가표!A39</f>
        <v>3</v>
      </c>
      <c r="O140" s="638" t="s">
        <v>1966</v>
      </c>
      <c r="P140" s="377" t="str">
        <f>VLOOKUP(N140,일위대가표!$B$4:$D$332,2,0)</f>
        <v>SS275 잡철물 설치(보통, Ton당) (2021 건설공사 표준품셈_기계설비부문 9-1-2)</v>
      </c>
    </row>
    <row r="141" spans="1:16" s="377" customFormat="1" ht="24.75" customHeight="1">
      <c r="A141" s="405"/>
      <c r="B141" s="414" t="s">
        <v>180</v>
      </c>
      <c r="C141" s="407"/>
      <c r="D141" s="408"/>
      <c r="E141" s="432">
        <f>수량산출서!I223</f>
        <v>3.8650000000000002</v>
      </c>
      <c r="F141" s="48" t="str">
        <f>F140</f>
        <v>TON</v>
      </c>
      <c r="G141" s="411"/>
      <c r="H141" s="411"/>
      <c r="I141" s="411"/>
      <c r="J141" s="411"/>
      <c r="K141" s="411"/>
      <c r="L141" s="411"/>
      <c r="M141" s="411">
        <f t="shared" si="37"/>
        <v>0</v>
      </c>
      <c r="N141" s="634">
        <f>일위대가표!A114</f>
        <v>11</v>
      </c>
      <c r="O141" s="638" t="s">
        <v>1966</v>
      </c>
      <c r="P141" s="377" t="str">
        <f>VLOOKUP(N141,일위대가표!$B$4:$D$332,2,0)</f>
        <v>스테인레스, 철제난간설치 (Ton당) (건축부문 8-2)</v>
      </c>
    </row>
    <row r="142" spans="1:16" s="377" customFormat="1" ht="24.75" customHeight="1">
      <c r="A142" s="405"/>
      <c r="B142" s="414" t="s">
        <v>177</v>
      </c>
      <c r="C142" s="407"/>
      <c r="D142" s="408"/>
      <c r="E142" s="430">
        <f>수량산출서!I225</f>
        <v>955.99400000000003</v>
      </c>
      <c r="F142" s="48" t="s">
        <v>384</v>
      </c>
      <c r="G142" s="411"/>
      <c r="H142" s="411"/>
      <c r="I142" s="411"/>
      <c r="J142" s="411"/>
      <c r="K142" s="411"/>
      <c r="L142" s="411"/>
      <c r="M142" s="411">
        <f>SUM(H142,J142,L142)</f>
        <v>0</v>
      </c>
      <c r="N142" s="634">
        <f>일위대가표!A58</f>
        <v>5</v>
      </c>
      <c r="O142" s="638" t="s">
        <v>1966</v>
      </c>
      <c r="P142" s="377" t="str">
        <f>VLOOKUP(N142,일위대가표!$B$4:$D$332,2,0)</f>
        <v>바탕만들기 (㎡당) (2026 건설공사 표준품셈_기계설비부문 9-2-1)</v>
      </c>
    </row>
    <row r="143" spans="1:16" s="377" customFormat="1" ht="24.75" customHeight="1">
      <c r="A143" s="405"/>
      <c r="B143" s="414" t="s">
        <v>178</v>
      </c>
      <c r="C143" s="407"/>
      <c r="D143" s="408"/>
      <c r="E143" s="430">
        <f>E142</f>
        <v>955.99400000000003</v>
      </c>
      <c r="F143" s="48" t="str">
        <f>F142</f>
        <v>㎡</v>
      </c>
      <c r="G143" s="411"/>
      <c r="H143" s="411"/>
      <c r="I143" s="411"/>
      <c r="J143" s="411"/>
      <c r="K143" s="411"/>
      <c r="L143" s="411"/>
      <c r="M143" s="411">
        <f>SUM(H143,J143,L143)</f>
        <v>0</v>
      </c>
      <c r="N143" s="634">
        <f>일위대가표!A67</f>
        <v>6</v>
      </c>
      <c r="O143" s="638" t="s">
        <v>1966</v>
      </c>
      <c r="P143" s="377" t="str">
        <f>VLOOKUP(N143,일위대가표!$B$4:$D$332,2,0)</f>
        <v>철제면 녹막이 페인트칠 (㎡당, 3회 기준) (2026 건설공사 표준품셈_건축부문 11-2-6)</v>
      </c>
    </row>
    <row r="144" spans="1:16" s="377" customFormat="1" ht="24.75" customHeight="1">
      <c r="A144" s="405"/>
      <c r="B144" s="414" t="s">
        <v>179</v>
      </c>
      <c r="C144" s="407" t="s">
        <v>187</v>
      </c>
      <c r="D144" s="408"/>
      <c r="E144" s="430">
        <f>E142</f>
        <v>955.99400000000003</v>
      </c>
      <c r="F144" s="48" t="str">
        <f>F142</f>
        <v>㎡</v>
      </c>
      <c r="G144" s="411"/>
      <c r="H144" s="411"/>
      <c r="I144" s="411"/>
      <c r="J144" s="411"/>
      <c r="K144" s="411"/>
      <c r="L144" s="411"/>
      <c r="M144" s="411">
        <f>SUM(H144,J144,L144)</f>
        <v>0</v>
      </c>
      <c r="N144" s="634">
        <f>일위대가표!A77</f>
        <v>7</v>
      </c>
      <c r="O144" s="638" t="s">
        <v>1966</v>
      </c>
      <c r="P144" s="377" t="str">
        <f>VLOOKUP(N144,일위대가표!$B$4:$D$332,2,0)</f>
        <v>철제면 도장공사-일반 (㎡당, 3회 기준) (2026 건설공사 표준품셈_건축부문 11-2-4)</v>
      </c>
    </row>
    <row r="145" spans="1:16" s="377" customFormat="1" ht="24.75" customHeight="1">
      <c r="A145" s="405"/>
      <c r="B145" s="414"/>
      <c r="C145" s="407"/>
      <c r="D145" s="408"/>
      <c r="E145" s="430"/>
      <c r="F145" s="48"/>
      <c r="G145" s="411"/>
      <c r="H145" s="411"/>
      <c r="I145" s="411"/>
      <c r="J145" s="411"/>
      <c r="K145" s="411"/>
      <c r="L145" s="411"/>
      <c r="M145" s="411"/>
      <c r="N145" s="634"/>
      <c r="O145" s="629"/>
    </row>
    <row r="146" spans="1:16" s="412" customFormat="1" ht="24.75" customHeight="1">
      <c r="A146" s="413"/>
      <c r="B146" s="436" t="str">
        <f>A123&amp;"의 합계"</f>
        <v>3.의 합계</v>
      </c>
      <c r="C146" s="423"/>
      <c r="D146" s="424"/>
      <c r="E146" s="425"/>
      <c r="F146" s="56"/>
      <c r="G146" s="426"/>
      <c r="H146" s="427"/>
      <c r="I146" s="427"/>
      <c r="J146" s="427"/>
      <c r="K146" s="427"/>
      <c r="L146" s="427"/>
      <c r="M146" s="428">
        <f>SUM(H146,J146,L146)</f>
        <v>0</v>
      </c>
      <c r="N146" s="634"/>
      <c r="O146" s="629"/>
      <c r="P146" s="377"/>
    </row>
    <row r="147" spans="1:16" s="412" customFormat="1" ht="24.75" customHeight="1">
      <c r="A147" s="413"/>
      <c r="B147" s="436"/>
      <c r="C147" s="423"/>
      <c r="D147" s="424"/>
      <c r="E147" s="425"/>
      <c r="F147" s="56"/>
      <c r="G147" s="426"/>
      <c r="H147" s="427"/>
      <c r="I147" s="427"/>
      <c r="J147" s="427"/>
      <c r="K147" s="427"/>
      <c r="L147" s="427"/>
      <c r="M147" s="428"/>
      <c r="N147" s="634"/>
      <c r="O147" s="629"/>
      <c r="P147" s="377"/>
    </row>
    <row r="148" spans="1:16" s="377" customFormat="1" ht="24.75" customHeight="1">
      <c r="A148" s="447">
        <f>수량산출서!A227</f>
        <v>4</v>
      </c>
      <c r="B148" s="422" t="str">
        <f>수량산출서!B227</f>
        <v>배관공사</v>
      </c>
      <c r="C148" s="407"/>
      <c r="D148" s="408"/>
      <c r="E148" s="430"/>
      <c r="F148" s="48"/>
      <c r="G148" s="410"/>
      <c r="H148" s="92"/>
      <c r="I148" s="92"/>
      <c r="J148" s="92"/>
      <c r="K148" s="92"/>
      <c r="L148" s="92"/>
      <c r="M148" s="411">
        <f t="shared" ref="M148" si="38">SUM(H148,J148,L148)</f>
        <v>0</v>
      </c>
      <c r="N148" s="634"/>
      <c r="O148" s="629"/>
    </row>
    <row r="149" spans="1:16" s="377" customFormat="1" ht="24.75" customHeight="1">
      <c r="A149" s="405"/>
      <c r="B149" s="414" t="s">
        <v>50</v>
      </c>
      <c r="C149" s="407" t="s">
        <v>348</v>
      </c>
      <c r="D149" s="408" t="str">
        <f>CONCATENATE(B149,C149,F149)</f>
        <v>PIPESPP, 15Am</v>
      </c>
      <c r="E149" s="430">
        <f>SUMIF(수량산출서!$E$229:$E$265,내역서!D149,수량산출서!$J$229:$J$265)</f>
        <v>67.094999999999999</v>
      </c>
      <c r="F149" s="48" t="s">
        <v>777</v>
      </c>
      <c r="G149" s="411"/>
      <c r="H149" s="411"/>
      <c r="I149" s="92"/>
      <c r="J149" s="92"/>
      <c r="K149" s="92"/>
      <c r="L149" s="92"/>
      <c r="M149" s="411">
        <f>SUM(H149,J149,L149)</f>
        <v>0</v>
      </c>
      <c r="N149" s="634"/>
      <c r="O149" s="638" t="s">
        <v>1966</v>
      </c>
    </row>
    <row r="150" spans="1:16" s="377" customFormat="1" ht="24.75" customHeight="1">
      <c r="A150" s="405"/>
      <c r="B150" s="414" t="s">
        <v>50</v>
      </c>
      <c r="C150" s="407" t="s">
        <v>356</v>
      </c>
      <c r="D150" s="408" t="str">
        <f t="shared" ref="D150:D179" si="39">CONCATENATE(B150,C150,F150)</f>
        <v>PIPESPP, 20Am</v>
      </c>
      <c r="E150" s="430">
        <f>SUMIF(수량산출서!$E$229:$E$265,내역서!D150,수량산출서!$J$229:$J$265)</f>
        <v>18.164999999999999</v>
      </c>
      <c r="F150" s="48" t="s">
        <v>777</v>
      </c>
      <c r="G150" s="411"/>
      <c r="H150" s="411"/>
      <c r="I150" s="92"/>
      <c r="J150" s="92"/>
      <c r="K150" s="92"/>
      <c r="L150" s="92"/>
      <c r="M150" s="411">
        <f t="shared" ref="M150:M158" si="40">SUM(H150,J150,L150)</f>
        <v>0</v>
      </c>
      <c r="N150" s="634"/>
      <c r="O150" s="638" t="s">
        <v>1966</v>
      </c>
    </row>
    <row r="151" spans="1:16" s="377" customFormat="1" ht="24.75" customHeight="1">
      <c r="A151" s="405"/>
      <c r="B151" s="414" t="s">
        <v>50</v>
      </c>
      <c r="C151" s="407" t="s">
        <v>1743</v>
      </c>
      <c r="D151" s="408" t="str">
        <f t="shared" si="39"/>
        <v>PIPESPPS380, 25Am</v>
      </c>
      <c r="E151" s="430">
        <f>SUMIF(수량산출서!$E$229:$E$265,내역서!D151,수량산출서!$J$229:$J$265)</f>
        <v>108.77999999999996</v>
      </c>
      <c r="F151" s="48" t="s">
        <v>777</v>
      </c>
      <c r="G151" s="411"/>
      <c r="H151" s="411"/>
      <c r="I151" s="92"/>
      <c r="J151" s="92"/>
      <c r="K151" s="92"/>
      <c r="L151" s="92"/>
      <c r="M151" s="411">
        <f t="shared" si="40"/>
        <v>0</v>
      </c>
      <c r="N151" s="634"/>
      <c r="O151" s="638" t="s">
        <v>1966</v>
      </c>
    </row>
    <row r="152" spans="1:16" s="377" customFormat="1" ht="24.75" customHeight="1">
      <c r="A152" s="405"/>
      <c r="B152" s="414" t="s">
        <v>50</v>
      </c>
      <c r="C152" s="407" t="s">
        <v>185</v>
      </c>
      <c r="D152" s="408" t="str">
        <f t="shared" si="39"/>
        <v>PIPESTS304, 15Am</v>
      </c>
      <c r="E152" s="430">
        <f>SUMIF(수량산출서!$E$229:$E$265,내역서!D152,수량산출서!$J$229:$J$265)</f>
        <v>51.975000000000009</v>
      </c>
      <c r="F152" s="48" t="s">
        <v>777</v>
      </c>
      <c r="G152" s="411"/>
      <c r="H152" s="411"/>
      <c r="I152" s="92"/>
      <c r="J152" s="92"/>
      <c r="K152" s="92"/>
      <c r="L152" s="92"/>
      <c r="M152" s="411">
        <f t="shared" si="40"/>
        <v>0</v>
      </c>
      <c r="N152" s="634"/>
      <c r="O152" s="638" t="s">
        <v>1966</v>
      </c>
    </row>
    <row r="153" spans="1:16" s="377" customFormat="1" ht="24.75" customHeight="1">
      <c r="A153" s="405"/>
      <c r="B153" s="414" t="s">
        <v>50</v>
      </c>
      <c r="C153" s="407" t="s">
        <v>744</v>
      </c>
      <c r="D153" s="408" t="str">
        <f t="shared" si="39"/>
        <v>PIPESTS304, 50Am</v>
      </c>
      <c r="E153" s="430">
        <f>SUMIF(수량산출서!$E$229:$E$265,내역서!D153,수량산출서!$J$229:$J$265)</f>
        <v>6.3</v>
      </c>
      <c r="F153" s="48" t="s">
        <v>777</v>
      </c>
      <c r="G153" s="411"/>
      <c r="H153" s="411"/>
      <c r="I153" s="92"/>
      <c r="J153" s="92"/>
      <c r="K153" s="92"/>
      <c r="L153" s="92"/>
      <c r="M153" s="411">
        <f t="shared" si="40"/>
        <v>0</v>
      </c>
      <c r="N153" s="634"/>
      <c r="O153" s="638" t="s">
        <v>1966</v>
      </c>
    </row>
    <row r="154" spans="1:16" s="377" customFormat="1" ht="24.75" customHeight="1">
      <c r="A154" s="405"/>
      <c r="B154" s="414" t="s">
        <v>346</v>
      </c>
      <c r="C154" s="407" t="s">
        <v>487</v>
      </c>
      <c r="D154" s="408" t="str">
        <f t="shared" si="39"/>
        <v>ELBOW15A(W)EA</v>
      </c>
      <c r="E154" s="430">
        <f>SUMIF(수량산출서!$E$229:$E$265,내역서!D154,수량산출서!$J$229:$J$265)</f>
        <v>10</v>
      </c>
      <c r="F154" s="48" t="s">
        <v>32</v>
      </c>
      <c r="G154" s="411"/>
      <c r="H154" s="411"/>
      <c r="I154" s="92"/>
      <c r="J154" s="92"/>
      <c r="K154" s="92"/>
      <c r="L154" s="92"/>
      <c r="M154" s="411">
        <f t="shared" si="40"/>
        <v>0</v>
      </c>
      <c r="N154" s="634"/>
      <c r="O154" s="638" t="s">
        <v>1966</v>
      </c>
    </row>
    <row r="155" spans="1:16" s="377" customFormat="1" ht="24.75" customHeight="1">
      <c r="A155" s="405"/>
      <c r="B155" s="414" t="s">
        <v>346</v>
      </c>
      <c r="C155" s="407" t="s">
        <v>750</v>
      </c>
      <c r="D155" s="408" t="str">
        <f t="shared" si="39"/>
        <v>ELBOW20A(W)EA</v>
      </c>
      <c r="E155" s="430">
        <f>SUMIF(수량산출서!$E$229:$E$265,내역서!D155,수량산출서!$J$229:$J$265)</f>
        <v>9</v>
      </c>
      <c r="F155" s="48" t="s">
        <v>32</v>
      </c>
      <c r="G155" s="411"/>
      <c r="H155" s="411"/>
      <c r="I155" s="92"/>
      <c r="J155" s="92"/>
      <c r="K155" s="92"/>
      <c r="L155" s="92"/>
      <c r="M155" s="411">
        <f t="shared" si="40"/>
        <v>0</v>
      </c>
      <c r="N155" s="634"/>
      <c r="O155" s="638" t="s">
        <v>1966</v>
      </c>
    </row>
    <row r="156" spans="1:16" s="377" customFormat="1" ht="24.75" customHeight="1">
      <c r="A156" s="405"/>
      <c r="B156" s="414" t="s">
        <v>346</v>
      </c>
      <c r="C156" s="407" t="s">
        <v>341</v>
      </c>
      <c r="D156" s="408" t="str">
        <f t="shared" si="39"/>
        <v>ELBOW25A(W)EA</v>
      </c>
      <c r="E156" s="430">
        <f>SUMIF(수량산출서!$E$229:$E$265,내역서!D156,수량산출서!$J$229:$J$265)</f>
        <v>24</v>
      </c>
      <c r="F156" s="48" t="s">
        <v>32</v>
      </c>
      <c r="G156" s="411"/>
      <c r="H156" s="411"/>
      <c r="I156" s="92"/>
      <c r="J156" s="92"/>
      <c r="K156" s="92"/>
      <c r="L156" s="92"/>
      <c r="M156" s="411">
        <f t="shared" si="40"/>
        <v>0</v>
      </c>
      <c r="N156" s="634"/>
      <c r="O156" s="638" t="s">
        <v>1966</v>
      </c>
    </row>
    <row r="157" spans="1:16" s="377" customFormat="1" ht="24.75" customHeight="1">
      <c r="A157" s="405"/>
      <c r="B157" s="414" t="s">
        <v>346</v>
      </c>
      <c r="C157" s="407" t="s">
        <v>746</v>
      </c>
      <c r="D157" s="408" t="str">
        <f t="shared" si="39"/>
        <v>ELBOWSTS304, 15A(W)EA</v>
      </c>
      <c r="E157" s="430">
        <f>SUMIF(수량산출서!$E$229:$E$265,내역서!D157,수량산출서!$J$229:$J$265)</f>
        <v>9</v>
      </c>
      <c r="F157" s="48" t="s">
        <v>32</v>
      </c>
      <c r="G157" s="411"/>
      <c r="H157" s="411"/>
      <c r="I157" s="92"/>
      <c r="J157" s="92"/>
      <c r="K157" s="92"/>
      <c r="L157" s="92"/>
      <c r="M157" s="411">
        <f t="shared" si="40"/>
        <v>0</v>
      </c>
      <c r="N157" s="634"/>
      <c r="O157" s="638" t="s">
        <v>1966</v>
      </c>
    </row>
    <row r="158" spans="1:16" s="377" customFormat="1" ht="24.75" customHeight="1">
      <c r="A158" s="405"/>
      <c r="B158" s="414" t="s">
        <v>346</v>
      </c>
      <c r="C158" s="407" t="s">
        <v>748</v>
      </c>
      <c r="D158" s="408" t="str">
        <f t="shared" si="39"/>
        <v>ELBOWSTS304, 50A(W)EA</v>
      </c>
      <c r="E158" s="430">
        <f>SUMIF(수량산출서!$E$229:$E$265,내역서!D158,수량산출서!$J$229:$J$265)</f>
        <v>3</v>
      </c>
      <c r="F158" s="48" t="s">
        <v>32</v>
      </c>
      <c r="G158" s="411"/>
      <c r="H158" s="411"/>
      <c r="I158" s="92"/>
      <c r="J158" s="92"/>
      <c r="K158" s="92"/>
      <c r="L158" s="92"/>
      <c r="M158" s="411">
        <f t="shared" si="40"/>
        <v>0</v>
      </c>
      <c r="N158" s="634"/>
      <c r="O158" s="638" t="s">
        <v>1966</v>
      </c>
    </row>
    <row r="159" spans="1:16" s="377" customFormat="1" ht="24.75" customHeight="1">
      <c r="A159" s="405"/>
      <c r="B159" s="414" t="s">
        <v>347</v>
      </c>
      <c r="C159" s="407" t="s">
        <v>750</v>
      </c>
      <c r="D159" s="408" t="str">
        <f t="shared" si="39"/>
        <v>TEE20A(W)EA</v>
      </c>
      <c r="E159" s="430">
        <f>SUMIF(수량산출서!$E$229:$E$265,내역서!D159,수량산출서!$J$229:$J$265)</f>
        <v>4</v>
      </c>
      <c r="F159" s="48" t="s">
        <v>32</v>
      </c>
      <c r="G159" s="411"/>
      <c r="H159" s="411"/>
      <c r="I159" s="92"/>
      <c r="J159" s="92"/>
      <c r="K159" s="92"/>
      <c r="L159" s="92"/>
      <c r="M159" s="411">
        <f>SUM(H159,J159,L159)</f>
        <v>0</v>
      </c>
      <c r="N159" s="634"/>
      <c r="O159" s="638" t="s">
        <v>1966</v>
      </c>
    </row>
    <row r="160" spans="1:16" s="377" customFormat="1" ht="24.75" customHeight="1">
      <c r="A160" s="405"/>
      <c r="B160" s="414" t="s">
        <v>347</v>
      </c>
      <c r="C160" s="407" t="s">
        <v>341</v>
      </c>
      <c r="D160" s="408" t="str">
        <f t="shared" si="39"/>
        <v>TEE25A(W)EA</v>
      </c>
      <c r="E160" s="430">
        <f>SUMIF(수량산출서!$E$229:$E$265,내역서!D160,수량산출서!$J$229:$J$265)</f>
        <v>6</v>
      </c>
      <c r="F160" s="48" t="s">
        <v>32</v>
      </c>
      <c r="G160" s="411"/>
      <c r="H160" s="411"/>
      <c r="I160" s="92"/>
      <c r="J160" s="92"/>
      <c r="K160" s="92"/>
      <c r="L160" s="92"/>
      <c r="M160" s="411">
        <f t="shared" ref="M160:M167" si="41">SUM(H160,J160,L160)</f>
        <v>0</v>
      </c>
      <c r="N160" s="634"/>
      <c r="O160" s="638" t="s">
        <v>1966</v>
      </c>
    </row>
    <row r="161" spans="1:15" s="377" customFormat="1" ht="24.75" customHeight="1">
      <c r="A161" s="405"/>
      <c r="B161" s="414" t="s">
        <v>347</v>
      </c>
      <c r="C161" s="407" t="s">
        <v>746</v>
      </c>
      <c r="D161" s="408" t="str">
        <f t="shared" si="39"/>
        <v>TEESTS304, 15A(W)EA</v>
      </c>
      <c r="E161" s="430">
        <f>SUMIF(수량산출서!$E$229:$E$265,내역서!D161,수량산출서!$J$229:$J$265)</f>
        <v>4</v>
      </c>
      <c r="F161" s="48" t="s">
        <v>32</v>
      </c>
      <c r="G161" s="411"/>
      <c r="H161" s="411"/>
      <c r="I161" s="92"/>
      <c r="J161" s="92"/>
      <c r="K161" s="92"/>
      <c r="L161" s="92"/>
      <c r="M161" s="411">
        <f t="shared" si="41"/>
        <v>0</v>
      </c>
      <c r="N161" s="634"/>
      <c r="O161" s="638" t="s">
        <v>1966</v>
      </c>
    </row>
    <row r="162" spans="1:15" s="377" customFormat="1" ht="24.75" customHeight="1">
      <c r="A162" s="405"/>
      <c r="B162" s="414" t="s">
        <v>349</v>
      </c>
      <c r="C162" s="407" t="s">
        <v>1721</v>
      </c>
      <c r="D162" s="408" t="str">
        <f t="shared" si="39"/>
        <v>FLANGESS275, 15A*10KEA</v>
      </c>
      <c r="E162" s="430">
        <f>SUMIF(수량산출서!$E$229:$E$265,내역서!D162,수량산출서!$J$229:$J$265)</f>
        <v>32</v>
      </c>
      <c r="F162" s="48" t="s">
        <v>32</v>
      </c>
      <c r="G162" s="411"/>
      <c r="H162" s="411"/>
      <c r="I162" s="92"/>
      <c r="J162" s="92"/>
      <c r="K162" s="92"/>
      <c r="L162" s="92"/>
      <c r="M162" s="411">
        <f t="shared" si="41"/>
        <v>0</v>
      </c>
      <c r="N162" s="634"/>
      <c r="O162" s="638" t="s">
        <v>1966</v>
      </c>
    </row>
    <row r="163" spans="1:15" s="377" customFormat="1" ht="24.75" customHeight="1">
      <c r="A163" s="405"/>
      <c r="B163" s="414" t="s">
        <v>349</v>
      </c>
      <c r="C163" s="407" t="s">
        <v>1719</v>
      </c>
      <c r="D163" s="408" t="str">
        <f t="shared" si="39"/>
        <v>FLANGESS275, 20A*10KEA</v>
      </c>
      <c r="E163" s="430">
        <f>SUMIF(수량산출서!$E$229:$E$265,내역서!D163,수량산출서!$J$229:$J$265)</f>
        <v>20</v>
      </c>
      <c r="F163" s="48" t="s">
        <v>32</v>
      </c>
      <c r="G163" s="411"/>
      <c r="H163" s="411"/>
      <c r="I163" s="92"/>
      <c r="J163" s="92"/>
      <c r="K163" s="92"/>
      <c r="L163" s="92"/>
      <c r="M163" s="411">
        <f t="shared" si="41"/>
        <v>0</v>
      </c>
      <c r="N163" s="634"/>
      <c r="O163" s="638" t="s">
        <v>1966</v>
      </c>
    </row>
    <row r="164" spans="1:15" s="377" customFormat="1" ht="24.75" customHeight="1">
      <c r="A164" s="405"/>
      <c r="B164" s="414" t="s">
        <v>349</v>
      </c>
      <c r="C164" s="407" t="s">
        <v>1720</v>
      </c>
      <c r="D164" s="408" t="str">
        <f t="shared" si="39"/>
        <v>FLANGESS275, 25A*20KEA</v>
      </c>
      <c r="E164" s="430">
        <f>SUMIF(수량산출서!$E$229:$E$265,내역서!D164,수량산출서!$J$229:$J$265)</f>
        <v>40</v>
      </c>
      <c r="F164" s="48" t="s">
        <v>32</v>
      </c>
      <c r="G164" s="411"/>
      <c r="H164" s="411"/>
      <c r="I164" s="92"/>
      <c r="J164" s="92"/>
      <c r="K164" s="92"/>
      <c r="L164" s="92"/>
      <c r="M164" s="411">
        <f t="shared" si="41"/>
        <v>0</v>
      </c>
      <c r="N164" s="634"/>
      <c r="O164" s="638" t="s">
        <v>1966</v>
      </c>
    </row>
    <row r="165" spans="1:15" s="377" customFormat="1" ht="24.75" customHeight="1">
      <c r="A165" s="405"/>
      <c r="B165" s="414" t="s">
        <v>349</v>
      </c>
      <c r="C165" s="407" t="s">
        <v>752</v>
      </c>
      <c r="D165" s="408" t="str">
        <f t="shared" si="39"/>
        <v>FLANGESTS304, 15A*10KEA</v>
      </c>
      <c r="E165" s="430">
        <f>SUMIF(수량산출서!$E$229:$E$265,내역서!D165,수량산출서!$J$229:$J$265)</f>
        <v>40</v>
      </c>
      <c r="F165" s="48" t="s">
        <v>32</v>
      </c>
      <c r="G165" s="411"/>
      <c r="H165" s="411"/>
      <c r="I165" s="92"/>
      <c r="J165" s="92"/>
      <c r="K165" s="92"/>
      <c r="L165" s="92"/>
      <c r="M165" s="411">
        <f t="shared" si="41"/>
        <v>0</v>
      </c>
      <c r="N165" s="634"/>
      <c r="O165" s="638" t="s">
        <v>1966</v>
      </c>
    </row>
    <row r="166" spans="1:15" s="377" customFormat="1" ht="24.75" customHeight="1">
      <c r="A166" s="405"/>
      <c r="B166" s="414" t="s">
        <v>349</v>
      </c>
      <c r="C166" s="407" t="s">
        <v>754</v>
      </c>
      <c r="D166" s="408" t="str">
        <f t="shared" si="39"/>
        <v>FLANGESTS304, 50A*10KEA</v>
      </c>
      <c r="E166" s="430">
        <f>SUMIF(수량산출서!$E$229:$E$265,내역서!D166,수량산출서!$J$229:$J$265)</f>
        <v>8</v>
      </c>
      <c r="F166" s="48" t="s">
        <v>32</v>
      </c>
      <c r="G166" s="411"/>
      <c r="H166" s="411"/>
      <c r="I166" s="92"/>
      <c r="J166" s="92"/>
      <c r="K166" s="92"/>
      <c r="L166" s="92"/>
      <c r="M166" s="411">
        <f t="shared" si="41"/>
        <v>0</v>
      </c>
      <c r="N166" s="634"/>
      <c r="O166" s="638" t="s">
        <v>1966</v>
      </c>
    </row>
    <row r="167" spans="1:15" s="377" customFormat="1" ht="24.75" customHeight="1">
      <c r="A167" s="405"/>
      <c r="B167" s="414" t="s">
        <v>355</v>
      </c>
      <c r="C167" s="407" t="s">
        <v>342</v>
      </c>
      <c r="D167" s="408" t="str">
        <f t="shared" si="39"/>
        <v>FLEXIBLE15A*10KEA</v>
      </c>
      <c r="E167" s="430">
        <f>SUMIF(수량산출서!$E$229:$E$265,내역서!D167,수량산출서!$J$229:$J$265)</f>
        <v>2</v>
      </c>
      <c r="F167" s="48" t="s">
        <v>32</v>
      </c>
      <c r="G167" s="411"/>
      <c r="H167" s="411"/>
      <c r="I167" s="92"/>
      <c r="J167" s="92"/>
      <c r="K167" s="92"/>
      <c r="L167" s="92"/>
      <c r="M167" s="411">
        <f t="shared" si="41"/>
        <v>0</v>
      </c>
      <c r="N167" s="634"/>
      <c r="O167" s="638" t="s">
        <v>1966</v>
      </c>
    </row>
    <row r="168" spans="1:15" s="377" customFormat="1" ht="24.75" customHeight="1">
      <c r="A168" s="447"/>
      <c r="B168" s="449" t="s">
        <v>189</v>
      </c>
      <c r="C168" s="407" t="s">
        <v>354</v>
      </c>
      <c r="D168" s="408" t="str">
        <f t="shared" si="39"/>
        <v>BALL V/V(황동)15A*10K(F)EA</v>
      </c>
      <c r="E168" s="430">
        <f>SUMIF(수량산출서!$E$229:$E$265,내역서!D168,수량산출서!$J$229:$J$265)</f>
        <v>15</v>
      </c>
      <c r="F168" s="48" t="s">
        <v>32</v>
      </c>
      <c r="G168" s="411"/>
      <c r="H168" s="411"/>
      <c r="I168" s="92"/>
      <c r="J168" s="92"/>
      <c r="K168" s="92"/>
      <c r="L168" s="92"/>
      <c r="M168" s="411">
        <f>SUM(H168,J168,L168)</f>
        <v>0</v>
      </c>
      <c r="N168" s="634"/>
      <c r="O168" s="638" t="s">
        <v>1966</v>
      </c>
    </row>
    <row r="169" spans="1:15" s="377" customFormat="1" ht="24.75" customHeight="1">
      <c r="A169" s="447"/>
      <c r="B169" s="449" t="s">
        <v>189</v>
      </c>
      <c r="C169" s="407" t="s">
        <v>774</v>
      </c>
      <c r="D169" s="408" t="str">
        <f t="shared" si="39"/>
        <v>BALL V/V(황동)20A*10K(F)EA</v>
      </c>
      <c r="E169" s="430">
        <f>SUMIF(수량산출서!$E$229:$E$265,내역서!D169,수량산출서!$J$229:$J$265)</f>
        <v>6</v>
      </c>
      <c r="F169" s="48" t="s">
        <v>32</v>
      </c>
      <c r="G169" s="411"/>
      <c r="H169" s="411"/>
      <c r="I169" s="92"/>
      <c r="J169" s="92"/>
      <c r="K169" s="92"/>
      <c r="L169" s="92"/>
      <c r="M169" s="411">
        <f t="shared" ref="M169:M177" si="42">SUM(H169,J169,L169)</f>
        <v>0</v>
      </c>
      <c r="N169" s="634"/>
      <c r="O169" s="638" t="s">
        <v>1966</v>
      </c>
    </row>
    <row r="170" spans="1:15" s="377" customFormat="1" ht="24.75" customHeight="1">
      <c r="A170" s="405"/>
      <c r="B170" s="414" t="s">
        <v>758</v>
      </c>
      <c r="C170" s="407" t="s">
        <v>764</v>
      </c>
      <c r="D170" s="408" t="str">
        <f t="shared" si="39"/>
        <v>CHECK V/V50AEA</v>
      </c>
      <c r="E170" s="430">
        <f>SUMIF(수량산출서!$E$229:$E$265,내역서!D170,수량산출서!$J$229:$J$265)</f>
        <v>1</v>
      </c>
      <c r="F170" s="48" t="s">
        <v>32</v>
      </c>
      <c r="G170" s="411"/>
      <c r="H170" s="411"/>
      <c r="I170" s="92"/>
      <c r="J170" s="92"/>
      <c r="K170" s="92"/>
      <c r="L170" s="92"/>
      <c r="M170" s="411">
        <f t="shared" si="42"/>
        <v>0</v>
      </c>
      <c r="N170" s="634"/>
      <c r="O170" s="638" t="s">
        <v>1966</v>
      </c>
    </row>
    <row r="171" spans="1:15" s="377" customFormat="1" ht="24.75" customHeight="1">
      <c r="A171" s="405"/>
      <c r="B171" s="414" t="s">
        <v>760</v>
      </c>
      <c r="C171" s="407" t="s">
        <v>762</v>
      </c>
      <c r="D171" s="408" t="str">
        <f t="shared" si="39"/>
        <v>FLOAT V/V20AEA</v>
      </c>
      <c r="E171" s="430">
        <f>SUMIF(수량산출서!$E$229:$E$265,내역서!D171,수량산출서!$J$229:$J$265)</f>
        <v>2</v>
      </c>
      <c r="F171" s="48" t="s">
        <v>32</v>
      </c>
      <c r="G171" s="411"/>
      <c r="H171" s="411"/>
      <c r="I171" s="92"/>
      <c r="J171" s="92"/>
      <c r="K171" s="92"/>
      <c r="L171" s="92"/>
      <c r="M171" s="411">
        <f t="shared" si="42"/>
        <v>0</v>
      </c>
      <c r="N171" s="634"/>
      <c r="O171" s="638" t="s">
        <v>1966</v>
      </c>
    </row>
    <row r="172" spans="1:15" s="377" customFormat="1" ht="24.75" customHeight="1">
      <c r="A172" s="405"/>
      <c r="B172" s="414" t="s">
        <v>345</v>
      </c>
      <c r="C172" s="407" t="s">
        <v>354</v>
      </c>
      <c r="D172" s="408" t="str">
        <f t="shared" si="39"/>
        <v>GATE V/V15A*10K(F)EA</v>
      </c>
      <c r="E172" s="430">
        <f>SUMIF(수량산출서!$E$229:$E$265,내역서!D172,수량산출서!$J$229:$J$265)</f>
        <v>1</v>
      </c>
      <c r="F172" s="48" t="s">
        <v>32</v>
      </c>
      <c r="G172" s="411"/>
      <c r="H172" s="411"/>
      <c r="I172" s="92"/>
      <c r="J172" s="92"/>
      <c r="K172" s="92"/>
      <c r="L172" s="92"/>
      <c r="M172" s="411">
        <f t="shared" si="42"/>
        <v>0</v>
      </c>
      <c r="N172" s="634"/>
      <c r="O172" s="638" t="s">
        <v>1966</v>
      </c>
    </row>
    <row r="173" spans="1:15" s="377" customFormat="1" ht="24.75" customHeight="1">
      <c r="A173" s="405"/>
      <c r="B173" s="414" t="s">
        <v>345</v>
      </c>
      <c r="C173" s="407" t="s">
        <v>353</v>
      </c>
      <c r="D173" s="408" t="str">
        <f t="shared" si="39"/>
        <v>GATE V/V25A*20K(F)EA</v>
      </c>
      <c r="E173" s="430">
        <f>SUMIF(수량산출서!$E$229:$E$265,내역서!D173,수량산출서!$J$229:$J$265)</f>
        <v>7</v>
      </c>
      <c r="F173" s="48" t="s">
        <v>32</v>
      </c>
      <c r="G173" s="411"/>
      <c r="H173" s="411"/>
      <c r="I173" s="92"/>
      <c r="J173" s="92"/>
      <c r="K173" s="92"/>
      <c r="L173" s="92"/>
      <c r="M173" s="411">
        <f t="shared" si="42"/>
        <v>0</v>
      </c>
      <c r="N173" s="634"/>
      <c r="O173" s="638" t="s">
        <v>1966</v>
      </c>
    </row>
    <row r="174" spans="1:15" s="377" customFormat="1" ht="24.75" customHeight="1">
      <c r="A174" s="405"/>
      <c r="B174" s="414" t="s">
        <v>345</v>
      </c>
      <c r="C174" s="407" t="s">
        <v>778</v>
      </c>
      <c r="D174" s="408" t="str">
        <f>CONCATENATE(B174,C174,F174)</f>
        <v>GATE V/V50A*10K(F)EA</v>
      </c>
      <c r="E174" s="430">
        <f>SUMIF(수량산출서!$E$229:$E$265,내역서!D174,수량산출서!$J$229:$J$265)</f>
        <v>1</v>
      </c>
      <c r="F174" s="48" t="s">
        <v>32</v>
      </c>
      <c r="G174" s="411"/>
      <c r="H174" s="411"/>
      <c r="I174" s="92"/>
      <c r="J174" s="92"/>
      <c r="K174" s="92"/>
      <c r="L174" s="92"/>
      <c r="M174" s="411">
        <f t="shared" si="42"/>
        <v>0</v>
      </c>
      <c r="N174" s="634"/>
      <c r="O174" s="638" t="s">
        <v>1966</v>
      </c>
    </row>
    <row r="175" spans="1:15" s="377" customFormat="1" ht="24.75" customHeight="1">
      <c r="A175" s="405"/>
      <c r="B175" s="414" t="s">
        <v>352</v>
      </c>
      <c r="C175" s="407" t="s">
        <v>353</v>
      </c>
      <c r="D175" s="408" t="str">
        <f t="shared" si="39"/>
        <v>GLOBE V/V25A*20K(F)EA</v>
      </c>
      <c r="E175" s="430">
        <f>SUMIF(수량산출서!$E$229:$E$265,내역서!D175,수량산출서!$J$229:$J$265)</f>
        <v>4</v>
      </c>
      <c r="F175" s="48" t="s">
        <v>32</v>
      </c>
      <c r="G175" s="411"/>
      <c r="H175" s="411"/>
      <c r="I175" s="92"/>
      <c r="J175" s="92"/>
      <c r="K175" s="92"/>
      <c r="L175" s="92"/>
      <c r="M175" s="411">
        <f t="shared" si="42"/>
        <v>0</v>
      </c>
      <c r="N175" s="634"/>
      <c r="O175" s="638" t="s">
        <v>1966</v>
      </c>
    </row>
    <row r="176" spans="1:15" s="377" customFormat="1" ht="24.75" customHeight="1">
      <c r="A176" s="405"/>
      <c r="B176" s="414" t="s">
        <v>776</v>
      </c>
      <c r="C176" s="407" t="s">
        <v>775</v>
      </c>
      <c r="D176" s="408" t="str">
        <f t="shared" si="39"/>
        <v>HEATING CABLE12FSLe1,2-CTm</v>
      </c>
      <c r="E176" s="430">
        <f>SUMIF(수량산출서!$E$229:$E$265,내역서!D176,수량산출서!$J$229:$J$265)</f>
        <v>54.495000000000005</v>
      </c>
      <c r="F176" s="48" t="s">
        <v>769</v>
      </c>
      <c r="G176" s="411"/>
      <c r="H176" s="411"/>
      <c r="I176" s="92"/>
      <c r="J176" s="92"/>
      <c r="K176" s="92"/>
      <c r="L176" s="92"/>
      <c r="M176" s="411">
        <f t="shared" si="42"/>
        <v>0</v>
      </c>
      <c r="N176" s="634"/>
      <c r="O176" s="638" t="s">
        <v>1966</v>
      </c>
    </row>
    <row r="177" spans="1:18" s="377" customFormat="1" ht="24.75" customHeight="1">
      <c r="A177" s="405"/>
      <c r="B177" s="414" t="s">
        <v>351</v>
      </c>
      <c r="C177" s="407" t="s">
        <v>181</v>
      </c>
      <c r="D177" s="408" t="str">
        <f t="shared" si="39"/>
        <v>STEAM TRAP25AEA</v>
      </c>
      <c r="E177" s="430">
        <f>SUMIF(수량산출서!$E$229:$E$265,내역서!D177,수량산출서!$J$229:$J$265)</f>
        <v>1</v>
      </c>
      <c r="F177" s="48" t="s">
        <v>32</v>
      </c>
      <c r="G177" s="411"/>
      <c r="H177" s="411"/>
      <c r="I177" s="92"/>
      <c r="J177" s="92"/>
      <c r="K177" s="92"/>
      <c r="L177" s="92"/>
      <c r="M177" s="411">
        <f t="shared" si="42"/>
        <v>0</v>
      </c>
      <c r="N177" s="634"/>
      <c r="O177" s="638" t="s">
        <v>1966</v>
      </c>
    </row>
    <row r="178" spans="1:18" s="377" customFormat="1" ht="24.75" customHeight="1">
      <c r="A178" s="405"/>
      <c r="B178" s="414" t="s">
        <v>350</v>
      </c>
      <c r="C178" s="407" t="s">
        <v>183</v>
      </c>
      <c r="D178" s="408" t="str">
        <f t="shared" si="39"/>
        <v>STRAINER15AEA</v>
      </c>
      <c r="E178" s="430">
        <f>SUMIF(수량산출서!$E$229:$E$265,내역서!D178,수량산출서!$J$229:$J$265)</f>
        <v>2</v>
      </c>
      <c r="F178" s="48" t="s">
        <v>32</v>
      </c>
      <c r="G178" s="411"/>
      <c r="H178" s="411"/>
      <c r="I178" s="92"/>
      <c r="J178" s="92"/>
      <c r="K178" s="92"/>
      <c r="L178" s="92"/>
      <c r="M178" s="411">
        <f>SUM(H178,J178,L178)</f>
        <v>0</v>
      </c>
      <c r="N178" s="634"/>
      <c r="O178" s="638" t="s">
        <v>1966</v>
      </c>
    </row>
    <row r="179" spans="1:18" s="377" customFormat="1" ht="24.75" customHeight="1">
      <c r="A179" s="405"/>
      <c r="B179" s="414" t="s">
        <v>350</v>
      </c>
      <c r="C179" s="407" t="s">
        <v>181</v>
      </c>
      <c r="D179" s="408" t="str">
        <f t="shared" si="39"/>
        <v>STRAINER25AEA</v>
      </c>
      <c r="E179" s="430">
        <f>SUMIF(수량산출서!$E$229:$E$265,내역서!D179,수량산출서!$J$229:$J$265)</f>
        <v>1</v>
      </c>
      <c r="F179" s="48" t="s">
        <v>32</v>
      </c>
      <c r="G179" s="411"/>
      <c r="H179" s="411"/>
      <c r="I179" s="92"/>
      <c r="J179" s="92"/>
      <c r="K179" s="92"/>
      <c r="L179" s="92"/>
      <c r="M179" s="411">
        <f t="shared" ref="M179" si="43">SUM(H179,J179,L179)</f>
        <v>0</v>
      </c>
      <c r="N179" s="634"/>
      <c r="O179" s="638" t="s">
        <v>1966</v>
      </c>
    </row>
    <row r="180" spans="1:18" s="377" customFormat="1" ht="24.75" customHeight="1">
      <c r="A180" s="405"/>
      <c r="B180" s="414" t="s">
        <v>182</v>
      </c>
      <c r="C180" s="407" t="s">
        <v>96</v>
      </c>
      <c r="D180" s="408"/>
      <c r="E180" s="430">
        <f>SUMIF(수량산출서!$E$229:$E$265,내역서!D149,수량산출서!$I$229:$I$265)</f>
        <v>63.900000000000006</v>
      </c>
      <c r="F180" s="450" t="s">
        <v>77</v>
      </c>
      <c r="G180" s="411"/>
      <c r="H180" s="411"/>
      <c r="I180" s="411"/>
      <c r="J180" s="411"/>
      <c r="K180" s="411"/>
      <c r="L180" s="411"/>
      <c r="M180" s="411">
        <f t="shared" ref="M180:M196" si="44">SUM(H180,J180,L180)</f>
        <v>0</v>
      </c>
      <c r="N180" s="634">
        <f>일위대가표!A120</f>
        <v>12</v>
      </c>
      <c r="O180" s="638" t="s">
        <v>1966</v>
      </c>
      <c r="P180" s="377" t="str">
        <f>VLOOKUP(N180,일위대가표!$B$4:$D$332,2,0)</f>
        <v>강관배관 (Φ15, m당) (2026 건설공사 표준품셈_기계설비부문 1-1-2)</v>
      </c>
    </row>
    <row r="181" spans="1:18" s="457" customFormat="1" ht="24.75" customHeight="1">
      <c r="A181" s="451"/>
      <c r="B181" s="452" t="s">
        <v>182</v>
      </c>
      <c r="C181" s="453" t="s">
        <v>184</v>
      </c>
      <c r="D181" s="454"/>
      <c r="E181" s="627">
        <f>SUMIF(수량산출서!$E$229:$E$265,내역서!D150,수량산출서!$I$229:$I$265)</f>
        <v>17.3</v>
      </c>
      <c r="F181" s="455" t="s">
        <v>77</v>
      </c>
      <c r="G181" s="456"/>
      <c r="H181" s="456"/>
      <c r="I181" s="456"/>
      <c r="J181" s="456"/>
      <c r="K181" s="456"/>
      <c r="L181" s="456"/>
      <c r="M181" s="456">
        <f t="shared" si="44"/>
        <v>0</v>
      </c>
      <c r="N181" s="635">
        <f>일위대가표!A126</f>
        <v>13</v>
      </c>
      <c r="O181" s="638" t="s">
        <v>1966</v>
      </c>
      <c r="P181" s="377" t="str">
        <f>VLOOKUP(N181,일위대가표!$B$4:$D$332,2,0)</f>
        <v>강관배관 (Φ20, m당) (2026 건설공사 표준품셈_기계설비부문 1-1-2)</v>
      </c>
    </row>
    <row r="182" spans="1:18" s="377" customFormat="1" ht="24.75" customHeight="1">
      <c r="A182" s="405"/>
      <c r="B182" s="414" t="s">
        <v>182</v>
      </c>
      <c r="C182" s="407" t="s">
        <v>1743</v>
      </c>
      <c r="D182" s="408"/>
      <c r="E182" s="430">
        <f>SUMIF(수량산출서!$E$229:$E$265,내역서!D151,수량산출서!$I$229:$I$265)</f>
        <v>103.59999999999997</v>
      </c>
      <c r="F182" s="450" t="s">
        <v>77</v>
      </c>
      <c r="G182" s="411"/>
      <c r="H182" s="411"/>
      <c r="I182" s="411"/>
      <c r="J182" s="411"/>
      <c r="K182" s="411"/>
      <c r="L182" s="411"/>
      <c r="M182" s="411">
        <f t="shared" ref="M182" si="45">SUM(H182,J182,L182)</f>
        <v>0</v>
      </c>
      <c r="N182" s="634">
        <f>일위대가표!A145</f>
        <v>16</v>
      </c>
      <c r="O182" s="638" t="s">
        <v>1966</v>
      </c>
      <c r="P182" s="377" t="str">
        <f>VLOOKUP(N182,일위대가표!$B$4:$D$332,2,0)</f>
        <v>플랜트배관 (Φ25, m당) (2026 건설공사 표준품셈_기계설비부문 13-1-1)</v>
      </c>
    </row>
    <row r="183" spans="1:18" s="377" customFormat="1" ht="24.75" customHeight="1">
      <c r="A183" s="405"/>
      <c r="B183" s="414" t="s">
        <v>182</v>
      </c>
      <c r="C183" s="407" t="s">
        <v>185</v>
      </c>
      <c r="D183" s="408"/>
      <c r="E183" s="430">
        <f>SUMIF(수량산출서!$E$229:$E$265,내역서!D152,수량산출서!$I$229:$I$265)</f>
        <v>49.500000000000007</v>
      </c>
      <c r="F183" s="450" t="s">
        <v>77</v>
      </c>
      <c r="G183" s="411"/>
      <c r="H183" s="411"/>
      <c r="I183" s="411"/>
      <c r="J183" s="411"/>
      <c r="K183" s="411"/>
      <c r="L183" s="411"/>
      <c r="M183" s="411">
        <f t="shared" si="44"/>
        <v>0</v>
      </c>
      <c r="N183" s="634">
        <f>일위대가표!A150</f>
        <v>17</v>
      </c>
      <c r="O183" s="638" t="s">
        <v>1966</v>
      </c>
      <c r="P183" s="377" t="str">
        <f>VLOOKUP(N183,일위대가표!$B$4:$D$332,2,0)</f>
        <v>스텐레스배관 (Φ15, m당) (2026 건설공사 표준품셈_기계설비부문 13-1-1)</v>
      </c>
    </row>
    <row r="184" spans="1:18" s="377" customFormat="1" ht="24.75" customHeight="1">
      <c r="A184" s="405"/>
      <c r="B184" s="414" t="s">
        <v>182</v>
      </c>
      <c r="C184" s="407" t="s">
        <v>780</v>
      </c>
      <c r="D184" s="408"/>
      <c r="E184" s="430">
        <f>SUMIF(수량산출서!$E$229:$E$265,내역서!D153,수량산출서!$I$229:$I$265)</f>
        <v>6</v>
      </c>
      <c r="F184" s="450" t="s">
        <v>77</v>
      </c>
      <c r="G184" s="411"/>
      <c r="H184" s="411"/>
      <c r="I184" s="411"/>
      <c r="J184" s="411"/>
      <c r="K184" s="411"/>
      <c r="L184" s="411"/>
      <c r="M184" s="411">
        <f t="shared" ref="M184" si="46">SUM(H184,J184,L184)</f>
        <v>0</v>
      </c>
      <c r="N184" s="634">
        <f>일위대가표!A155</f>
        <v>18</v>
      </c>
      <c r="O184" s="638" t="s">
        <v>1966</v>
      </c>
      <c r="P184" s="377" t="str">
        <f>VLOOKUP(N184,일위대가표!$B$4:$D$332,2,0)</f>
        <v>스텐레스배관 (Φ50, m당) (2026 건설공사 표준품셈_기계설비부문 13-1-1)</v>
      </c>
    </row>
    <row r="185" spans="1:18" s="377" customFormat="1" ht="24.75" customHeight="1">
      <c r="A185" s="405"/>
      <c r="B185" s="414" t="s">
        <v>193</v>
      </c>
      <c r="C185" s="439" t="s">
        <v>194</v>
      </c>
      <c r="D185" s="458"/>
      <c r="E185" s="430">
        <f>E180+E183</f>
        <v>113.4</v>
      </c>
      <c r="F185" s="450" t="s">
        <v>77</v>
      </c>
      <c r="G185" s="411"/>
      <c r="H185" s="411"/>
      <c r="I185" s="411"/>
      <c r="J185" s="411"/>
      <c r="K185" s="411"/>
      <c r="L185" s="411"/>
      <c r="M185" s="411">
        <f>SUM(H185,J185,L185)</f>
        <v>0</v>
      </c>
      <c r="N185" s="634">
        <f>일위대가표!A239</f>
        <v>32</v>
      </c>
      <c r="O185" s="638" t="s">
        <v>1966</v>
      </c>
      <c r="P185" s="377" t="str">
        <f>VLOOKUP(N185,일위대가표!$B$4:$D$332,2,0)</f>
        <v>배관보온공사 (보온두께 41~60mm, Φ15, m당) (2026 건설공사 표준품셈_기계설비부문 13-3-1)</v>
      </c>
    </row>
    <row r="186" spans="1:18" s="377" customFormat="1" ht="24.75" customHeight="1">
      <c r="A186" s="405"/>
      <c r="B186" s="414" t="s">
        <v>193</v>
      </c>
      <c r="C186" s="439" t="s">
        <v>195</v>
      </c>
      <c r="D186" s="458"/>
      <c r="E186" s="430">
        <f>E181</f>
        <v>17.3</v>
      </c>
      <c r="F186" s="450" t="s">
        <v>77</v>
      </c>
      <c r="G186" s="411"/>
      <c r="H186" s="411"/>
      <c r="I186" s="411"/>
      <c r="J186" s="411"/>
      <c r="K186" s="411"/>
      <c r="L186" s="411"/>
      <c r="M186" s="411">
        <f>SUM(H186,J186,L186)</f>
        <v>0</v>
      </c>
      <c r="N186" s="634">
        <f>일위대가표!A247</f>
        <v>33</v>
      </c>
      <c r="O186" s="638" t="s">
        <v>1966</v>
      </c>
      <c r="P186" s="377" t="str">
        <f>VLOOKUP(N186,일위대가표!$B$4:$D$332,2,0)</f>
        <v>배관보온공사 (보온두께 41~60mm, Φ20, m당) (2026 건설공사 표준품셈_기계설비부문 13-3-1)</v>
      </c>
    </row>
    <row r="187" spans="1:18" s="377" customFormat="1" ht="24.75" customHeight="1">
      <c r="A187" s="405"/>
      <c r="B187" s="414" t="s">
        <v>193</v>
      </c>
      <c r="C187" s="439" t="s">
        <v>528</v>
      </c>
      <c r="D187" s="458"/>
      <c r="E187" s="430">
        <f>E182</f>
        <v>103.59999999999997</v>
      </c>
      <c r="F187" s="450" t="s">
        <v>77</v>
      </c>
      <c r="G187" s="411"/>
      <c r="H187" s="411"/>
      <c r="I187" s="411"/>
      <c r="J187" s="411"/>
      <c r="K187" s="411"/>
      <c r="L187" s="411"/>
      <c r="M187" s="411">
        <f t="shared" ref="M187" si="47">SUM(H187,J187,L187)</f>
        <v>0</v>
      </c>
      <c r="N187" s="634">
        <f>일위대가표!A255</f>
        <v>34</v>
      </c>
      <c r="O187" s="638" t="s">
        <v>1966</v>
      </c>
      <c r="P187" s="377" t="str">
        <f>VLOOKUP(N187,일위대가표!$B$4:$D$332,2,0)</f>
        <v>배관보온공사 (보온두께 41~60mm, Φ25, m당) (2026 건설공사 표준품셈_기계설비부문 13-3-1)</v>
      </c>
    </row>
    <row r="188" spans="1:18" s="377" customFormat="1" ht="24.75" customHeight="1">
      <c r="A188" s="405"/>
      <c r="B188" s="414" t="s">
        <v>193</v>
      </c>
      <c r="C188" s="439" t="s">
        <v>786</v>
      </c>
      <c r="D188" s="458"/>
      <c r="E188" s="430">
        <f>E184</f>
        <v>6</v>
      </c>
      <c r="F188" s="450" t="s">
        <v>777</v>
      </c>
      <c r="G188" s="411"/>
      <c r="H188" s="411"/>
      <c r="I188" s="411"/>
      <c r="J188" s="411"/>
      <c r="K188" s="411"/>
      <c r="L188" s="411"/>
      <c r="M188" s="411">
        <f t="shared" ref="M188" si="48">SUM(H188,J188,L188)</f>
        <v>0</v>
      </c>
      <c r="N188" s="634">
        <f>일위대가표!A263</f>
        <v>35</v>
      </c>
      <c r="O188" s="638" t="s">
        <v>1966</v>
      </c>
      <c r="P188" s="377" t="str">
        <f>VLOOKUP(N188,일위대가표!$B$4:$D$332,2,0)</f>
        <v>배관보온공사 (보온두께 41~60mm, Φ50, m당) (2026 건설공사 표준품셈_기계설비부문 13-3-1)</v>
      </c>
    </row>
    <row r="189" spans="1:18" s="377" customFormat="1" ht="24.75" customHeight="1">
      <c r="A189" s="405"/>
      <c r="B189" s="414" t="s">
        <v>782</v>
      </c>
      <c r="C189" s="407" t="s">
        <v>783</v>
      </c>
      <c r="D189" s="408"/>
      <c r="E189" s="430">
        <f>SUM(E154:E157)</f>
        <v>52</v>
      </c>
      <c r="F189" s="450" t="s">
        <v>742</v>
      </c>
      <c r="G189" s="411"/>
      <c r="H189" s="411"/>
      <c r="I189" s="411"/>
      <c r="J189" s="411"/>
      <c r="K189" s="411"/>
      <c r="L189" s="411"/>
      <c r="M189" s="411">
        <f t="shared" ref="M189:M191" si="49">SUM(H189,J189,L189)</f>
        <v>0</v>
      </c>
      <c r="N189" s="634">
        <f>일위대가표!A160</f>
        <v>19</v>
      </c>
      <c r="O189" s="638" t="s">
        <v>1966</v>
      </c>
      <c r="P189" s="377" t="str">
        <f>VLOOKUP(N189,일위대가표!$B$4:$D$332,2,0)</f>
        <v>FITTING 취부(φ32 이하, 2개소 결합) (2026 건설공사 표준품셈_기계설비부문 13-1-4)</v>
      </c>
    </row>
    <row r="190" spans="1:18" s="377" customFormat="1" ht="24.75" customHeight="1">
      <c r="A190" s="405"/>
      <c r="B190" s="414" t="s">
        <v>782</v>
      </c>
      <c r="C190" s="407" t="s">
        <v>784</v>
      </c>
      <c r="D190" s="408"/>
      <c r="E190" s="430">
        <f>E158</f>
        <v>3</v>
      </c>
      <c r="F190" s="450" t="s">
        <v>742</v>
      </c>
      <c r="G190" s="411"/>
      <c r="H190" s="411"/>
      <c r="I190" s="411"/>
      <c r="J190" s="411"/>
      <c r="K190" s="411"/>
      <c r="L190" s="411"/>
      <c r="M190" s="411">
        <f t="shared" si="49"/>
        <v>0</v>
      </c>
      <c r="N190" s="634">
        <f>일위대가표!A165</f>
        <v>20</v>
      </c>
      <c r="O190" s="638" t="s">
        <v>1966</v>
      </c>
      <c r="P190" s="377" t="str">
        <f>VLOOKUP(N190,일위대가표!$B$4:$D$332,2,0)</f>
        <v>FITTING 취부(φ50 이하, 2개소 결합) (2026 건설공사 표준품셈_기계설비부문 13-1-4)</v>
      </c>
    </row>
    <row r="191" spans="1:18" s="377" customFormat="1" ht="24.75" customHeight="1">
      <c r="A191" s="405"/>
      <c r="B191" s="414" t="s">
        <v>782</v>
      </c>
      <c r="C191" s="407" t="s">
        <v>785</v>
      </c>
      <c r="D191" s="408"/>
      <c r="E191" s="430">
        <f>SUM(E159:E161)</f>
        <v>14</v>
      </c>
      <c r="F191" s="450" t="s">
        <v>742</v>
      </c>
      <c r="G191" s="411"/>
      <c r="H191" s="411"/>
      <c r="I191" s="411"/>
      <c r="J191" s="411"/>
      <c r="K191" s="411"/>
      <c r="L191" s="411"/>
      <c r="M191" s="411">
        <f t="shared" si="49"/>
        <v>0</v>
      </c>
      <c r="N191" s="634">
        <f>일위대가표!A170</f>
        <v>21</v>
      </c>
      <c r="O191" s="638" t="s">
        <v>1966</v>
      </c>
      <c r="P191" s="377" t="str">
        <f>VLOOKUP(N191,일위대가표!$B$4:$D$332,2,0)</f>
        <v>FITTING 취부(φ32 이하, 3개소 결합) (2026 건설공사 표준품셈_기계설비부문 13-1-4)</v>
      </c>
    </row>
    <row r="192" spans="1:18" s="377" customFormat="1" ht="24.75" customHeight="1">
      <c r="A192" s="405"/>
      <c r="B192" s="414" t="s">
        <v>198</v>
      </c>
      <c r="C192" s="407" t="s">
        <v>197</v>
      </c>
      <c r="D192" s="458"/>
      <c r="E192" s="441">
        <f>SUM(E189:E191)</f>
        <v>69</v>
      </c>
      <c r="F192" s="450" t="s">
        <v>322</v>
      </c>
      <c r="G192" s="411"/>
      <c r="H192" s="411"/>
      <c r="I192" s="411"/>
      <c r="J192" s="411"/>
      <c r="K192" s="411"/>
      <c r="L192" s="411"/>
      <c r="M192" s="411">
        <f>SUM(H192,J192,L192)</f>
        <v>0</v>
      </c>
      <c r="N192" s="634">
        <f>일위대가표!A275</f>
        <v>37</v>
      </c>
      <c r="O192" s="638" t="s">
        <v>1966</v>
      </c>
      <c r="P192" s="377" t="str">
        <f>VLOOKUP(N192,일위대가표!$B$4:$D$332,2,0)</f>
        <v>FITTING보온(Φ50 이하, 개당) (2026 건설공사 표준품셈_기계설비부문 13-3-1)</v>
      </c>
      <c r="R192" s="412"/>
    </row>
    <row r="193" spans="1:18" s="377" customFormat="1" ht="24.75" customHeight="1">
      <c r="A193" s="405"/>
      <c r="B193" s="414" t="s">
        <v>100</v>
      </c>
      <c r="C193" s="407" t="s">
        <v>1691</v>
      </c>
      <c r="D193" s="408"/>
      <c r="E193" s="441">
        <f>E162+E163+E165</f>
        <v>92</v>
      </c>
      <c r="F193" s="450" t="s">
        <v>322</v>
      </c>
      <c r="G193" s="411"/>
      <c r="H193" s="411"/>
      <c r="I193" s="411"/>
      <c r="J193" s="411"/>
      <c r="K193" s="411"/>
      <c r="L193" s="411"/>
      <c r="M193" s="411">
        <f t="shared" si="44"/>
        <v>0</v>
      </c>
      <c r="N193" s="634">
        <f>일위대가표!A176</f>
        <v>22</v>
      </c>
      <c r="O193" s="638" t="s">
        <v>1966</v>
      </c>
      <c r="P193" s="377" t="str">
        <f>VLOOKUP(N193,일위대가표!$B$4:$D$332,2,0)</f>
        <v>Flange취부 (Φ25이하, 10.5㎏/㎠, 개당) (2026 건설공사 표준품셈_기계설비부문 13-1-5)</v>
      </c>
    </row>
    <row r="194" spans="1:18" s="377" customFormat="1" ht="24.75" customHeight="1">
      <c r="A194" s="405"/>
      <c r="B194" s="414" t="s">
        <v>100</v>
      </c>
      <c r="C194" s="407" t="s">
        <v>1692</v>
      </c>
      <c r="D194" s="408"/>
      <c r="E194" s="441">
        <f>E164</f>
        <v>40</v>
      </c>
      <c r="F194" s="450" t="s">
        <v>322</v>
      </c>
      <c r="G194" s="411"/>
      <c r="H194" s="411"/>
      <c r="I194" s="411"/>
      <c r="J194" s="411"/>
      <c r="K194" s="411"/>
      <c r="L194" s="411"/>
      <c r="M194" s="411">
        <f t="shared" ref="M194" si="50">SUM(H194,J194,L194)</f>
        <v>0</v>
      </c>
      <c r="N194" s="634">
        <f>일위대가표!A182</f>
        <v>23</v>
      </c>
      <c r="O194" s="638" t="s">
        <v>1966</v>
      </c>
      <c r="P194" s="377" t="str">
        <f>VLOOKUP(N194,일위대가표!$B$4:$D$332,2,0)</f>
        <v>Flange취부 (Φ25이하, 21㎏/㎠, 개당) (2026 건설공사 표준품셈_기계설비부문 13-1-5)</v>
      </c>
    </row>
    <row r="195" spans="1:18" s="377" customFormat="1" ht="24.75" customHeight="1">
      <c r="A195" s="405"/>
      <c r="B195" s="414" t="s">
        <v>100</v>
      </c>
      <c r="C195" s="407" t="s">
        <v>1690</v>
      </c>
      <c r="D195" s="408"/>
      <c r="E195" s="441">
        <f>E166</f>
        <v>8</v>
      </c>
      <c r="F195" s="450" t="s">
        <v>322</v>
      </c>
      <c r="G195" s="411"/>
      <c r="H195" s="411"/>
      <c r="I195" s="411"/>
      <c r="J195" s="411"/>
      <c r="K195" s="411"/>
      <c r="L195" s="411"/>
      <c r="M195" s="411">
        <f t="shared" ref="M195" si="51">SUM(H195,J195,L195)</f>
        <v>0</v>
      </c>
      <c r="N195" s="634">
        <f>일위대가표!A188</f>
        <v>24</v>
      </c>
      <c r="O195" s="638" t="s">
        <v>1966</v>
      </c>
      <c r="P195" s="377" t="str">
        <f>VLOOKUP(N195,일위대가표!$B$4:$D$332,2,0)</f>
        <v>Flange취부 (Φ50이하, 10.5㎏/㎠, 개당) (2026 건설공사 표준품셈_기계설비부문 13-1-5)</v>
      </c>
    </row>
    <row r="196" spans="1:18" s="377" customFormat="1" ht="24.75" customHeight="1">
      <c r="A196" s="405"/>
      <c r="B196" s="414" t="s">
        <v>186</v>
      </c>
      <c r="C196" s="407" t="s">
        <v>183</v>
      </c>
      <c r="D196" s="458"/>
      <c r="E196" s="441">
        <f>SUM(E167)</f>
        <v>2</v>
      </c>
      <c r="F196" s="450" t="s">
        <v>322</v>
      </c>
      <c r="G196" s="411"/>
      <c r="H196" s="411"/>
      <c r="I196" s="411"/>
      <c r="J196" s="411"/>
      <c r="K196" s="411"/>
      <c r="L196" s="411"/>
      <c r="M196" s="411">
        <f t="shared" si="44"/>
        <v>0</v>
      </c>
      <c r="N196" s="634">
        <f>일위대가표!A211</f>
        <v>28</v>
      </c>
      <c r="O196" s="638" t="s">
        <v>1966</v>
      </c>
      <c r="P196" s="377" t="str">
        <f>VLOOKUP(N196,일위대가표!$B$4:$D$332,2,0)</f>
        <v>플랙시블커넥터 설치(Φ15~25, 개당) (2026 건설공사 표준품셈_기계설비부문 5-3-2)</v>
      </c>
    </row>
    <row r="197" spans="1:18" s="377" customFormat="1" ht="24.75" customHeight="1">
      <c r="A197" s="405"/>
      <c r="B197" s="414" t="s">
        <v>787</v>
      </c>
      <c r="C197" s="407" t="s">
        <v>788</v>
      </c>
      <c r="D197" s="429"/>
      <c r="E197" s="441">
        <f>SUM(E168:E172,E174,E178:E179)</f>
        <v>29</v>
      </c>
      <c r="F197" s="450" t="s">
        <v>742</v>
      </c>
      <c r="G197" s="411"/>
      <c r="H197" s="411"/>
      <c r="I197" s="411"/>
      <c r="J197" s="411"/>
      <c r="K197" s="411"/>
      <c r="L197" s="411"/>
      <c r="M197" s="411">
        <f>SUM(H197,J197,L197)</f>
        <v>0</v>
      </c>
      <c r="N197" s="634">
        <f>일위대가표!A200</f>
        <v>26</v>
      </c>
      <c r="O197" s="638" t="s">
        <v>1966</v>
      </c>
      <c r="P197" s="377" t="str">
        <f>VLOOKUP(N197,일위대가표!$B$4:$D$332,2,0)</f>
        <v>밸브취부 (Flange Type, Φ50이하, 10.5㎏/㎠이하 개당) (2026 건설공사 표준품셈_기계설비부문 13-1-3)</v>
      </c>
    </row>
    <row r="198" spans="1:18" s="377" customFormat="1" ht="24.75" customHeight="1">
      <c r="A198" s="405"/>
      <c r="B198" s="414" t="s">
        <v>787</v>
      </c>
      <c r="C198" s="407" t="s">
        <v>789</v>
      </c>
      <c r="D198" s="429"/>
      <c r="E198" s="441">
        <f>SUM(E173,E175)</f>
        <v>11</v>
      </c>
      <c r="F198" s="450" t="s">
        <v>742</v>
      </c>
      <c r="G198" s="411"/>
      <c r="H198" s="411"/>
      <c r="I198" s="411"/>
      <c r="J198" s="411"/>
      <c r="K198" s="411"/>
      <c r="L198" s="411"/>
      <c r="M198" s="411">
        <f>SUM(H198,J198,L198)</f>
        <v>0</v>
      </c>
      <c r="N198" s="634">
        <f>일위대가표!A206</f>
        <v>27</v>
      </c>
      <c r="O198" s="638" t="s">
        <v>1966</v>
      </c>
      <c r="P198" s="377" t="str">
        <f>VLOOKUP(N198,일위대가표!$B$4:$D$332,2,0)</f>
        <v>밸브취부 (Flange Type, Φ50이하, 21~27㎏/㎠ 개당) (2026 건설공사 표준품셈_기계설비부문 13-1-3)</v>
      </c>
    </row>
    <row r="199" spans="1:18" s="377" customFormat="1" ht="24.75" customHeight="1">
      <c r="A199" s="405"/>
      <c r="B199" s="414" t="s">
        <v>196</v>
      </c>
      <c r="C199" s="407" t="s">
        <v>197</v>
      </c>
      <c r="D199" s="458"/>
      <c r="E199" s="441">
        <f>SUM(E197:E198)</f>
        <v>40</v>
      </c>
      <c r="F199" s="450" t="s">
        <v>322</v>
      </c>
      <c r="G199" s="411"/>
      <c r="H199" s="411"/>
      <c r="I199" s="411"/>
      <c r="J199" s="411"/>
      <c r="K199" s="411"/>
      <c r="L199" s="411"/>
      <c r="M199" s="411">
        <f t="shared" ref="M199:M203" si="52">SUM(H199,J199,L199)</f>
        <v>0</v>
      </c>
      <c r="N199" s="634">
        <f>일위대가표!A270</f>
        <v>36</v>
      </c>
      <c r="O199" s="638" t="s">
        <v>1966</v>
      </c>
      <c r="P199" s="377" t="str">
        <f>VLOOKUP(N199,일위대가표!$B$4:$D$332,2,0)</f>
        <v>함석마감 밸브보온 (Φ50이하, 50t, 개당) (2026 소방공사 표준품셈_ 3-1-3-2_2-나)</v>
      </c>
    </row>
    <row r="200" spans="1:18" s="377" customFormat="1" ht="24.75" customHeight="1">
      <c r="A200" s="405"/>
      <c r="B200" s="452" t="s">
        <v>1746</v>
      </c>
      <c r="C200" s="453" t="s">
        <v>1747</v>
      </c>
      <c r="D200" s="458"/>
      <c r="E200" s="441">
        <f>E177</f>
        <v>1</v>
      </c>
      <c r="F200" s="450" t="s">
        <v>322</v>
      </c>
      <c r="G200" s="411"/>
      <c r="H200" s="411"/>
      <c r="I200" s="411"/>
      <c r="J200" s="411"/>
      <c r="K200" s="411"/>
      <c r="L200" s="411"/>
      <c r="M200" s="411">
        <f t="shared" ref="M200" si="53">SUM(H200,J200,L200)</f>
        <v>0</v>
      </c>
      <c r="N200" s="634">
        <f>일위대가표!A216</f>
        <v>29</v>
      </c>
      <c r="O200" s="638" t="s">
        <v>1966</v>
      </c>
      <c r="P200" s="377" t="str">
        <f>VLOOKUP(N200,일위대가표!$B$4:$D$332,2,0)</f>
        <v>스팀트랩 설치 (개당, 25A) (2026 건설공사 표준품셈_기계설비부문 5-2-1)</v>
      </c>
    </row>
    <row r="201" spans="1:18" s="377" customFormat="1" ht="24.75" customHeight="1">
      <c r="A201" s="405"/>
      <c r="B201" s="414" t="s">
        <v>790</v>
      </c>
      <c r="C201" s="407"/>
      <c r="D201" s="458"/>
      <c r="E201" s="430">
        <f>수량산출서!I247</f>
        <v>51.900000000000006</v>
      </c>
      <c r="F201" s="450" t="s">
        <v>777</v>
      </c>
      <c r="G201" s="411"/>
      <c r="H201" s="411"/>
      <c r="I201" s="411"/>
      <c r="J201" s="411"/>
      <c r="K201" s="411"/>
      <c r="L201" s="411"/>
      <c r="M201" s="411">
        <f t="shared" ref="M201" si="54">SUM(H201,J201,L201)</f>
        <v>0</v>
      </c>
      <c r="N201" s="634">
        <f>일위대가표!A279</f>
        <v>38</v>
      </c>
      <c r="O201" s="638" t="s">
        <v>1966</v>
      </c>
      <c r="P201" s="377" t="str">
        <f>VLOOKUP(N201,일위대가표!$B$4:$D$332,2,0)</f>
        <v>히팅케이블 설치 (m당)</v>
      </c>
    </row>
    <row r="202" spans="1:18" s="377" customFormat="1" ht="24.75" customHeight="1">
      <c r="A202" s="405"/>
      <c r="B202" s="414"/>
      <c r="C202" s="407"/>
      <c r="D202" s="458"/>
      <c r="E202" s="441"/>
      <c r="F202" s="450"/>
      <c r="G202" s="411"/>
      <c r="H202" s="411"/>
      <c r="I202" s="411"/>
      <c r="J202" s="411"/>
      <c r="K202" s="411"/>
      <c r="L202" s="411"/>
      <c r="M202" s="411"/>
      <c r="N202" s="634"/>
      <c r="O202" s="629"/>
    </row>
    <row r="203" spans="1:18" s="412" customFormat="1" ht="24.75" customHeight="1">
      <c r="A203" s="413"/>
      <c r="B203" s="436" t="str">
        <f>A148&amp;".의 합계"</f>
        <v>4.의 합계</v>
      </c>
      <c r="C203" s="423"/>
      <c r="D203" s="459"/>
      <c r="E203" s="460"/>
      <c r="F203" s="460"/>
      <c r="G203" s="426"/>
      <c r="H203" s="427"/>
      <c r="I203" s="427"/>
      <c r="J203" s="427"/>
      <c r="K203" s="427"/>
      <c r="L203" s="427"/>
      <c r="M203" s="428">
        <f t="shared" si="52"/>
        <v>0</v>
      </c>
      <c r="N203" s="634"/>
      <c r="O203" s="629"/>
      <c r="P203" s="377"/>
      <c r="R203" s="377"/>
    </row>
    <row r="204" spans="1:18" ht="24.75" customHeight="1">
      <c r="A204" s="269"/>
      <c r="B204" s="276"/>
      <c r="C204" s="270"/>
      <c r="D204" s="271"/>
      <c r="E204" s="272"/>
      <c r="F204" s="273"/>
      <c r="G204" s="274"/>
      <c r="H204" s="275"/>
      <c r="I204" s="275"/>
      <c r="J204" s="275"/>
      <c r="K204" s="275"/>
      <c r="L204" s="275"/>
      <c r="M204" s="275">
        <f t="shared" ref="M204:M206" si="55">SUM(H204,J204,L204)</f>
        <v>0</v>
      </c>
      <c r="N204" s="636"/>
      <c r="O204" s="631"/>
    </row>
    <row r="205" spans="1:18" ht="24.75" customHeight="1">
      <c r="A205" s="277"/>
      <c r="B205" s="278" t="s">
        <v>388</v>
      </c>
      <c r="C205" s="279"/>
      <c r="D205" s="280"/>
      <c r="E205" s="281"/>
      <c r="F205" s="282"/>
      <c r="G205" s="283"/>
      <c r="H205" s="284"/>
      <c r="I205" s="284"/>
      <c r="J205" s="284"/>
      <c r="K205" s="284"/>
      <c r="L205" s="284"/>
      <c r="M205" s="284">
        <f t="shared" si="55"/>
        <v>0</v>
      </c>
      <c r="N205" s="637"/>
      <c r="O205" s="632"/>
    </row>
    <row r="206" spans="1:18" ht="24.75" customHeight="1">
      <c r="M206" s="290">
        <f t="shared" si="55"/>
        <v>0</v>
      </c>
    </row>
    <row r="207" spans="1:18" ht="24.75" customHeight="1">
      <c r="J207" s="290">
        <f>SUM(J34,J43,J61,J80,J93,J99,J101,J115,J140:J141,J180:J184,J189:J195,J196,J197:J198:J198,J200:J201)</f>
        <v>0</v>
      </c>
      <c r="M207" s="290">
        <f>SUM(H207,J207,L207)</f>
        <v>0</v>
      </c>
    </row>
  </sheetData>
  <mergeCells count="9">
    <mergeCell ref="O2:O3"/>
    <mergeCell ref="B2:B3"/>
    <mergeCell ref="A2:A3"/>
    <mergeCell ref="N2:N3"/>
    <mergeCell ref="C2:C3"/>
    <mergeCell ref="F2:F3"/>
    <mergeCell ref="E2:E3"/>
    <mergeCell ref="M2:M3"/>
    <mergeCell ref="D2:D3"/>
  </mergeCells>
  <phoneticPr fontId="24" type="noConversion"/>
  <printOptions horizontalCentered="1" gridLinesSet="0"/>
  <pageMargins left="0.62992125984251968" right="0.15748031496062992" top="0.59055118110236227" bottom="0.39370078740157483" header="0.51181102362204722" footer="0.19685039370078741"/>
  <pageSetup paperSize="9" scale="69" fitToHeight="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M14"/>
  <sheetViews>
    <sheetView view="pageBreakPreview" zoomScale="85" zoomScaleNormal="75" workbookViewId="0">
      <selection activeCell="H21" sqref="H21"/>
    </sheetView>
  </sheetViews>
  <sheetFormatPr defaultColWidth="8" defaultRowHeight="33" customHeight="1"/>
  <cols>
    <col min="1" max="10" width="8" style="1" customWidth="1"/>
    <col min="11" max="11" width="10.6640625" style="1" customWidth="1"/>
    <col min="12" max="12" width="8" style="1" customWidth="1"/>
    <col min="13" max="13" width="9.77734375" style="1" customWidth="1"/>
    <col min="14" max="16384" width="8" style="1"/>
  </cols>
  <sheetData>
    <row r="1" spans="1:13" ht="33" customHeight="1" thickTop="1">
      <c r="A1" s="833" t="s">
        <v>21</v>
      </c>
      <c r="B1" s="834"/>
      <c r="C1" s="834"/>
      <c r="D1" s="834"/>
      <c r="E1" s="834"/>
      <c r="F1" s="834"/>
      <c r="G1" s="834"/>
      <c r="H1" s="834"/>
      <c r="I1" s="834"/>
      <c r="J1" s="834"/>
      <c r="K1" s="834"/>
      <c r="L1" s="834"/>
      <c r="M1" s="835"/>
    </row>
    <row r="2" spans="1:13" ht="54.75" customHeight="1">
      <c r="A2" s="836"/>
      <c r="B2" s="837"/>
      <c r="C2" s="837"/>
      <c r="D2" s="837"/>
      <c r="E2" s="837"/>
      <c r="F2" s="837"/>
      <c r="G2" s="837"/>
      <c r="H2" s="837"/>
      <c r="I2" s="837"/>
      <c r="J2" s="837"/>
      <c r="K2" s="837"/>
      <c r="L2" s="837"/>
      <c r="M2" s="838"/>
    </row>
    <row r="3" spans="1:13" ht="33" customHeight="1">
      <c r="A3" s="836"/>
      <c r="B3" s="837"/>
      <c r="C3" s="837"/>
      <c r="D3" s="837"/>
      <c r="E3" s="837"/>
      <c r="F3" s="837"/>
      <c r="G3" s="837"/>
      <c r="H3" s="837"/>
      <c r="I3" s="837"/>
      <c r="J3" s="837"/>
      <c r="K3" s="837"/>
      <c r="L3" s="837"/>
      <c r="M3" s="838"/>
    </row>
    <row r="4" spans="1:13" ht="48.75" customHeight="1">
      <c r="A4" s="836"/>
      <c r="B4" s="837"/>
      <c r="C4" s="837"/>
      <c r="D4" s="837"/>
      <c r="E4" s="837"/>
      <c r="F4" s="837"/>
      <c r="G4" s="837"/>
      <c r="H4" s="837"/>
      <c r="I4" s="837"/>
      <c r="J4" s="837"/>
      <c r="K4" s="837"/>
      <c r="L4" s="837"/>
      <c r="M4" s="838"/>
    </row>
    <row r="5" spans="1:13" ht="33" customHeight="1">
      <c r="A5" s="836"/>
      <c r="B5" s="837"/>
      <c r="C5" s="837"/>
      <c r="D5" s="837"/>
      <c r="E5" s="837"/>
      <c r="F5" s="837"/>
      <c r="G5" s="837"/>
      <c r="H5" s="837"/>
      <c r="I5" s="837"/>
      <c r="J5" s="837"/>
      <c r="K5" s="837"/>
      <c r="L5" s="837"/>
      <c r="M5" s="838"/>
    </row>
    <row r="6" spans="1:13" ht="33" customHeight="1">
      <c r="A6" s="836"/>
      <c r="B6" s="837"/>
      <c r="C6" s="837"/>
      <c r="D6" s="837"/>
      <c r="E6" s="837"/>
      <c r="F6" s="837"/>
      <c r="G6" s="837"/>
      <c r="H6" s="837"/>
      <c r="I6" s="837"/>
      <c r="J6" s="837"/>
      <c r="K6" s="837"/>
      <c r="L6" s="837"/>
      <c r="M6" s="838"/>
    </row>
    <row r="7" spans="1:13" ht="33" customHeight="1">
      <c r="A7" s="836"/>
      <c r="B7" s="837"/>
      <c r="C7" s="837"/>
      <c r="D7" s="837"/>
      <c r="E7" s="837"/>
      <c r="F7" s="837"/>
      <c r="G7" s="837"/>
      <c r="H7" s="837"/>
      <c r="I7" s="837"/>
      <c r="J7" s="837"/>
      <c r="K7" s="837"/>
      <c r="L7" s="837"/>
      <c r="M7" s="838"/>
    </row>
    <row r="8" spans="1:13" ht="30" customHeight="1">
      <c r="A8" s="836"/>
      <c r="B8" s="837"/>
      <c r="C8" s="837"/>
      <c r="D8" s="837"/>
      <c r="E8" s="837"/>
      <c r="F8" s="837"/>
      <c r="G8" s="837"/>
      <c r="H8" s="837"/>
      <c r="I8" s="837"/>
      <c r="J8" s="837"/>
      <c r="K8" s="837"/>
      <c r="L8" s="837"/>
      <c r="M8" s="838"/>
    </row>
    <row r="9" spans="1:13" ht="28.5" customHeight="1">
      <c r="A9" s="836"/>
      <c r="B9" s="837"/>
      <c r="C9" s="837"/>
      <c r="D9" s="837"/>
      <c r="E9" s="837"/>
      <c r="F9" s="837"/>
      <c r="G9" s="837"/>
      <c r="H9" s="837"/>
      <c r="I9" s="837"/>
      <c r="J9" s="837"/>
      <c r="K9" s="837"/>
      <c r="L9" s="837"/>
      <c r="M9" s="838"/>
    </row>
    <row r="10" spans="1:13" ht="28.5" customHeight="1">
      <c r="A10" s="836"/>
      <c r="B10" s="837"/>
      <c r="C10" s="837"/>
      <c r="D10" s="837"/>
      <c r="E10" s="837"/>
      <c r="F10" s="837"/>
      <c r="G10" s="837"/>
      <c r="H10" s="837"/>
      <c r="I10" s="837"/>
      <c r="J10" s="837"/>
      <c r="K10" s="837"/>
      <c r="L10" s="837"/>
      <c r="M10" s="838"/>
    </row>
    <row r="11" spans="1:13" ht="9" customHeight="1">
      <c r="A11" s="836"/>
      <c r="B11" s="837"/>
      <c r="C11" s="837"/>
      <c r="D11" s="837"/>
      <c r="E11" s="837"/>
      <c r="F11" s="837"/>
      <c r="G11" s="837"/>
      <c r="H11" s="837"/>
      <c r="I11" s="837"/>
      <c r="J11" s="837"/>
      <c r="K11" s="837"/>
      <c r="L11" s="837"/>
      <c r="M11" s="838"/>
    </row>
    <row r="12" spans="1:13" ht="51.75" customHeight="1">
      <c r="A12" s="836"/>
      <c r="B12" s="837"/>
      <c r="C12" s="837"/>
      <c r="D12" s="837"/>
      <c r="E12" s="837"/>
      <c r="F12" s="837"/>
      <c r="G12" s="837"/>
      <c r="H12" s="837"/>
      <c r="I12" s="837"/>
      <c r="J12" s="837"/>
      <c r="K12" s="837"/>
      <c r="L12" s="837"/>
      <c r="M12" s="838"/>
    </row>
    <row r="13" spans="1:13" ht="29.25" customHeight="1" thickBot="1">
      <c r="A13" s="839"/>
      <c r="B13" s="840"/>
      <c r="C13" s="840"/>
      <c r="D13" s="840"/>
      <c r="E13" s="840"/>
      <c r="F13" s="840"/>
      <c r="G13" s="840"/>
      <c r="H13" s="840"/>
      <c r="I13" s="840"/>
      <c r="J13" s="840"/>
      <c r="K13" s="840"/>
      <c r="L13" s="840"/>
      <c r="M13" s="841"/>
    </row>
    <row r="14" spans="1:13" ht="33" customHeight="1" thickTop="1">
      <c r="A14" s="2"/>
      <c r="B14" s="3"/>
      <c r="C14" s="3"/>
      <c r="D14" s="3"/>
      <c r="E14" s="3"/>
      <c r="F14" s="3"/>
      <c r="G14" s="3"/>
      <c r="H14" s="3"/>
      <c r="I14" s="3"/>
      <c r="J14" s="3"/>
      <c r="K14" s="3"/>
      <c r="L14" s="3"/>
      <c r="M14" s="3"/>
    </row>
  </sheetData>
  <mergeCells count="1">
    <mergeCell ref="A1:M13"/>
  </mergeCells>
  <phoneticPr fontId="24" type="noConversion"/>
  <printOptions gridLinesSet="0"/>
  <pageMargins left="0.75" right="0.75" top="1.07" bottom="0.65"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W299"/>
  <sheetViews>
    <sheetView view="pageBreakPreview" zoomScale="85" zoomScaleSheetLayoutView="85" workbookViewId="0">
      <pane xSplit="3" ySplit="3" topLeftCell="D4" activePane="bottomRight" state="frozen"/>
      <selection activeCell="D15" sqref="D15"/>
      <selection pane="topRight" activeCell="D15" sqref="D15"/>
      <selection pane="bottomLeft" activeCell="D15" sqref="D15"/>
      <selection pane="bottomRight" activeCell="L150" sqref="L150"/>
    </sheetView>
  </sheetViews>
  <sheetFormatPr defaultColWidth="8.88671875" defaultRowHeight="13.5"/>
  <cols>
    <col min="1" max="1" width="5.5546875" style="292" customWidth="1"/>
    <col min="2" max="2" width="28.77734375" style="293" customWidth="1"/>
    <col min="3" max="3" width="20.77734375" style="293" customWidth="1"/>
    <col min="4" max="4" width="24.77734375" style="293" customWidth="1"/>
    <col min="5" max="5" width="7.21875" style="293" hidden="1" customWidth="1"/>
    <col min="6" max="6" width="73.77734375" style="293" customWidth="1"/>
    <col min="7" max="7" width="4.6640625" style="292" customWidth="1"/>
    <col min="8" max="8" width="8.88671875" style="292"/>
    <col min="9" max="10" width="8.77734375" style="367" customWidth="1"/>
    <col min="11" max="11" width="12.77734375" style="293" customWidth="1"/>
    <col min="12" max="12" width="23.5546875" style="293" customWidth="1"/>
    <col min="13" max="13" width="9.77734375" style="293" customWidth="1"/>
    <col min="14" max="14" width="5.77734375" style="293" customWidth="1"/>
    <col min="15" max="15" width="8.88671875" style="293"/>
    <col min="16" max="16" width="8.88671875" style="292"/>
    <col min="17" max="16384" width="8.88671875" style="293"/>
  </cols>
  <sheetData>
    <row r="1" spans="1:21" ht="30" customHeight="1">
      <c r="A1" s="306" t="str">
        <f>표지!A2</f>
        <v>진도군 생활폐기물 소각시설 선택적촉매환원설비(SCR) 설비 확충</v>
      </c>
      <c r="B1" s="306"/>
      <c r="C1" s="306"/>
      <c r="D1" s="843" t="s">
        <v>565</v>
      </c>
      <c r="E1" s="843"/>
      <c r="F1" s="843"/>
      <c r="G1" s="307"/>
      <c r="H1" s="308" t="s">
        <v>564</v>
      </c>
      <c r="I1" s="365"/>
      <c r="J1" s="365"/>
      <c r="K1" s="309"/>
      <c r="L1" s="310">
        <f>총괄표!L21</f>
        <v>0</v>
      </c>
      <c r="M1" s="309"/>
      <c r="N1" s="309"/>
      <c r="O1" s="311"/>
    </row>
    <row r="2" spans="1:21" ht="30" customHeight="1">
      <c r="A2" s="850" t="s">
        <v>391</v>
      </c>
      <c r="B2" s="851"/>
      <c r="C2" s="844" t="s">
        <v>321</v>
      </c>
      <c r="D2" s="844" t="s">
        <v>3</v>
      </c>
      <c r="E2" s="854" t="s">
        <v>392</v>
      </c>
      <c r="F2" s="844" t="s">
        <v>4</v>
      </c>
      <c r="G2" s="844" t="s">
        <v>5</v>
      </c>
      <c r="H2" s="844" t="s">
        <v>6</v>
      </c>
      <c r="I2" s="846" t="s">
        <v>1812</v>
      </c>
      <c r="J2" s="846" t="s">
        <v>1813</v>
      </c>
      <c r="K2" s="848" t="s">
        <v>7</v>
      </c>
      <c r="L2" s="585"/>
    </row>
    <row r="3" spans="1:21" ht="30" customHeight="1">
      <c r="A3" s="852"/>
      <c r="B3" s="853"/>
      <c r="C3" s="845"/>
      <c r="D3" s="845"/>
      <c r="E3" s="855"/>
      <c r="F3" s="845"/>
      <c r="G3" s="845"/>
      <c r="H3" s="845"/>
      <c r="I3" s="847"/>
      <c r="J3" s="847"/>
      <c r="K3" s="849"/>
      <c r="L3" s="585"/>
    </row>
    <row r="4" spans="1:21" ht="30" customHeight="1">
      <c r="A4" s="480" t="s">
        <v>510</v>
      </c>
      <c r="B4" s="481" t="s">
        <v>406</v>
      </c>
      <c r="C4" s="482"/>
      <c r="D4" s="483"/>
      <c r="E4" s="484"/>
      <c r="F4" s="484"/>
      <c r="G4" s="485"/>
      <c r="H4" s="485"/>
      <c r="I4" s="486"/>
      <c r="J4" s="486"/>
      <c r="K4" s="571"/>
      <c r="L4" s="585" t="s">
        <v>1708</v>
      </c>
      <c r="M4" s="312"/>
      <c r="N4" s="313"/>
      <c r="O4" s="314"/>
      <c r="P4" s="313" t="s">
        <v>1709</v>
      </c>
      <c r="Q4" s="314"/>
      <c r="R4" s="314" t="s">
        <v>1710</v>
      </c>
      <c r="S4" s="314"/>
      <c r="T4" s="314"/>
      <c r="U4" s="314"/>
    </row>
    <row r="5" spans="1:21" ht="30" customHeight="1">
      <c r="A5" s="487" t="s">
        <v>497</v>
      </c>
      <c r="B5" s="488" t="s">
        <v>496</v>
      </c>
      <c r="C5" s="489"/>
      <c r="D5" s="490"/>
      <c r="E5" s="490" t="str">
        <f t="shared" ref="E5:E64" si="0">CONCATENATE(D5,C5,H5)</f>
        <v/>
      </c>
      <c r="F5" s="489"/>
      <c r="G5" s="491"/>
      <c r="H5" s="492"/>
      <c r="I5" s="493"/>
      <c r="J5" s="493"/>
      <c r="K5" s="572"/>
      <c r="L5" s="585" t="s">
        <v>1708</v>
      </c>
      <c r="M5" s="842" t="s">
        <v>1711</v>
      </c>
      <c r="N5" s="842"/>
      <c r="O5" s="314" t="s">
        <v>1712</v>
      </c>
      <c r="P5" s="313" t="s">
        <v>1711</v>
      </c>
      <c r="Q5" s="314" t="s">
        <v>1712</v>
      </c>
      <c r="R5" s="314" t="s">
        <v>1711</v>
      </c>
      <c r="S5" s="314" t="s">
        <v>1713</v>
      </c>
      <c r="T5" s="314" t="s">
        <v>1714</v>
      </c>
      <c r="U5" s="314" t="s">
        <v>1712</v>
      </c>
    </row>
    <row r="6" spans="1:21" s="474" customFormat="1" ht="30" customHeight="1">
      <c r="A6" s="405"/>
      <c r="B6" s="418" t="s">
        <v>559</v>
      </c>
      <c r="C6" s="439" t="s">
        <v>426</v>
      </c>
      <c r="D6" s="414" t="str">
        <f>B6</f>
        <v>선택적 촉매반응탑 설치 기술관리</v>
      </c>
      <c r="E6" s="414" t="str">
        <f>CONCATENATE(D6,C6,H6)</f>
        <v>선택적 촉매반응탑 설치 기술관리기계기사일</v>
      </c>
      <c r="F6" s="439" t="str">
        <f>J6&amp;H6</f>
        <v>40일</v>
      </c>
      <c r="G6" s="494">
        <v>1</v>
      </c>
      <c r="H6" s="48" t="s">
        <v>79</v>
      </c>
      <c r="I6" s="493">
        <f>L6*G6</f>
        <v>40</v>
      </c>
      <c r="J6" s="495">
        <f>G6*L6</f>
        <v>40</v>
      </c>
      <c r="K6" s="573"/>
      <c r="L6" s="586">
        <v>40</v>
      </c>
      <c r="M6" s="474" t="str">
        <f>"="&amp;SUBSTITUTE(SUBSTITUTE(SUBSTITUTE(SUBSTITUTE(SUBSTITUTE(SUBSTITUTE(SUBSTITUTE(SUBSTITUTE(SUBSTITUTE(SUBSTITUTE(SUBSTITUTE(SUBSTITUTE(SUBSTITUTE(SUBSTITUTE(SUBSTITUTE(SUBSTITUTE(F6,"TON/㎥",""),"*㎡/TON",""),"kg/m",""),"kg/㎥",""),"kg/TON",""),"kg/m",""),",",""),"/TON",""),"EA",""),"π",PI()),"TON",""),"kg",""),"대",""),"SET",""),"m",""),"㎡","")</f>
        <v>=40일</v>
      </c>
      <c r="N6" s="474">
        <f>40</f>
        <v>40</v>
      </c>
      <c r="O6" s="474" t="str">
        <f>IF(L6=N6,"o","X")</f>
        <v>o</v>
      </c>
      <c r="P6" s="475"/>
      <c r="Q6" s="476"/>
      <c r="R6" s="477"/>
      <c r="S6" s="477"/>
      <c r="T6" s="478"/>
      <c r="U6" s="477"/>
    </row>
    <row r="7" spans="1:21" ht="30" customHeight="1">
      <c r="A7" s="487"/>
      <c r="B7" s="488" t="s">
        <v>427</v>
      </c>
      <c r="C7" s="489"/>
      <c r="D7" s="490"/>
      <c r="E7" s="490" t="str">
        <f t="shared" si="0"/>
        <v/>
      </c>
      <c r="F7" s="489"/>
      <c r="G7" s="491"/>
      <c r="H7" s="492"/>
      <c r="I7" s="493"/>
      <c r="J7" s="493"/>
      <c r="K7" s="572"/>
      <c r="L7" s="587"/>
      <c r="P7" s="313"/>
      <c r="Q7" s="314"/>
      <c r="R7" s="298"/>
      <c r="S7" s="298"/>
      <c r="T7" s="315"/>
      <c r="U7" s="298"/>
    </row>
    <row r="8" spans="1:21" ht="30" customHeight="1">
      <c r="A8" s="487"/>
      <c r="B8" s="488" t="s">
        <v>428</v>
      </c>
      <c r="C8" s="489" t="s">
        <v>1698</v>
      </c>
      <c r="D8" s="490" t="s">
        <v>425</v>
      </c>
      <c r="E8" s="490" t="str">
        <f>CONCATENATE(D8,C8,H8)</f>
        <v>PLATESS275, 6.0Tkg</v>
      </c>
      <c r="F8" s="489" t="s">
        <v>1815</v>
      </c>
      <c r="G8" s="491">
        <v>1</v>
      </c>
      <c r="H8" s="492" t="s">
        <v>393</v>
      </c>
      <c r="I8" s="493">
        <f t="shared" ref="I8:I39" si="1">L8*G8</f>
        <v>1091.9664</v>
      </c>
      <c r="J8" s="493">
        <f>I8+I8*K8%</f>
        <v>1201.1630399999999</v>
      </c>
      <c r="K8" s="574">
        <v>10</v>
      </c>
      <c r="L8" s="587">
        <f>(2.688*1.799*4+2.688*1.429)*0.006*7.85*1000</f>
        <v>1091.9664</v>
      </c>
      <c r="M8" s="293" t="str">
        <f t="shared" ref="M8:M20" si="2">"="&amp;SUBSTITUTE(SUBSTITUTE(SUBSTITUTE(SUBSTITUTE(SUBSTITUTE(SUBSTITUTE(SUBSTITUTE(SUBSTITUTE(SUBSTITUTE(SUBSTITUTE(SUBSTITUTE(SUBSTITUTE(SUBSTITUTE(SUBSTITUTE(SUBSTITUTE(SUBSTITUTE(F8,"TON/㎥",""),"*㎡/TON",""),"kg/m",""),"kg/㎥",""),"kg/TON",""),"kg/m",""),",",""),"/TON",""),"EA",""),"π",PI()),"TON",""),"kg",""),"대",""),"SET",""),"m",""),"㎡","")</f>
        <v>=(2.688*1.799*4+2.688*1.429)*0.006*7.85*1000</v>
      </c>
      <c r="N8" s="293">
        <f>(2.688*1.799*4+2.688*1.429)*0.006*7.85*1000</f>
        <v>1091.9664</v>
      </c>
      <c r="O8" s="293" t="str">
        <f t="shared" ref="O8:O20" si="3">IF(L8=N8,"o","X")</f>
        <v>o</v>
      </c>
      <c r="P8" s="313" t="str">
        <f>VLOOKUP(E8,단중표!$D$2:$F$5065,3,0)</f>
        <v>0.006*7.85</v>
      </c>
      <c r="Q8" s="314" t="str">
        <f t="shared" ref="Q8:Q20" si="4">IF(ISNUMBER(SEARCH(P8,F8)),"굳","재검토")</f>
        <v>굳</v>
      </c>
      <c r="R8" s="298" t="e">
        <f t="shared" ref="R8:R20" si="5">RIGHT(RIGHT(F8,3)*100,2)</f>
        <v>#VALUE!</v>
      </c>
      <c r="S8" s="298" t="str">
        <f t="shared" ref="S8:S20" si="6">RIGHT(K8,3)</f>
        <v>10</v>
      </c>
      <c r="T8" s="315" t="str">
        <f>TEXT(VLOOKUP(E8,단중표!$D$4:$G$1170,4,0),0)</f>
        <v>10</v>
      </c>
      <c r="U8" s="298" t="e">
        <f t="shared" ref="U8:U71" si="7">IF(AND(R8=S8,S8=T8,T8=R8),"O","X")</f>
        <v>#VALUE!</v>
      </c>
    </row>
    <row r="9" spans="1:21" ht="30" customHeight="1">
      <c r="A9" s="487"/>
      <c r="B9" s="488"/>
      <c r="C9" s="489" t="s">
        <v>429</v>
      </c>
      <c r="D9" s="490" t="s">
        <v>430</v>
      </c>
      <c r="E9" s="490" t="str">
        <f t="shared" si="0"/>
        <v>CHANNEL100*50*5*7.5kg</v>
      </c>
      <c r="F9" s="489" t="s">
        <v>1816</v>
      </c>
      <c r="G9" s="491">
        <v>1</v>
      </c>
      <c r="H9" s="492" t="s">
        <v>393</v>
      </c>
      <c r="I9" s="493">
        <f t="shared" si="1"/>
        <v>181.55592000000001</v>
      </c>
      <c r="J9" s="493">
        <f t="shared" ref="J9:J73" si="8">I9+I9*K9%</f>
        <v>194.26483440000001</v>
      </c>
      <c r="K9" s="574">
        <v>7</v>
      </c>
      <c r="L9" s="587">
        <f>(2.7*2+2.7*1+1.797*3+0.897*3+0.535*1+0.845*1+0.895*1+0.94*1)*9.36</f>
        <v>181.55592000000001</v>
      </c>
      <c r="M9" s="293" t="str">
        <f t="shared" si="2"/>
        <v>=(2.7*2+2.7*1+1.797*3+0.897*3+0.535*1+0.845*1+0.895*1+0.94*1)*9.36</v>
      </c>
      <c r="N9" s="293">
        <f>(2.7*2+2.7*1+1.797*3+0.897*3+0.535*1+0.845*1+0.895*1+0.94*1)*9.36</f>
        <v>181.55592000000001</v>
      </c>
      <c r="O9" s="293" t="str">
        <f t="shared" si="3"/>
        <v>o</v>
      </c>
      <c r="P9" s="313">
        <f>VLOOKUP(E9,단중표!$D$2:$F$5065,3,0)</f>
        <v>9.36</v>
      </c>
      <c r="Q9" s="314" t="str">
        <f t="shared" si="4"/>
        <v>굳</v>
      </c>
      <c r="R9" s="298" t="e">
        <f t="shared" si="5"/>
        <v>#VALUE!</v>
      </c>
      <c r="S9" s="298" t="str">
        <f t="shared" si="6"/>
        <v>7</v>
      </c>
      <c r="T9" s="315" t="str">
        <f>TEXT(VLOOKUP(E9,단중표!$D$4:$G$1170,4,0),0)</f>
        <v>7</v>
      </c>
      <c r="U9" s="298" t="e">
        <f t="shared" si="7"/>
        <v>#VALUE!</v>
      </c>
    </row>
    <row r="10" spans="1:21" ht="30" customHeight="1">
      <c r="A10" s="487"/>
      <c r="B10" s="488" t="s">
        <v>1716</v>
      </c>
      <c r="C10" s="489" t="s">
        <v>431</v>
      </c>
      <c r="D10" s="490" t="s">
        <v>409</v>
      </c>
      <c r="E10" s="490" t="str">
        <f t="shared" si="0"/>
        <v>H-BEAM100*100*6*8kg</v>
      </c>
      <c r="F10" s="489" t="s">
        <v>1817</v>
      </c>
      <c r="G10" s="491">
        <v>1</v>
      </c>
      <c r="H10" s="492" t="s">
        <v>393</v>
      </c>
      <c r="I10" s="493">
        <f t="shared" si="1"/>
        <v>148.35</v>
      </c>
      <c r="J10" s="493">
        <f t="shared" si="8"/>
        <v>158.7345</v>
      </c>
      <c r="K10" s="574">
        <v>7</v>
      </c>
      <c r="L10" s="587">
        <f>(8.09*1+0.535*1)*17.2</f>
        <v>148.35</v>
      </c>
      <c r="M10" s="293" t="str">
        <f t="shared" si="2"/>
        <v>=(8.09*1+0.535*1)*17.2</v>
      </c>
      <c r="N10" s="293">
        <f>(8.09*1+0.535*1)*17.2</f>
        <v>148.35</v>
      </c>
      <c r="O10" s="293" t="str">
        <f t="shared" si="3"/>
        <v>o</v>
      </c>
      <c r="P10" s="313">
        <f>VLOOKUP(E10,단중표!$D$2:$F$5065,3,0)</f>
        <v>17.2</v>
      </c>
      <c r="Q10" s="314" t="str">
        <f t="shared" si="4"/>
        <v>굳</v>
      </c>
      <c r="R10" s="298" t="e">
        <f t="shared" si="5"/>
        <v>#VALUE!</v>
      </c>
      <c r="S10" s="298" t="str">
        <f t="shared" si="6"/>
        <v>7</v>
      </c>
      <c r="T10" s="315" t="str">
        <f>TEXT(VLOOKUP(E10,단중표!$D$4:$G$1170,4,0),0)</f>
        <v>7</v>
      </c>
      <c r="U10" s="298" t="e">
        <f t="shared" si="7"/>
        <v>#VALUE!</v>
      </c>
    </row>
    <row r="11" spans="1:21" ht="30" customHeight="1">
      <c r="A11" s="487"/>
      <c r="B11" s="488"/>
      <c r="C11" s="489" t="s">
        <v>405</v>
      </c>
      <c r="D11" s="490" t="s">
        <v>410</v>
      </c>
      <c r="E11" s="490" t="str">
        <f t="shared" si="0"/>
        <v>FLAT BAR50*9kg</v>
      </c>
      <c r="F11" s="489" t="s">
        <v>1818</v>
      </c>
      <c r="G11" s="491">
        <v>1</v>
      </c>
      <c r="H11" s="492" t="s">
        <v>393</v>
      </c>
      <c r="I11" s="493">
        <f t="shared" si="1"/>
        <v>12.644459999999999</v>
      </c>
      <c r="J11" s="493">
        <f t="shared" si="8"/>
        <v>13.276682999999998</v>
      </c>
      <c r="K11" s="574">
        <v>5</v>
      </c>
      <c r="L11" s="587">
        <f>(0.297*3+0.897*3)*3.53</f>
        <v>12.644459999999999</v>
      </c>
      <c r="M11" s="293" t="str">
        <f t="shared" si="2"/>
        <v>=(0.297*3+0.897*3)*3.53</v>
      </c>
      <c r="N11" s="293">
        <f>(0.297*3+0.897*3)*3.53</f>
        <v>12.644459999999999</v>
      </c>
      <c r="O11" s="293" t="str">
        <f t="shared" si="3"/>
        <v>o</v>
      </c>
      <c r="P11" s="313">
        <f>VLOOKUP(E11,단중표!$D$2:$F$5065,3,0)</f>
        <v>3.53</v>
      </c>
      <c r="Q11" s="314" t="str">
        <f t="shared" si="4"/>
        <v>굳</v>
      </c>
      <c r="R11" s="298" t="e">
        <f t="shared" si="5"/>
        <v>#VALUE!</v>
      </c>
      <c r="S11" s="298" t="str">
        <f t="shared" si="6"/>
        <v>5</v>
      </c>
      <c r="T11" s="315" t="str">
        <f>TEXT(VLOOKUP(E11,단중표!$D$4:$G$1170,4,0),0)</f>
        <v>5</v>
      </c>
      <c r="U11" s="298" t="e">
        <f t="shared" si="7"/>
        <v>#VALUE!</v>
      </c>
    </row>
    <row r="12" spans="1:21" ht="30" customHeight="1">
      <c r="A12" s="487"/>
      <c r="B12" s="488" t="s">
        <v>432</v>
      </c>
      <c r="C12" s="489" t="s">
        <v>1698</v>
      </c>
      <c r="D12" s="490" t="s">
        <v>425</v>
      </c>
      <c r="E12" s="490" t="str">
        <f t="shared" si="0"/>
        <v>PLATESS275, 6.0Tkg</v>
      </c>
      <c r="F12" s="489" t="s">
        <v>1819</v>
      </c>
      <c r="G12" s="491">
        <v>1</v>
      </c>
      <c r="H12" s="492" t="s">
        <v>393</v>
      </c>
      <c r="I12" s="493">
        <f t="shared" si="1"/>
        <v>1091.9664</v>
      </c>
      <c r="J12" s="493">
        <f t="shared" si="8"/>
        <v>1201.1630399999999</v>
      </c>
      <c r="K12" s="574">
        <v>10</v>
      </c>
      <c r="L12" s="587">
        <f>(2.688*1.799*4+2.688*1.429)*0.006*7.85*1000</f>
        <v>1091.9664</v>
      </c>
      <c r="M12" s="293" t="str">
        <f t="shared" si="2"/>
        <v>=(2.688*1.799*4+2.688*1.429)*0.006*7.85*1000</v>
      </c>
      <c r="N12" s="293">
        <f>(2.688*1.799*4+2.688*1.429)*0.006*7.85*1000</f>
        <v>1091.9664</v>
      </c>
      <c r="O12" s="293" t="str">
        <f t="shared" si="3"/>
        <v>o</v>
      </c>
      <c r="P12" s="313" t="str">
        <f>VLOOKUP(E12,단중표!$D$2:$F$5065,3,0)</f>
        <v>0.006*7.85</v>
      </c>
      <c r="Q12" s="314" t="str">
        <f t="shared" si="4"/>
        <v>굳</v>
      </c>
      <c r="R12" s="298" t="e">
        <f t="shared" si="5"/>
        <v>#VALUE!</v>
      </c>
      <c r="S12" s="298" t="str">
        <f t="shared" si="6"/>
        <v>10</v>
      </c>
      <c r="T12" s="315" t="str">
        <f>TEXT(VLOOKUP(E12,단중표!$D$4:$G$1170,4,0),0)</f>
        <v>10</v>
      </c>
      <c r="U12" s="298" t="e">
        <f t="shared" si="7"/>
        <v>#VALUE!</v>
      </c>
    </row>
    <row r="13" spans="1:21" ht="30" customHeight="1">
      <c r="A13" s="487"/>
      <c r="B13" s="488"/>
      <c r="C13" s="489" t="s">
        <v>429</v>
      </c>
      <c r="D13" s="490" t="s">
        <v>430</v>
      </c>
      <c r="E13" s="490" t="str">
        <f t="shared" si="0"/>
        <v>CHANNEL100*50*5*7.5kg</v>
      </c>
      <c r="F13" s="489" t="s">
        <v>1820</v>
      </c>
      <c r="G13" s="491">
        <v>1</v>
      </c>
      <c r="H13" s="492" t="s">
        <v>393</v>
      </c>
      <c r="I13" s="493">
        <f t="shared" si="1"/>
        <v>312.81119999999999</v>
      </c>
      <c r="J13" s="493">
        <f t="shared" si="8"/>
        <v>334.70798400000001</v>
      </c>
      <c r="K13" s="574">
        <v>7</v>
      </c>
      <c r="L13" s="587">
        <f>(2.7*2+2.7+0.92*6+0.85*3+0.535*2+8.09*2)*9.36</f>
        <v>312.81119999999999</v>
      </c>
      <c r="M13" s="293" t="str">
        <f t="shared" si="2"/>
        <v>=(2.7*2+2.7+0.92*6+0.85*3+0.535*2+8.09*2)*9.36</v>
      </c>
      <c r="N13" s="293">
        <f>(2.7*2+2.7+0.92*6+0.85*3+0.535*2+8.09*2)*9.36</f>
        <v>312.81119999999999</v>
      </c>
      <c r="O13" s="293" t="str">
        <f t="shared" si="3"/>
        <v>o</v>
      </c>
      <c r="P13" s="313">
        <f>VLOOKUP(E13,단중표!$D$2:$F$5065,3,0)</f>
        <v>9.36</v>
      </c>
      <c r="Q13" s="314" t="str">
        <f t="shared" si="4"/>
        <v>굳</v>
      </c>
      <c r="R13" s="298" t="e">
        <f t="shared" si="5"/>
        <v>#VALUE!</v>
      </c>
      <c r="S13" s="298" t="str">
        <f t="shared" si="6"/>
        <v>7</v>
      </c>
      <c r="T13" s="315" t="str">
        <f>TEXT(VLOOKUP(E13,단중표!$D$4:$G$1170,4,0),0)</f>
        <v>7</v>
      </c>
      <c r="U13" s="298" t="e">
        <f t="shared" si="7"/>
        <v>#VALUE!</v>
      </c>
    </row>
    <row r="14" spans="1:21" ht="30" customHeight="1">
      <c r="A14" s="487"/>
      <c r="B14" s="488"/>
      <c r="C14" s="489" t="s">
        <v>405</v>
      </c>
      <c r="D14" s="490" t="s">
        <v>410</v>
      </c>
      <c r="E14" s="490" t="str">
        <f t="shared" si="0"/>
        <v>FLAT BAR50*9kg</v>
      </c>
      <c r="F14" s="489" t="s">
        <v>1821</v>
      </c>
      <c r="G14" s="491">
        <v>1</v>
      </c>
      <c r="H14" s="492" t="s">
        <v>393</v>
      </c>
      <c r="I14" s="493">
        <f t="shared" si="1"/>
        <v>28.487099999999998</v>
      </c>
      <c r="J14" s="493">
        <f t="shared" si="8"/>
        <v>29.911454999999997</v>
      </c>
      <c r="K14" s="574">
        <v>5</v>
      </c>
      <c r="L14" s="587">
        <f>(0.92*6+0.85*3)*3.53</f>
        <v>28.487099999999998</v>
      </c>
      <c r="M14" s="293" t="str">
        <f t="shared" si="2"/>
        <v>=(0.92*6+0.85*3)*3.53</v>
      </c>
      <c r="N14" s="293">
        <f>(0.92*6+0.85*3)*3.53</f>
        <v>28.487099999999998</v>
      </c>
      <c r="O14" s="293" t="str">
        <f t="shared" si="3"/>
        <v>o</v>
      </c>
      <c r="P14" s="313">
        <f>VLOOKUP(E14,단중표!$D$2:$F$5065,3,0)</f>
        <v>3.53</v>
      </c>
      <c r="Q14" s="314" t="str">
        <f t="shared" si="4"/>
        <v>굳</v>
      </c>
      <c r="R14" s="298" t="e">
        <f t="shared" si="5"/>
        <v>#VALUE!</v>
      </c>
      <c r="S14" s="298" t="str">
        <f t="shared" si="6"/>
        <v>5</v>
      </c>
      <c r="T14" s="315" t="str">
        <f>TEXT(VLOOKUP(E14,단중표!$D$4:$G$1170,4,0),0)</f>
        <v>5</v>
      </c>
      <c r="U14" s="298" t="e">
        <f t="shared" si="7"/>
        <v>#VALUE!</v>
      </c>
    </row>
    <row r="15" spans="1:21" ht="30" customHeight="1">
      <c r="A15" s="487"/>
      <c r="B15" s="488" t="s">
        <v>434</v>
      </c>
      <c r="C15" s="489" t="s">
        <v>1698</v>
      </c>
      <c r="D15" s="490" t="s">
        <v>425</v>
      </c>
      <c r="E15" s="490" t="str">
        <f t="shared" si="0"/>
        <v>PLATESS275, 6.0Tkg</v>
      </c>
      <c r="F15" s="489" t="s">
        <v>1822</v>
      </c>
      <c r="G15" s="491">
        <v>1</v>
      </c>
      <c r="H15" s="492" t="s">
        <v>393</v>
      </c>
      <c r="I15" s="493">
        <f t="shared" si="1"/>
        <v>619.10595000000001</v>
      </c>
      <c r="J15" s="493">
        <f t="shared" si="8"/>
        <v>681.01654499999995</v>
      </c>
      <c r="K15" s="574">
        <v>10</v>
      </c>
      <c r="L15" s="587">
        <f>(1.524*1.429+1.524*1.799*4)*0.006*7.85*1000</f>
        <v>619.10595000000001</v>
      </c>
      <c r="M15" s="293" t="str">
        <f t="shared" si="2"/>
        <v>=(1.524*1.429+1.524*1.799*4)*0.006*7.85*1000</v>
      </c>
      <c r="N15" s="293">
        <f>(1.524*1.429+1.524*1.799*4)*0.006*7.85*1000</f>
        <v>619.10595000000001</v>
      </c>
      <c r="O15" s="293" t="str">
        <f t="shared" si="3"/>
        <v>o</v>
      </c>
      <c r="P15" s="313" t="str">
        <f>VLOOKUP(E15,단중표!$D$2:$F$5065,3,0)</f>
        <v>0.006*7.85</v>
      </c>
      <c r="Q15" s="314" t="str">
        <f t="shared" si="4"/>
        <v>굳</v>
      </c>
      <c r="R15" s="298" t="e">
        <f t="shared" si="5"/>
        <v>#VALUE!</v>
      </c>
      <c r="S15" s="298" t="str">
        <f t="shared" si="6"/>
        <v>10</v>
      </c>
      <c r="T15" s="315" t="str">
        <f>TEXT(VLOOKUP(E15,단중표!$D$4:$G$1170,4,0),0)</f>
        <v>10</v>
      </c>
      <c r="U15" s="298" t="e">
        <f t="shared" si="7"/>
        <v>#VALUE!</v>
      </c>
    </row>
    <row r="16" spans="1:21" ht="30" customHeight="1">
      <c r="A16" s="487"/>
      <c r="B16" s="488"/>
      <c r="C16" s="489" t="s">
        <v>429</v>
      </c>
      <c r="D16" s="490" t="s">
        <v>430</v>
      </c>
      <c r="E16" s="490" t="str">
        <f t="shared" si="0"/>
        <v>CHANNEL100*50*5*7.5kg</v>
      </c>
      <c r="F16" s="489" t="s">
        <v>1823</v>
      </c>
      <c r="G16" s="491">
        <v>1</v>
      </c>
      <c r="H16" s="492" t="s">
        <v>393</v>
      </c>
      <c r="I16" s="493">
        <f t="shared" si="1"/>
        <v>249.91200000000001</v>
      </c>
      <c r="J16" s="493">
        <f t="shared" si="8"/>
        <v>267.40584000000001</v>
      </c>
      <c r="K16" s="574">
        <v>7</v>
      </c>
      <c r="L16" s="587">
        <f>(1.58*2+1.58*1+0.56*6+0.45*3+0.535*2+8.09*2)*9.36</f>
        <v>249.91200000000001</v>
      </c>
      <c r="M16" s="293" t="str">
        <f t="shared" si="2"/>
        <v>=(1.58*2+1.58*1+0.56*6+0.45*3+0.535*2+8.09*2)*9.36</v>
      </c>
      <c r="N16" s="293">
        <f>(1.58*2+1.58*1+0.56*6+0.45*3+0.535*2+8.09*2)*9.36</f>
        <v>249.91200000000001</v>
      </c>
      <c r="O16" s="293" t="str">
        <f t="shared" si="3"/>
        <v>o</v>
      </c>
      <c r="P16" s="313">
        <f>VLOOKUP(E16,단중표!$D$2:$F$5065,3,0)</f>
        <v>9.36</v>
      </c>
      <c r="Q16" s="314" t="str">
        <f t="shared" si="4"/>
        <v>굳</v>
      </c>
      <c r="R16" s="298" t="e">
        <f t="shared" si="5"/>
        <v>#VALUE!</v>
      </c>
      <c r="S16" s="298" t="str">
        <f t="shared" si="6"/>
        <v>7</v>
      </c>
      <c r="T16" s="315" t="str">
        <f>TEXT(VLOOKUP(E16,단중표!$D$4:$G$1170,4,0),0)</f>
        <v>7</v>
      </c>
      <c r="U16" s="298" t="e">
        <f t="shared" si="7"/>
        <v>#VALUE!</v>
      </c>
    </row>
    <row r="17" spans="1:21" ht="30" customHeight="1">
      <c r="A17" s="487"/>
      <c r="B17" s="496"/>
      <c r="C17" s="489" t="s">
        <v>405</v>
      </c>
      <c r="D17" s="490" t="s">
        <v>410</v>
      </c>
      <c r="E17" s="490" t="str">
        <f t="shared" si="0"/>
        <v>FLAT BAR50*9kg</v>
      </c>
      <c r="F17" s="489" t="s">
        <v>1824</v>
      </c>
      <c r="G17" s="491">
        <v>1</v>
      </c>
      <c r="H17" s="492" t="s">
        <v>393</v>
      </c>
      <c r="I17" s="493">
        <f t="shared" si="1"/>
        <v>15.567299999999999</v>
      </c>
      <c r="J17" s="493">
        <f t="shared" si="8"/>
        <v>16.345665</v>
      </c>
      <c r="K17" s="574">
        <v>5</v>
      </c>
      <c r="L17" s="587">
        <f>(0.51*6+0.45*3)*3.53</f>
        <v>15.567299999999999</v>
      </c>
      <c r="M17" s="293" t="str">
        <f t="shared" si="2"/>
        <v>=(0.51*6+0.45*3)*3.53</v>
      </c>
      <c r="N17" s="293">
        <f>(0.51*6+0.45*3)*3.53</f>
        <v>15.567299999999999</v>
      </c>
      <c r="O17" s="293" t="str">
        <f t="shared" si="3"/>
        <v>o</v>
      </c>
      <c r="P17" s="313">
        <f>VLOOKUP(E17,단중표!$D$2:$F$5065,3,0)</f>
        <v>3.53</v>
      </c>
      <c r="Q17" s="314" t="str">
        <f t="shared" si="4"/>
        <v>굳</v>
      </c>
      <c r="R17" s="298" t="e">
        <f t="shared" si="5"/>
        <v>#VALUE!</v>
      </c>
      <c r="S17" s="298" t="str">
        <f t="shared" si="6"/>
        <v>5</v>
      </c>
      <c r="T17" s="315" t="str">
        <f>TEXT(VLOOKUP(E17,단중표!$D$4:$G$1170,4,0),0)</f>
        <v>5</v>
      </c>
      <c r="U17" s="298" t="e">
        <f t="shared" si="7"/>
        <v>#VALUE!</v>
      </c>
    </row>
    <row r="18" spans="1:21" ht="30" customHeight="1">
      <c r="A18" s="487"/>
      <c r="B18" s="488" t="s">
        <v>433</v>
      </c>
      <c r="C18" s="489" t="s">
        <v>1698</v>
      </c>
      <c r="D18" s="490" t="s">
        <v>425</v>
      </c>
      <c r="E18" s="490" t="str">
        <f t="shared" si="0"/>
        <v>PLATESS275, 6.0Tkg</v>
      </c>
      <c r="F18" s="489" t="s">
        <v>1825</v>
      </c>
      <c r="G18" s="491">
        <v>1</v>
      </c>
      <c r="H18" s="492" t="s">
        <v>393</v>
      </c>
      <c r="I18" s="493">
        <f t="shared" si="1"/>
        <v>555.73289999999997</v>
      </c>
      <c r="J18" s="493">
        <f t="shared" si="8"/>
        <v>611.30619000000002</v>
      </c>
      <c r="K18" s="574">
        <v>10</v>
      </c>
      <c r="L18" s="587">
        <f>(1.368*1.429+1.368*1.799*4)*0.006*7.85*1000</f>
        <v>555.73289999999997</v>
      </c>
      <c r="M18" s="293" t="str">
        <f t="shared" si="2"/>
        <v>=(1.368*1.429+1.368*1.799*4)*0.006*7.85*1000</v>
      </c>
      <c r="N18" s="293">
        <f>(1.368*1.429+1.368*1.799*4)*0.006*7.85*1000</f>
        <v>555.73289999999997</v>
      </c>
      <c r="O18" s="293" t="str">
        <f t="shared" si="3"/>
        <v>o</v>
      </c>
      <c r="P18" s="313" t="str">
        <f>VLOOKUP(E18,단중표!$D$2:$F$5065,3,0)</f>
        <v>0.006*7.85</v>
      </c>
      <c r="Q18" s="314" t="str">
        <f t="shared" si="4"/>
        <v>굳</v>
      </c>
      <c r="R18" s="298" t="e">
        <f t="shared" si="5"/>
        <v>#VALUE!</v>
      </c>
      <c r="S18" s="298" t="str">
        <f t="shared" si="6"/>
        <v>10</v>
      </c>
      <c r="T18" s="315" t="str">
        <f>TEXT(VLOOKUP(E18,단중표!$D$4:$G$1170,4,0),0)</f>
        <v>10</v>
      </c>
      <c r="U18" s="298" t="e">
        <f t="shared" si="7"/>
        <v>#VALUE!</v>
      </c>
    </row>
    <row r="19" spans="1:21" ht="30" customHeight="1">
      <c r="A19" s="487"/>
      <c r="B19" s="488"/>
      <c r="C19" s="489" t="s">
        <v>429</v>
      </c>
      <c r="D19" s="490" t="s">
        <v>430</v>
      </c>
      <c r="E19" s="490" t="str">
        <f t="shared" si="0"/>
        <v>CHANNEL100*50*5*7.5kg</v>
      </c>
      <c r="F19" s="489" t="s">
        <v>1823</v>
      </c>
      <c r="G19" s="491">
        <v>1</v>
      </c>
      <c r="H19" s="492" t="s">
        <v>393</v>
      </c>
      <c r="I19" s="493">
        <f t="shared" si="1"/>
        <v>249.91200000000001</v>
      </c>
      <c r="J19" s="493">
        <f t="shared" si="8"/>
        <v>267.40584000000001</v>
      </c>
      <c r="K19" s="574">
        <v>7</v>
      </c>
      <c r="L19" s="587">
        <f>(1.58*2+1.58*1+0.56*6+0.45*3+0.535*2+8.09*2)*9.36</f>
        <v>249.91200000000001</v>
      </c>
      <c r="M19" s="293" t="str">
        <f t="shared" si="2"/>
        <v>=(1.58*2+1.58*1+0.56*6+0.45*3+0.535*2+8.09*2)*9.36</v>
      </c>
      <c r="N19" s="293">
        <f>(1.58*2+1.58*1+0.56*6+0.45*3+0.535*2+8.09*2)*9.36</f>
        <v>249.91200000000001</v>
      </c>
      <c r="O19" s="293" t="str">
        <f t="shared" si="3"/>
        <v>o</v>
      </c>
      <c r="P19" s="313">
        <f>VLOOKUP(E19,단중표!$D$2:$F$5065,3,0)</f>
        <v>9.36</v>
      </c>
      <c r="Q19" s="314" t="str">
        <f t="shared" si="4"/>
        <v>굳</v>
      </c>
      <c r="R19" s="298" t="e">
        <f t="shared" si="5"/>
        <v>#VALUE!</v>
      </c>
      <c r="S19" s="298" t="str">
        <f t="shared" si="6"/>
        <v>7</v>
      </c>
      <c r="T19" s="315" t="str">
        <f>TEXT(VLOOKUP(E19,단중표!$D$4:$G$1170,4,0),0)</f>
        <v>7</v>
      </c>
      <c r="U19" s="298" t="e">
        <f t="shared" si="7"/>
        <v>#VALUE!</v>
      </c>
    </row>
    <row r="20" spans="1:21" ht="30" customHeight="1">
      <c r="A20" s="487"/>
      <c r="B20" s="488"/>
      <c r="C20" s="489" t="s">
        <v>481</v>
      </c>
      <c r="D20" s="490" t="s">
        <v>410</v>
      </c>
      <c r="E20" s="490" t="str">
        <f t="shared" si="0"/>
        <v>FLAT BAR50*9kg</v>
      </c>
      <c r="F20" s="489" t="s">
        <v>1824</v>
      </c>
      <c r="G20" s="491">
        <v>1</v>
      </c>
      <c r="H20" s="492" t="s">
        <v>393</v>
      </c>
      <c r="I20" s="493">
        <f t="shared" si="1"/>
        <v>15.567299999999999</v>
      </c>
      <c r="J20" s="493">
        <f t="shared" si="8"/>
        <v>16.345665</v>
      </c>
      <c r="K20" s="574">
        <v>5</v>
      </c>
      <c r="L20" s="587">
        <f>(0.51*6+0.45*3)*3.53</f>
        <v>15.567299999999999</v>
      </c>
      <c r="M20" s="293" t="str">
        <f t="shared" si="2"/>
        <v>=(0.51*6+0.45*3)*3.53</v>
      </c>
      <c r="N20" s="293">
        <f>(0.51*6+0.45*3)*3.53</f>
        <v>15.567299999999999</v>
      </c>
      <c r="O20" s="293" t="str">
        <f t="shared" si="3"/>
        <v>o</v>
      </c>
      <c r="P20" s="313">
        <f>VLOOKUP(E20,단중표!$D$2:$F$5065,3,0)</f>
        <v>3.53</v>
      </c>
      <c r="Q20" s="314" t="str">
        <f t="shared" si="4"/>
        <v>굳</v>
      </c>
      <c r="R20" s="298" t="e">
        <f t="shared" si="5"/>
        <v>#VALUE!</v>
      </c>
      <c r="S20" s="298" t="str">
        <f t="shared" si="6"/>
        <v>5</v>
      </c>
      <c r="T20" s="315" t="str">
        <f>TEXT(VLOOKUP(E20,단중표!$D$4:$G$1170,4,0),0)</f>
        <v>5</v>
      </c>
      <c r="U20" s="298" t="e">
        <f t="shared" si="7"/>
        <v>#VALUE!</v>
      </c>
    </row>
    <row r="21" spans="1:21" ht="30" customHeight="1">
      <c r="A21" s="487"/>
      <c r="B21" s="488" t="s">
        <v>435</v>
      </c>
      <c r="C21" s="489" t="s">
        <v>1717</v>
      </c>
      <c r="D21" s="490" t="s">
        <v>419</v>
      </c>
      <c r="E21" s="490" t="str">
        <f t="shared" si="0"/>
        <v>FLANGESS275, 40A*10KEA</v>
      </c>
      <c r="F21" s="489" t="s">
        <v>436</v>
      </c>
      <c r="G21" s="491">
        <v>1</v>
      </c>
      <c r="H21" s="492" t="s">
        <v>32</v>
      </c>
      <c r="I21" s="493">
        <f t="shared" si="1"/>
        <v>18</v>
      </c>
      <c r="J21" s="493">
        <f t="shared" si="8"/>
        <v>18</v>
      </c>
      <c r="K21" s="572"/>
      <c r="L21" s="587">
        <v>18</v>
      </c>
      <c r="P21" s="313"/>
      <c r="Q21" s="314"/>
      <c r="R21" s="298"/>
      <c r="S21" s="298"/>
      <c r="T21" s="315"/>
      <c r="U21" s="298"/>
    </row>
    <row r="22" spans="1:21" ht="30" customHeight="1">
      <c r="A22" s="487"/>
      <c r="B22" s="488"/>
      <c r="C22" s="439" t="s">
        <v>1717</v>
      </c>
      <c r="D22" s="414" t="s">
        <v>572</v>
      </c>
      <c r="E22" s="414" t="str">
        <f t="shared" si="0"/>
        <v>BLIND FLANGESS275, 40A*10KEA</v>
      </c>
      <c r="F22" s="439" t="s">
        <v>1759</v>
      </c>
      <c r="G22" s="494">
        <v>1</v>
      </c>
      <c r="H22" s="48" t="s">
        <v>323</v>
      </c>
      <c r="I22" s="493">
        <f t="shared" si="1"/>
        <v>3</v>
      </c>
      <c r="J22" s="493">
        <f t="shared" si="8"/>
        <v>3</v>
      </c>
      <c r="K22" s="572"/>
      <c r="L22" s="587">
        <v>3</v>
      </c>
      <c r="P22" s="313"/>
      <c r="Q22" s="314"/>
      <c r="R22" s="298"/>
      <c r="S22" s="298"/>
      <c r="T22" s="315"/>
      <c r="U22" s="298"/>
    </row>
    <row r="23" spans="1:21" ht="30" customHeight="1">
      <c r="A23" s="487"/>
      <c r="B23" s="488"/>
      <c r="C23" s="489" t="s">
        <v>437</v>
      </c>
      <c r="D23" s="490" t="s">
        <v>423</v>
      </c>
      <c r="E23" s="490" t="str">
        <f t="shared" si="0"/>
        <v>PIPESPP, 40Akg</v>
      </c>
      <c r="F23" s="489" t="s">
        <v>1826</v>
      </c>
      <c r="G23" s="491">
        <v>9</v>
      </c>
      <c r="H23" s="492" t="s">
        <v>393</v>
      </c>
      <c r="I23" s="493">
        <f t="shared" si="1"/>
        <v>6.3706499999999995</v>
      </c>
      <c r="J23" s="493">
        <f t="shared" si="8"/>
        <v>6.6891824999999994</v>
      </c>
      <c r="K23" s="574">
        <v>5</v>
      </c>
      <c r="L23" s="587">
        <f>0.195*3.63</f>
        <v>0.70784999999999998</v>
      </c>
      <c r="M23" s="293" t="str">
        <f t="shared" ref="M23:M45" si="9">"="&amp;SUBSTITUTE(SUBSTITUTE(SUBSTITUTE(SUBSTITUTE(SUBSTITUTE(SUBSTITUTE(SUBSTITUTE(SUBSTITUTE(SUBSTITUTE(SUBSTITUTE(SUBSTITUTE(SUBSTITUTE(SUBSTITUTE(SUBSTITUTE(SUBSTITUTE(SUBSTITUTE(F23,"TON/㎥",""),"*㎡/TON",""),"kg/m",""),"kg/㎥",""),"kg/TON",""),"kg/m",""),",",""),"/TON",""),"EA",""),"π",PI()),"TON",""),"kg",""),"대",""),"SET",""),"m",""),"㎡","")</f>
        <v>=0.195*3.63</v>
      </c>
      <c r="N23" s="293">
        <f>0.195*3.63</f>
        <v>0.70784999999999998</v>
      </c>
      <c r="O23" s="293" t="str">
        <f t="shared" ref="O23:O45" si="10">IF(L23=N23,"o","X")</f>
        <v>o</v>
      </c>
      <c r="P23" s="313">
        <f>VLOOKUP(E23,단중표!$D$2:$F$5065,3,0)</f>
        <v>3.63</v>
      </c>
      <c r="Q23" s="314" t="str">
        <f t="shared" ref="Q23:Q45" si="11">IF(ISNUMBER(SEARCH(P23,F23)),"굳","재검토")</f>
        <v>굳</v>
      </c>
      <c r="R23" s="298" t="e">
        <f t="shared" ref="R23:R45" si="12">RIGHT(RIGHT(F23,3)*100,2)</f>
        <v>#VALUE!</v>
      </c>
      <c r="S23" s="298" t="str">
        <f t="shared" ref="S23:S45" si="13">RIGHT(K23,3)</f>
        <v>5</v>
      </c>
      <c r="T23" s="315" t="str">
        <f>TEXT(VLOOKUP(E23,단중표!$D$4:$G$1170,4,0),0)</f>
        <v>5</v>
      </c>
      <c r="U23" s="298" t="e">
        <f t="shared" si="7"/>
        <v>#VALUE!</v>
      </c>
    </row>
    <row r="24" spans="1:21" ht="30" customHeight="1">
      <c r="A24" s="487"/>
      <c r="B24" s="488" t="s">
        <v>573</v>
      </c>
      <c r="C24" s="489" t="s">
        <v>1698</v>
      </c>
      <c r="D24" s="490" t="s">
        <v>425</v>
      </c>
      <c r="E24" s="490" t="str">
        <f t="shared" si="0"/>
        <v>PLATESS275, 6.0Tkg</v>
      </c>
      <c r="F24" s="489" t="s">
        <v>1827</v>
      </c>
      <c r="G24" s="491">
        <v>2</v>
      </c>
      <c r="H24" s="492" t="s">
        <v>393</v>
      </c>
      <c r="I24" s="493">
        <f t="shared" si="1"/>
        <v>520.03515059999995</v>
      </c>
      <c r="J24" s="493">
        <f t="shared" si="8"/>
        <v>572.03866565999999</v>
      </c>
      <c r="K24" s="574">
        <v>10</v>
      </c>
      <c r="L24" s="587">
        <f>((2.7+0.862)*1.753*0.5+(1.38+0.512)*1.93*0.5+0.862*0.105+0.512*0.105+2.7*0.105+1.38*0.105)*0.006*7.85*1000</f>
        <v>260.01757529999998</v>
      </c>
      <c r="M24" s="293" t="str">
        <f t="shared" si="9"/>
        <v>=((2.7+0.862)*1.753*0.5+(1.38+0.512)*1.93*0.5+0.862*0.105+0.512*0.105+2.7*0.105+1.38*0.105)*0.006*7.85*1000</v>
      </c>
      <c r="N24" s="293">
        <f>((2.7+0.862)*1.753*0.5+(1.38+0.512)*1.93*0.5+0.862*0.105+0.512*0.105+2.7*0.105+1.38*0.105)*0.006*7.85*1000</f>
        <v>260.01757529999998</v>
      </c>
      <c r="O24" s="293" t="str">
        <f t="shared" si="10"/>
        <v>o</v>
      </c>
      <c r="P24" s="313" t="str">
        <f>VLOOKUP(E24,단중표!$D$2:$F$5065,3,0)</f>
        <v>0.006*7.85</v>
      </c>
      <c r="Q24" s="314" t="str">
        <f t="shared" si="11"/>
        <v>굳</v>
      </c>
      <c r="R24" s="298" t="e">
        <f t="shared" si="12"/>
        <v>#VALUE!</v>
      </c>
      <c r="S24" s="298" t="str">
        <f t="shared" si="13"/>
        <v>10</v>
      </c>
      <c r="T24" s="315" t="str">
        <f>TEXT(VLOOKUP(E24,단중표!$D$4:$G$1170,4,0),0)</f>
        <v>10</v>
      </c>
      <c r="U24" s="298" t="e">
        <f t="shared" si="7"/>
        <v>#VALUE!</v>
      </c>
    </row>
    <row r="25" spans="1:21" ht="30" customHeight="1">
      <c r="A25" s="487"/>
      <c r="B25" s="488"/>
      <c r="C25" s="489" t="s">
        <v>1699</v>
      </c>
      <c r="D25" s="490" t="s">
        <v>425</v>
      </c>
      <c r="E25" s="490" t="str">
        <f t="shared" si="0"/>
        <v>PLATESS275, 9.0Tkg</v>
      </c>
      <c r="F25" s="489" t="s">
        <v>1828</v>
      </c>
      <c r="G25" s="491">
        <v>2</v>
      </c>
      <c r="H25" s="492" t="s">
        <v>393</v>
      </c>
      <c r="I25" s="493">
        <f t="shared" si="1"/>
        <v>74.289888000000019</v>
      </c>
      <c r="J25" s="493">
        <f t="shared" si="8"/>
        <v>81.718876800000018</v>
      </c>
      <c r="K25" s="574">
        <v>10</v>
      </c>
      <c r="L25" s="587">
        <f>(2.7*0.1+1.58*0.1+0.862*0.065+0.642*0.065)*0.009*7.85*1000</f>
        <v>37.14494400000001</v>
      </c>
      <c r="M25" s="293" t="str">
        <f t="shared" si="9"/>
        <v>=(2.7*0.1+1.58*0.1+0.862*0.065+0.642*0.065)*0.009*7.85*1000</v>
      </c>
      <c r="N25" s="293">
        <f>(2.7*0.1+1.58*0.1+0.862*0.065+0.642*0.065)*0.009*7.85*1000</f>
        <v>37.14494400000001</v>
      </c>
      <c r="O25" s="293" t="str">
        <f t="shared" si="10"/>
        <v>o</v>
      </c>
      <c r="P25" s="313" t="str">
        <f>VLOOKUP(E25,단중표!$D$2:$F$5065,3,0)</f>
        <v>0.009*7.85</v>
      </c>
      <c r="Q25" s="314" t="str">
        <f t="shared" si="11"/>
        <v>굳</v>
      </c>
      <c r="R25" s="298" t="e">
        <f t="shared" si="12"/>
        <v>#VALUE!</v>
      </c>
      <c r="S25" s="298" t="str">
        <f t="shared" si="13"/>
        <v>10</v>
      </c>
      <c r="T25" s="315" t="str">
        <f>TEXT(VLOOKUP(E25,단중표!$D$4:$G$1170,4,0),0)</f>
        <v>10</v>
      </c>
      <c r="U25" s="298" t="e">
        <f t="shared" si="7"/>
        <v>#VALUE!</v>
      </c>
    </row>
    <row r="26" spans="1:21" ht="30" customHeight="1">
      <c r="A26" s="487"/>
      <c r="B26" s="488"/>
      <c r="C26" s="489" t="s">
        <v>429</v>
      </c>
      <c r="D26" s="490" t="s">
        <v>430</v>
      </c>
      <c r="E26" s="490" t="str">
        <f t="shared" si="0"/>
        <v>CHANNEL100*50*5*7.5kg</v>
      </c>
      <c r="F26" s="489" t="s">
        <v>1829</v>
      </c>
      <c r="G26" s="491">
        <v>1</v>
      </c>
      <c r="H26" s="492" t="s">
        <v>393</v>
      </c>
      <c r="I26" s="493">
        <f t="shared" si="1"/>
        <v>139.31423999999998</v>
      </c>
      <c r="J26" s="493">
        <f t="shared" si="8"/>
        <v>149.06623679999998</v>
      </c>
      <c r="K26" s="574">
        <v>7</v>
      </c>
      <c r="L26" s="587">
        <f>(0.121*4+1.846*4+0.109*4+1.645*4)*9.36</f>
        <v>139.31423999999998</v>
      </c>
      <c r="M26" s="293" t="str">
        <f t="shared" si="9"/>
        <v>=(0.121*4+1.846*4+0.109*4+1.645*4)*9.36</v>
      </c>
      <c r="N26" s="293">
        <f>(0.121*4+1.846*4+0.109*4+1.645*4)*9.36</f>
        <v>139.31423999999998</v>
      </c>
      <c r="O26" s="293" t="str">
        <f t="shared" si="10"/>
        <v>o</v>
      </c>
      <c r="P26" s="313">
        <f>VLOOKUP(E26,단중표!$D$2:$F$5065,3,0)</f>
        <v>9.36</v>
      </c>
      <c r="Q26" s="314" t="str">
        <f t="shared" si="11"/>
        <v>굳</v>
      </c>
      <c r="R26" s="298" t="e">
        <f t="shared" si="12"/>
        <v>#VALUE!</v>
      </c>
      <c r="S26" s="298" t="str">
        <f t="shared" si="13"/>
        <v>7</v>
      </c>
      <c r="T26" s="315" t="str">
        <f>TEXT(VLOOKUP(E26,단중표!$D$4:$G$1170,4,0),0)</f>
        <v>7</v>
      </c>
      <c r="U26" s="298" t="e">
        <f t="shared" si="7"/>
        <v>#VALUE!</v>
      </c>
    </row>
    <row r="27" spans="1:21" ht="30" customHeight="1">
      <c r="A27" s="487"/>
      <c r="B27" s="488"/>
      <c r="C27" s="489" t="s">
        <v>482</v>
      </c>
      <c r="D27" s="490" t="s">
        <v>410</v>
      </c>
      <c r="E27" s="490" t="str">
        <f t="shared" si="0"/>
        <v>FLAT BAR100*6kg</v>
      </c>
      <c r="F27" s="489" t="s">
        <v>1830</v>
      </c>
      <c r="G27" s="491">
        <v>1</v>
      </c>
      <c r="H27" s="492" t="s">
        <v>393</v>
      </c>
      <c r="I27" s="493">
        <f t="shared" si="1"/>
        <v>50.924519999999994</v>
      </c>
      <c r="J27" s="493">
        <f t="shared" si="8"/>
        <v>53.470745999999991</v>
      </c>
      <c r="K27" s="574">
        <v>5</v>
      </c>
      <c r="L27" s="587">
        <f>(2.688*2+1.368*2+0.85*2+0.5*2)*4.71</f>
        <v>50.924519999999994</v>
      </c>
      <c r="M27" s="293" t="str">
        <f t="shared" si="9"/>
        <v>=(2.688*2+1.368*2+0.85*2+0.5*2)*4.71</v>
      </c>
      <c r="N27" s="293">
        <f>(2.688*2+1.368*2+0.85*2+0.5*2)*4.71</f>
        <v>50.924519999999994</v>
      </c>
      <c r="O27" s="293" t="str">
        <f t="shared" si="10"/>
        <v>o</v>
      </c>
      <c r="P27" s="313">
        <f>VLOOKUP(E27,단중표!$D$2:$F$5065,3,0)</f>
        <v>4.71</v>
      </c>
      <c r="Q27" s="314" t="str">
        <f t="shared" si="11"/>
        <v>굳</v>
      </c>
      <c r="R27" s="298" t="e">
        <f t="shared" si="12"/>
        <v>#VALUE!</v>
      </c>
      <c r="S27" s="298" t="str">
        <f t="shared" si="13"/>
        <v>5</v>
      </c>
      <c r="T27" s="315" t="str">
        <f>TEXT(VLOOKUP(E27,단중표!$D$4:$G$1170,4,0),0)</f>
        <v>5</v>
      </c>
      <c r="U27" s="298" t="e">
        <f t="shared" si="7"/>
        <v>#VALUE!</v>
      </c>
    </row>
    <row r="28" spans="1:21" ht="30" customHeight="1">
      <c r="A28" s="487"/>
      <c r="B28" s="488" t="s">
        <v>574</v>
      </c>
      <c r="C28" s="489" t="s">
        <v>1698</v>
      </c>
      <c r="D28" s="490" t="s">
        <v>425</v>
      </c>
      <c r="E28" s="490" t="str">
        <f t="shared" ref="E28:E30" si="14">CONCATENATE(D28,C28,H28)</f>
        <v>PLATESS275, 6.0Tkg</v>
      </c>
      <c r="F28" s="489" t="s">
        <v>1831</v>
      </c>
      <c r="G28" s="491">
        <v>2</v>
      </c>
      <c r="H28" s="492" t="s">
        <v>393</v>
      </c>
      <c r="I28" s="493">
        <f t="shared" si="1"/>
        <v>537.34101590753914</v>
      </c>
      <c r="J28" s="493">
        <f t="shared" si="8"/>
        <v>591.07511749829303</v>
      </c>
      <c r="K28" s="574">
        <v>10</v>
      </c>
      <c r="L28" s="587">
        <f>(2.7*1.725*0.5+1.38*1.95*0.5+0.75*2*0.5*2+2.688*0.1+1.368*0.1+0.792*PI()*0.1*0.5)*0.006*7.85*1000</f>
        <v>268.67050795376957</v>
      </c>
      <c r="M28" s="293" t="str">
        <f t="shared" si="9"/>
        <v>=(2.7*1.725*0.5+1.38*1.95*0.5+0.75*2*0.5*2+2.688*0.1+1.368*0.1+0.792*3.14159265358979*0.1*0.5)*0.006*7.85*1000</v>
      </c>
      <c r="N28" s="293">
        <f>(2.7*1.725*0.5+1.38*1.95*0.5+0.75*2*0.5*2+2.688*0.1+1.368*0.1+0.792*3.14159265358979*0.1*0.5)*0.006*7.85*1000</f>
        <v>268.67050795376957</v>
      </c>
      <c r="O28" s="293" t="str">
        <f t="shared" si="10"/>
        <v>o</v>
      </c>
      <c r="P28" s="313" t="str">
        <f>VLOOKUP(E28,단중표!$D$2:$F$5065,3,0)</f>
        <v>0.006*7.85</v>
      </c>
      <c r="Q28" s="314" t="str">
        <f t="shared" si="11"/>
        <v>굳</v>
      </c>
      <c r="R28" s="298" t="e">
        <f t="shared" si="12"/>
        <v>#VALUE!</v>
      </c>
      <c r="S28" s="298" t="str">
        <f t="shared" si="13"/>
        <v>10</v>
      </c>
      <c r="T28" s="315" t="str">
        <f>TEXT(VLOOKUP(E28,단중표!$D$4:$G$1170,4,0),0)</f>
        <v>10</v>
      </c>
      <c r="U28" s="298" t="e">
        <f t="shared" si="7"/>
        <v>#VALUE!</v>
      </c>
    </row>
    <row r="29" spans="1:21" ht="30" customHeight="1">
      <c r="A29" s="487"/>
      <c r="B29" s="488"/>
      <c r="C29" s="489" t="s">
        <v>1699</v>
      </c>
      <c r="D29" s="490" t="s">
        <v>425</v>
      </c>
      <c r="E29" s="490" t="str">
        <f t="shared" si="14"/>
        <v>PLATESS275, 9.0Tkg</v>
      </c>
      <c r="F29" s="489" t="s">
        <v>1832</v>
      </c>
      <c r="G29" s="491">
        <v>1</v>
      </c>
      <c r="H29" s="492" t="s">
        <v>393</v>
      </c>
      <c r="I29" s="493">
        <f t="shared" si="1"/>
        <v>73.778074512098812</v>
      </c>
      <c r="J29" s="493">
        <f t="shared" si="8"/>
        <v>81.155881963308687</v>
      </c>
      <c r="K29" s="574">
        <v>10</v>
      </c>
      <c r="L29" s="587">
        <f>(2.7*0.1*2+1.58*0.1*2+0.922*PI()*0.065)*0.009*7.85*1000</f>
        <v>73.778074512098812</v>
      </c>
      <c r="M29" s="293" t="str">
        <f t="shared" si="9"/>
        <v>=(2.7*0.1*2+1.58*0.1*2+0.922*3.14159265358979*0.065)*0.009*7.85*1000</v>
      </c>
      <c r="N29" s="293">
        <f>(2.7*0.1*2+1.58*0.1*2+0.922*3.14159265358979*0.065)*0.009*7.85*1000</f>
        <v>73.778074512098797</v>
      </c>
      <c r="O29" s="293" t="str">
        <f t="shared" si="10"/>
        <v>o</v>
      </c>
      <c r="P29" s="313" t="str">
        <f>VLOOKUP(E29,단중표!$D$2:$F$5065,3,0)</f>
        <v>0.009*7.85</v>
      </c>
      <c r="Q29" s="314" t="str">
        <f t="shared" si="11"/>
        <v>굳</v>
      </c>
      <c r="R29" s="298" t="e">
        <f t="shared" si="12"/>
        <v>#VALUE!</v>
      </c>
      <c r="S29" s="298" t="str">
        <f t="shared" si="13"/>
        <v>10</v>
      </c>
      <c r="T29" s="315" t="str">
        <f>TEXT(VLOOKUP(E29,단중표!$D$4:$G$1170,4,0),0)</f>
        <v>10</v>
      </c>
      <c r="U29" s="298" t="e">
        <f t="shared" si="7"/>
        <v>#VALUE!</v>
      </c>
    </row>
    <row r="30" spans="1:21" ht="30" customHeight="1">
      <c r="A30" s="487"/>
      <c r="B30" s="488"/>
      <c r="C30" s="489" t="s">
        <v>429</v>
      </c>
      <c r="D30" s="490" t="s">
        <v>430</v>
      </c>
      <c r="E30" s="490" t="str">
        <f t="shared" si="14"/>
        <v>CHANNEL100*50*5*7.5kg</v>
      </c>
      <c r="F30" s="489" t="s">
        <v>1833</v>
      </c>
      <c r="G30" s="491">
        <v>4</v>
      </c>
      <c r="H30" s="492" t="s">
        <v>393</v>
      </c>
      <c r="I30" s="493">
        <f t="shared" si="1"/>
        <v>92.851200000000006</v>
      </c>
      <c r="J30" s="493">
        <f t="shared" si="8"/>
        <v>99.350784000000004</v>
      </c>
      <c r="K30" s="574">
        <v>7</v>
      </c>
      <c r="L30" s="587">
        <f>(0.122+1.143+0.105+1.11)*9.36</f>
        <v>23.212800000000001</v>
      </c>
      <c r="M30" s="293" t="str">
        <f t="shared" si="9"/>
        <v>=(0.122+1.143+0.105+1.110)*9.36</v>
      </c>
      <c r="N30" s="293">
        <f>(0.122+1.143+0.105+1.11)*9.36</f>
        <v>23.212800000000001</v>
      </c>
      <c r="O30" s="293" t="str">
        <f t="shared" si="10"/>
        <v>o</v>
      </c>
      <c r="P30" s="313">
        <f>VLOOKUP(E30,단중표!$D$2:$F$5065,3,0)</f>
        <v>9.36</v>
      </c>
      <c r="Q30" s="314" t="str">
        <f t="shared" si="11"/>
        <v>굳</v>
      </c>
      <c r="R30" s="298" t="e">
        <f t="shared" si="12"/>
        <v>#VALUE!</v>
      </c>
      <c r="S30" s="298" t="str">
        <f t="shared" si="13"/>
        <v>7</v>
      </c>
      <c r="T30" s="315" t="str">
        <f>TEXT(VLOOKUP(E30,단중표!$D$4:$G$1170,4,0),0)</f>
        <v>7</v>
      </c>
      <c r="U30" s="298" t="e">
        <f t="shared" si="7"/>
        <v>#VALUE!</v>
      </c>
    </row>
    <row r="31" spans="1:21" ht="30" customHeight="1">
      <c r="A31" s="487"/>
      <c r="B31" s="488" t="s">
        <v>438</v>
      </c>
      <c r="C31" s="489" t="s">
        <v>1699</v>
      </c>
      <c r="D31" s="490" t="s">
        <v>425</v>
      </c>
      <c r="E31" s="490" t="str">
        <f t="shared" si="0"/>
        <v>PLATESS275, 9.0Tkg</v>
      </c>
      <c r="F31" s="489" t="s">
        <v>1834</v>
      </c>
      <c r="G31" s="491">
        <v>4</v>
      </c>
      <c r="H31" s="492" t="s">
        <v>393</v>
      </c>
      <c r="I31" s="493">
        <f t="shared" si="1"/>
        <v>26.875259999999997</v>
      </c>
      <c r="J31" s="493">
        <f t="shared" si="8"/>
        <v>29.562785999999996</v>
      </c>
      <c r="K31" s="574">
        <v>10</v>
      </c>
      <c r="L31" s="587">
        <f>0.3*0.317*0.009*7.85*1000</f>
        <v>6.7188149999999993</v>
      </c>
      <c r="M31" s="293" t="str">
        <f t="shared" si="9"/>
        <v>=0.3*0.317*0.009*7.85*1000</v>
      </c>
      <c r="N31" s="293">
        <f>0.3*0.317*0.009*7.85*1000</f>
        <v>6.7188149999999993</v>
      </c>
      <c r="O31" s="293" t="str">
        <f t="shared" si="10"/>
        <v>o</v>
      </c>
      <c r="P31" s="313" t="str">
        <f>VLOOKUP(E31,단중표!$D$2:$F$5065,3,0)</f>
        <v>0.009*7.85</v>
      </c>
      <c r="Q31" s="314" t="str">
        <f t="shared" si="11"/>
        <v>굳</v>
      </c>
      <c r="R31" s="298" t="e">
        <f t="shared" si="12"/>
        <v>#VALUE!</v>
      </c>
      <c r="S31" s="298" t="str">
        <f t="shared" si="13"/>
        <v>10</v>
      </c>
      <c r="T31" s="315" t="str">
        <f>TEXT(VLOOKUP(E31,단중표!$D$4:$G$1170,4,0),0)</f>
        <v>10</v>
      </c>
      <c r="U31" s="298" t="e">
        <f t="shared" si="7"/>
        <v>#VALUE!</v>
      </c>
    </row>
    <row r="32" spans="1:21" ht="30" customHeight="1">
      <c r="A32" s="487"/>
      <c r="B32" s="488"/>
      <c r="C32" s="489" t="s">
        <v>1701</v>
      </c>
      <c r="D32" s="490" t="s">
        <v>425</v>
      </c>
      <c r="E32" s="490" t="str">
        <f t="shared" si="0"/>
        <v>PLATESS275, 16.0Tkg</v>
      </c>
      <c r="F32" s="489" t="s">
        <v>1835</v>
      </c>
      <c r="G32" s="491">
        <v>8</v>
      </c>
      <c r="H32" s="492" t="s">
        <v>393</v>
      </c>
      <c r="I32" s="493">
        <f t="shared" si="1"/>
        <v>75.36</v>
      </c>
      <c r="J32" s="493">
        <f t="shared" si="8"/>
        <v>82.896000000000001</v>
      </c>
      <c r="K32" s="574">
        <v>10</v>
      </c>
      <c r="L32" s="587">
        <f>0.3*0.25*0.016*7.85*1000</f>
        <v>9.42</v>
      </c>
      <c r="M32" s="293" t="str">
        <f t="shared" si="9"/>
        <v>=0.3*0.25*0.016*7.85*1000</v>
      </c>
      <c r="N32" s="293">
        <f>0.3*0.25*0.016*7.85*1000</f>
        <v>9.42</v>
      </c>
      <c r="O32" s="293" t="str">
        <f t="shared" si="10"/>
        <v>o</v>
      </c>
      <c r="P32" s="313" t="str">
        <f>VLOOKUP(E32,단중표!$D$2:$F$5065,3,0)</f>
        <v>0.016*7.85</v>
      </c>
      <c r="Q32" s="314" t="str">
        <f t="shared" si="11"/>
        <v>굳</v>
      </c>
      <c r="R32" s="298" t="e">
        <f t="shared" si="12"/>
        <v>#VALUE!</v>
      </c>
      <c r="S32" s="298" t="str">
        <f t="shared" si="13"/>
        <v>10</v>
      </c>
      <c r="T32" s="315" t="str">
        <f>TEXT(VLOOKUP(E32,단중표!$D$4:$G$1170,4,0),0)</f>
        <v>10</v>
      </c>
      <c r="U32" s="298" t="e">
        <f t="shared" si="7"/>
        <v>#VALUE!</v>
      </c>
    </row>
    <row r="33" spans="1:21" ht="30" customHeight="1">
      <c r="A33" s="487"/>
      <c r="B33" s="488"/>
      <c r="C33" s="489" t="s">
        <v>1703</v>
      </c>
      <c r="D33" s="490" t="s">
        <v>425</v>
      </c>
      <c r="E33" s="490" t="str">
        <f t="shared" si="0"/>
        <v>PLATESS275, 22.0Tkg</v>
      </c>
      <c r="F33" s="489" t="s">
        <v>1836</v>
      </c>
      <c r="G33" s="491">
        <v>4</v>
      </c>
      <c r="H33" s="492" t="s">
        <v>393</v>
      </c>
      <c r="I33" s="493">
        <f t="shared" si="1"/>
        <v>51.809999999999988</v>
      </c>
      <c r="J33" s="493">
        <f t="shared" si="8"/>
        <v>56.990999999999985</v>
      </c>
      <c r="K33" s="574">
        <v>10</v>
      </c>
      <c r="L33" s="587">
        <f>0.3*0.25*0.022*7.85*1000</f>
        <v>12.952499999999997</v>
      </c>
      <c r="M33" s="293" t="str">
        <f t="shared" si="9"/>
        <v>=0.3*0.25*0.022*7.85*1000</v>
      </c>
      <c r="N33" s="293">
        <f>0.3*0.25*0.022*7.85*1000</f>
        <v>12.952499999999997</v>
      </c>
      <c r="O33" s="293" t="str">
        <f t="shared" si="10"/>
        <v>o</v>
      </c>
      <c r="P33" s="313" t="str">
        <f>VLOOKUP(E33,단중표!$D$2:$F$5065,3,0)</f>
        <v>0.022*7.85</v>
      </c>
      <c r="Q33" s="314" t="str">
        <f t="shared" si="11"/>
        <v>굳</v>
      </c>
      <c r="R33" s="298" t="e">
        <f t="shared" si="12"/>
        <v>#VALUE!</v>
      </c>
      <c r="S33" s="298" t="str">
        <f t="shared" si="13"/>
        <v>10</v>
      </c>
      <c r="T33" s="315" t="str">
        <f>TEXT(VLOOKUP(E33,단중표!$D$4:$G$1170,4,0),0)</f>
        <v>10</v>
      </c>
      <c r="U33" s="298" t="e">
        <f t="shared" si="7"/>
        <v>#VALUE!</v>
      </c>
    </row>
    <row r="34" spans="1:21" ht="30" customHeight="1">
      <c r="A34" s="487"/>
      <c r="B34" s="488" t="s">
        <v>439</v>
      </c>
      <c r="C34" s="489" t="s">
        <v>1699</v>
      </c>
      <c r="D34" s="490" t="s">
        <v>425</v>
      </c>
      <c r="E34" s="490" t="str">
        <f t="shared" si="0"/>
        <v>PLATESS275, 9.0Tkg</v>
      </c>
      <c r="F34" s="489" t="s">
        <v>1837</v>
      </c>
      <c r="G34" s="491">
        <v>1</v>
      </c>
      <c r="H34" s="492" t="s">
        <v>393</v>
      </c>
      <c r="I34" s="493">
        <f t="shared" si="1"/>
        <v>88.001639999999981</v>
      </c>
      <c r="J34" s="493">
        <f t="shared" si="8"/>
        <v>96.801803999999976</v>
      </c>
      <c r="K34" s="574">
        <v>10</v>
      </c>
      <c r="L34" s="587">
        <f>(0.125*60*0.144+0.06*0.115*24)*0.009*7.85*1000</f>
        <v>88.001639999999981</v>
      </c>
      <c r="M34" s="293" t="str">
        <f t="shared" si="9"/>
        <v>=(0.125*0.144*60+0.06*0.115*24)*0.009*7.85*1000</v>
      </c>
      <c r="N34" s="293">
        <f>(0.125*0.144*60+0.06*0.115*24)*0.009*7.85*1000</f>
        <v>88.001639999999981</v>
      </c>
      <c r="O34" s="293" t="str">
        <f t="shared" si="10"/>
        <v>o</v>
      </c>
      <c r="P34" s="313" t="str">
        <f>VLOOKUP(E34,단중표!$D$2:$F$5065,3,0)</f>
        <v>0.009*7.85</v>
      </c>
      <c r="Q34" s="314" t="str">
        <f t="shared" si="11"/>
        <v>굳</v>
      </c>
      <c r="R34" s="298" t="e">
        <f t="shared" si="12"/>
        <v>#VALUE!</v>
      </c>
      <c r="S34" s="298" t="str">
        <f t="shared" si="13"/>
        <v>10</v>
      </c>
      <c r="T34" s="315" t="str">
        <f>TEXT(VLOOKUP(E34,단중표!$D$4:$G$1170,4,0),0)</f>
        <v>10</v>
      </c>
      <c r="U34" s="298" t="e">
        <f t="shared" si="7"/>
        <v>#VALUE!</v>
      </c>
    </row>
    <row r="35" spans="1:21" ht="30" customHeight="1">
      <c r="A35" s="487"/>
      <c r="B35" s="488"/>
      <c r="C35" s="489" t="s">
        <v>440</v>
      </c>
      <c r="D35" s="490" t="s">
        <v>441</v>
      </c>
      <c r="E35" s="490" t="str">
        <f t="shared" si="0"/>
        <v>ANGLE65*65*6kg</v>
      </c>
      <c r="F35" s="489" t="s">
        <v>1838</v>
      </c>
      <c r="G35" s="491">
        <v>1</v>
      </c>
      <c r="H35" s="492" t="s">
        <v>393</v>
      </c>
      <c r="I35" s="493">
        <f t="shared" si="1"/>
        <v>140.70528000000002</v>
      </c>
      <c r="J35" s="493">
        <f t="shared" si="8"/>
        <v>147.74054400000003</v>
      </c>
      <c r="K35" s="574">
        <v>5</v>
      </c>
      <c r="L35" s="587">
        <f>(1.368*6+1.3*12)*5.91</f>
        <v>140.70528000000002</v>
      </c>
      <c r="M35" s="293" t="str">
        <f t="shared" si="9"/>
        <v>=(1.368*6+1.3*12)*5.91</v>
      </c>
      <c r="N35" s="293">
        <f>(1.368*6+1.3*12)*5.91</f>
        <v>140.70528000000002</v>
      </c>
      <c r="O35" s="293" t="str">
        <f t="shared" si="10"/>
        <v>o</v>
      </c>
      <c r="P35" s="313">
        <f>VLOOKUP(E35,단중표!$D$2:$F$5065,3,0)</f>
        <v>5.91</v>
      </c>
      <c r="Q35" s="314" t="str">
        <f t="shared" si="11"/>
        <v>굳</v>
      </c>
      <c r="R35" s="298" t="e">
        <f t="shared" si="12"/>
        <v>#VALUE!</v>
      </c>
      <c r="S35" s="298" t="str">
        <f t="shared" si="13"/>
        <v>5</v>
      </c>
      <c r="T35" s="315" t="str">
        <f>TEXT(VLOOKUP(E35,단중표!$D$4:$G$1170,4,0),0)</f>
        <v>5</v>
      </c>
      <c r="U35" s="298" t="e">
        <f t="shared" si="7"/>
        <v>#VALUE!</v>
      </c>
    </row>
    <row r="36" spans="1:21" ht="30" customHeight="1">
      <c r="A36" s="487"/>
      <c r="B36" s="488"/>
      <c r="C36" s="489" t="s">
        <v>442</v>
      </c>
      <c r="D36" s="490" t="s">
        <v>443</v>
      </c>
      <c r="E36" s="490" t="str">
        <f t="shared" si="0"/>
        <v>SQUARE PIPESQ.P-150*75*4.5kg</v>
      </c>
      <c r="F36" s="489" t="s">
        <v>1839</v>
      </c>
      <c r="G36" s="491">
        <v>6</v>
      </c>
      <c r="H36" s="492" t="s">
        <v>393</v>
      </c>
      <c r="I36" s="493">
        <f t="shared" si="1"/>
        <v>122.29920000000001</v>
      </c>
      <c r="J36" s="493">
        <f t="shared" si="8"/>
        <v>128.41416000000001</v>
      </c>
      <c r="K36" s="574">
        <v>5</v>
      </c>
      <c r="L36" s="587">
        <f>1.368*14.9</f>
        <v>20.383200000000002</v>
      </c>
      <c r="M36" s="293" t="str">
        <f t="shared" si="9"/>
        <v>=1.368*14.9</v>
      </c>
      <c r="N36" s="293">
        <f>1.368*14.9</f>
        <v>20.383200000000002</v>
      </c>
      <c r="O36" s="293" t="str">
        <f t="shared" si="10"/>
        <v>o</v>
      </c>
      <c r="P36" s="313">
        <f>VLOOKUP(E36,단중표!$D$2:$F$5065,3,0)</f>
        <v>14.9</v>
      </c>
      <c r="Q36" s="314" t="str">
        <f t="shared" si="11"/>
        <v>굳</v>
      </c>
      <c r="R36" s="298" t="e">
        <f t="shared" si="12"/>
        <v>#VALUE!</v>
      </c>
      <c r="S36" s="298" t="str">
        <f t="shared" si="13"/>
        <v>5</v>
      </c>
      <c r="T36" s="315" t="str">
        <f>TEXT(VLOOKUP(E36,단중표!$D$4:$G$1170,4,0),0)</f>
        <v>5</v>
      </c>
      <c r="U36" s="298" t="e">
        <f t="shared" si="7"/>
        <v>#VALUE!</v>
      </c>
    </row>
    <row r="37" spans="1:21" ht="30" customHeight="1">
      <c r="A37" s="487"/>
      <c r="B37" s="488" t="s">
        <v>444</v>
      </c>
      <c r="C37" s="489" t="s">
        <v>445</v>
      </c>
      <c r="D37" s="490" t="s">
        <v>446</v>
      </c>
      <c r="E37" s="490" t="str">
        <f t="shared" si="0"/>
        <v>STEEL GRATINGI32*5*3kg</v>
      </c>
      <c r="F37" s="489" t="s">
        <v>1840</v>
      </c>
      <c r="G37" s="491">
        <v>6</v>
      </c>
      <c r="H37" s="263" t="s">
        <v>393</v>
      </c>
      <c r="I37" s="493">
        <f t="shared" si="1"/>
        <v>306.81611999999996</v>
      </c>
      <c r="J37" s="493">
        <f t="shared" si="8"/>
        <v>337.49773199999993</v>
      </c>
      <c r="K37" s="574">
        <v>10</v>
      </c>
      <c r="L37" s="587">
        <f>1.23*1.23*33.8</f>
        <v>51.136019999999995</v>
      </c>
      <c r="M37" s="293" t="str">
        <f t="shared" si="9"/>
        <v>=1.23*1.23*33.8/</v>
      </c>
      <c r="N37" s="293">
        <f>1.23*1.23*33.8</f>
        <v>51.136019999999995</v>
      </c>
      <c r="O37" s="293" t="str">
        <f t="shared" si="10"/>
        <v>o</v>
      </c>
      <c r="P37" s="313">
        <f>VLOOKUP(E37,단중표!$D$2:$F$5065,3,0)</f>
        <v>33.799999999999997</v>
      </c>
      <c r="Q37" s="314" t="str">
        <f t="shared" si="11"/>
        <v>굳</v>
      </c>
      <c r="R37" s="298" t="e">
        <f t="shared" si="12"/>
        <v>#VALUE!</v>
      </c>
      <c r="S37" s="298" t="str">
        <f t="shared" si="13"/>
        <v>10</v>
      </c>
      <c r="T37" s="315" t="str">
        <f>TEXT(VLOOKUP(E37,단중표!$D$4:$G$1170,4,0),0)</f>
        <v>10</v>
      </c>
      <c r="U37" s="298" t="e">
        <f t="shared" si="7"/>
        <v>#VALUE!</v>
      </c>
    </row>
    <row r="38" spans="1:21" ht="30" customHeight="1">
      <c r="A38" s="487"/>
      <c r="B38" s="488" t="s">
        <v>447</v>
      </c>
      <c r="C38" s="489" t="s">
        <v>1699</v>
      </c>
      <c r="D38" s="490" t="s">
        <v>425</v>
      </c>
      <c r="E38" s="490" t="str">
        <f t="shared" si="0"/>
        <v>PLATESS275, 9.0Tkg</v>
      </c>
      <c r="F38" s="489" t="s">
        <v>1841</v>
      </c>
      <c r="G38" s="491">
        <v>1</v>
      </c>
      <c r="H38" s="492" t="s">
        <v>393</v>
      </c>
      <c r="I38" s="493">
        <f t="shared" si="1"/>
        <v>13.776750000000002</v>
      </c>
      <c r="J38" s="493">
        <f t="shared" si="8"/>
        <v>15.154425000000002</v>
      </c>
      <c r="K38" s="574">
        <v>10</v>
      </c>
      <c r="L38" s="587">
        <f>(0.15*0.21*2+0.2*0.22*2+0.2*0.22)*0.009*7.85*1000</f>
        <v>13.776750000000002</v>
      </c>
      <c r="M38" s="293" t="str">
        <f t="shared" si="9"/>
        <v>=(0.15*0.21*2+0.2*0.22*2+0.2*0.22)*0.009*7.85*1000</v>
      </c>
      <c r="N38" s="293">
        <f>(0.15*0.21*2+0.2*0.22*2+0.2*0.22)*0.009*7.85*1000</f>
        <v>13.776750000000002</v>
      </c>
      <c r="O38" s="293" t="str">
        <f t="shared" si="10"/>
        <v>o</v>
      </c>
      <c r="P38" s="313" t="str">
        <f>VLOOKUP(E38,단중표!$D$2:$F$5065,3,0)</f>
        <v>0.009*7.85</v>
      </c>
      <c r="Q38" s="314" t="str">
        <f t="shared" si="11"/>
        <v>굳</v>
      </c>
      <c r="R38" s="298" t="e">
        <f t="shared" si="12"/>
        <v>#VALUE!</v>
      </c>
      <c r="S38" s="298" t="str">
        <f t="shared" si="13"/>
        <v>10</v>
      </c>
      <c r="T38" s="315" t="str">
        <f>TEXT(VLOOKUP(E38,단중표!$D$4:$G$1170,4,0),0)</f>
        <v>10</v>
      </c>
      <c r="U38" s="298" t="e">
        <f t="shared" si="7"/>
        <v>#VALUE!</v>
      </c>
    </row>
    <row r="39" spans="1:21" ht="30" customHeight="1">
      <c r="A39" s="487"/>
      <c r="B39" s="488"/>
      <c r="C39" s="489" t="s">
        <v>442</v>
      </c>
      <c r="D39" s="490" t="s">
        <v>443</v>
      </c>
      <c r="E39" s="490" t="str">
        <f t="shared" si="0"/>
        <v>SQUARE PIPESQ.P-150*75*4.5kg</v>
      </c>
      <c r="F39" s="489" t="s">
        <v>1842</v>
      </c>
      <c r="G39" s="491">
        <v>1</v>
      </c>
      <c r="H39" s="492" t="s">
        <v>393</v>
      </c>
      <c r="I39" s="493">
        <f t="shared" si="1"/>
        <v>20.115000000000002</v>
      </c>
      <c r="J39" s="493">
        <f t="shared" si="8"/>
        <v>21.120750000000001</v>
      </c>
      <c r="K39" s="574">
        <v>5</v>
      </c>
      <c r="L39" s="587">
        <f>1.35*14.9</f>
        <v>20.115000000000002</v>
      </c>
      <c r="M39" s="293" t="str">
        <f t="shared" si="9"/>
        <v>=1.35*14.9</v>
      </c>
      <c r="N39" s="293">
        <f>1.35*14.9</f>
        <v>20.115000000000002</v>
      </c>
      <c r="O39" s="293" t="str">
        <f t="shared" si="10"/>
        <v>o</v>
      </c>
      <c r="P39" s="313">
        <f>VLOOKUP(E39,단중표!$D$2:$F$5065,3,0)</f>
        <v>14.9</v>
      </c>
      <c r="Q39" s="314" t="str">
        <f t="shared" si="11"/>
        <v>굳</v>
      </c>
      <c r="R39" s="298" t="e">
        <f t="shared" si="12"/>
        <v>#VALUE!</v>
      </c>
      <c r="S39" s="298" t="str">
        <f t="shared" si="13"/>
        <v>5</v>
      </c>
      <c r="T39" s="315" t="str">
        <f>TEXT(VLOOKUP(E39,단중표!$D$4:$G$1170,4,0),0)</f>
        <v>5</v>
      </c>
      <c r="U39" s="298" t="e">
        <f t="shared" si="7"/>
        <v>#VALUE!</v>
      </c>
    </row>
    <row r="40" spans="1:21" ht="30" customHeight="1">
      <c r="A40" s="487"/>
      <c r="B40" s="488"/>
      <c r="C40" s="489" t="s">
        <v>448</v>
      </c>
      <c r="D40" s="490" t="s">
        <v>449</v>
      </c>
      <c r="E40" s="490" t="str">
        <f t="shared" si="0"/>
        <v>I-BEAM200*100*7*10kg</v>
      </c>
      <c r="F40" s="489" t="s">
        <v>1843</v>
      </c>
      <c r="G40" s="491">
        <v>1</v>
      </c>
      <c r="H40" s="492" t="s">
        <v>393</v>
      </c>
      <c r="I40" s="493">
        <f t="shared" ref="I40:I73" si="15">L40*G40</f>
        <v>79.404000000000011</v>
      </c>
      <c r="J40" s="493">
        <f t="shared" si="8"/>
        <v>84.962280000000007</v>
      </c>
      <c r="K40" s="574">
        <v>7</v>
      </c>
      <c r="L40" s="587">
        <f>(1.35*1+1.704*1)*26</f>
        <v>79.404000000000011</v>
      </c>
      <c r="M40" s="293" t="str">
        <f t="shared" si="9"/>
        <v>=(1.35*1+1.704*1)*26</v>
      </c>
      <c r="N40" s="293">
        <f>(1.35*1+1.704*1)*26</f>
        <v>79.404000000000011</v>
      </c>
      <c r="O40" s="293" t="str">
        <f t="shared" si="10"/>
        <v>o</v>
      </c>
      <c r="P40" s="313">
        <f>VLOOKUP(E40,단중표!$D$2:$F$5065,3,0)</f>
        <v>26</v>
      </c>
      <c r="Q40" s="314" t="str">
        <f t="shared" si="11"/>
        <v>굳</v>
      </c>
      <c r="R40" s="298" t="e">
        <f t="shared" si="12"/>
        <v>#VALUE!</v>
      </c>
      <c r="S40" s="298" t="str">
        <f t="shared" si="13"/>
        <v>7</v>
      </c>
      <c r="T40" s="315" t="str">
        <f>TEXT(VLOOKUP(E40,단중표!$D$4:$G$1170,4,0),0)</f>
        <v>7</v>
      </c>
      <c r="U40" s="298" t="e">
        <f t="shared" si="7"/>
        <v>#VALUE!</v>
      </c>
    </row>
    <row r="41" spans="1:21" ht="30" customHeight="1">
      <c r="A41" s="487"/>
      <c r="B41" s="488" t="s">
        <v>450</v>
      </c>
      <c r="C41" s="489" t="s">
        <v>1699</v>
      </c>
      <c r="D41" s="490" t="s">
        <v>425</v>
      </c>
      <c r="E41" s="490" t="str">
        <f t="shared" si="0"/>
        <v>PLATESS275, 9.0Tkg</v>
      </c>
      <c r="F41" s="489" t="s">
        <v>1844</v>
      </c>
      <c r="G41" s="491">
        <v>1</v>
      </c>
      <c r="H41" s="492" t="s">
        <v>393</v>
      </c>
      <c r="I41" s="493">
        <f t="shared" si="15"/>
        <v>18.651600000000002</v>
      </c>
      <c r="J41" s="493">
        <f t="shared" si="8"/>
        <v>20.516760000000001</v>
      </c>
      <c r="K41" s="574">
        <v>10</v>
      </c>
      <c r="L41" s="587">
        <f>(0.2*0.22*2+0.2*0.22*4)*0.009*7.85*1000</f>
        <v>18.651600000000002</v>
      </c>
      <c r="M41" s="293" t="str">
        <f t="shared" si="9"/>
        <v>=(0.2*0.22*2+0.2*0.22*4)*0.009*7.85*1000</v>
      </c>
      <c r="N41" s="293">
        <f>(0.2*0.22*2+0.2*0.22*4)*0.009*7.85*1000</f>
        <v>18.651600000000002</v>
      </c>
      <c r="O41" s="293" t="str">
        <f t="shared" si="10"/>
        <v>o</v>
      </c>
      <c r="P41" s="313" t="str">
        <f>VLOOKUP(E41,단중표!$D$2:$F$5065,3,0)</f>
        <v>0.009*7.85</v>
      </c>
      <c r="Q41" s="314" t="str">
        <f t="shared" si="11"/>
        <v>굳</v>
      </c>
      <c r="R41" s="298" t="e">
        <f t="shared" si="12"/>
        <v>#VALUE!</v>
      </c>
      <c r="S41" s="298" t="str">
        <f t="shared" si="13"/>
        <v>10</v>
      </c>
      <c r="T41" s="315" t="str">
        <f>TEXT(VLOOKUP(E41,단중표!$D$4:$G$1170,4,0),0)</f>
        <v>10</v>
      </c>
      <c r="U41" s="298" t="e">
        <f t="shared" si="7"/>
        <v>#VALUE!</v>
      </c>
    </row>
    <row r="42" spans="1:21" ht="30" customHeight="1">
      <c r="A42" s="487"/>
      <c r="B42" s="488"/>
      <c r="C42" s="489" t="s">
        <v>448</v>
      </c>
      <c r="D42" s="490" t="s">
        <v>449</v>
      </c>
      <c r="E42" s="490" t="str">
        <f t="shared" si="0"/>
        <v>I-BEAM200*100*7*10kg</v>
      </c>
      <c r="F42" s="489" t="s">
        <v>1845</v>
      </c>
      <c r="G42" s="491">
        <v>1</v>
      </c>
      <c r="H42" s="492" t="s">
        <v>393</v>
      </c>
      <c r="I42" s="493">
        <f t="shared" si="15"/>
        <v>158.80800000000002</v>
      </c>
      <c r="J42" s="493">
        <f t="shared" si="8"/>
        <v>169.92456000000001</v>
      </c>
      <c r="K42" s="574">
        <v>7</v>
      </c>
      <c r="L42" s="587">
        <f>(1.35*2+1.704*2)*26</f>
        <v>158.80800000000002</v>
      </c>
      <c r="M42" s="293" t="str">
        <f t="shared" si="9"/>
        <v>=(1.35*2+1.704*2)*26</v>
      </c>
      <c r="N42" s="293">
        <f>(1.35*2+1.704*2)*26</f>
        <v>158.80800000000002</v>
      </c>
      <c r="O42" s="293" t="str">
        <f t="shared" si="10"/>
        <v>o</v>
      </c>
      <c r="P42" s="313">
        <f>VLOOKUP(E42,단중표!$D$2:$F$5065,3,0)</f>
        <v>26</v>
      </c>
      <c r="Q42" s="314" t="str">
        <f t="shared" si="11"/>
        <v>굳</v>
      </c>
      <c r="R42" s="298" t="e">
        <f t="shared" si="12"/>
        <v>#VALUE!</v>
      </c>
      <c r="S42" s="298" t="str">
        <f t="shared" si="13"/>
        <v>7</v>
      </c>
      <c r="T42" s="315" t="str">
        <f>TEXT(VLOOKUP(E42,단중표!$D$4:$G$1170,4,0),0)</f>
        <v>7</v>
      </c>
      <c r="U42" s="298" t="e">
        <f t="shared" si="7"/>
        <v>#VALUE!</v>
      </c>
    </row>
    <row r="43" spans="1:21" ht="30" customHeight="1">
      <c r="A43" s="487"/>
      <c r="B43" s="488" t="s">
        <v>451</v>
      </c>
      <c r="C43" s="489" t="s">
        <v>452</v>
      </c>
      <c r="D43" s="490" t="s">
        <v>423</v>
      </c>
      <c r="E43" s="490" t="str">
        <f t="shared" si="0"/>
        <v>PIPESPP, 150Akg</v>
      </c>
      <c r="F43" s="489" t="s">
        <v>1846</v>
      </c>
      <c r="G43" s="491">
        <v>2</v>
      </c>
      <c r="H43" s="492" t="s">
        <v>393</v>
      </c>
      <c r="I43" s="493">
        <f t="shared" si="15"/>
        <v>53.76</v>
      </c>
      <c r="J43" s="493">
        <f t="shared" si="8"/>
        <v>56.448</v>
      </c>
      <c r="K43" s="574">
        <v>5</v>
      </c>
      <c r="L43" s="587">
        <f>1.4*19.2</f>
        <v>26.88</v>
      </c>
      <c r="M43" s="293" t="str">
        <f t="shared" si="9"/>
        <v>=1.4*19.2</v>
      </c>
      <c r="N43" s="293">
        <f>1.4*19.2</f>
        <v>26.88</v>
      </c>
      <c r="O43" s="293" t="str">
        <f t="shared" si="10"/>
        <v>o</v>
      </c>
      <c r="P43" s="313">
        <f>VLOOKUP(E43,단중표!$D$2:$F$5065,3,0)</f>
        <v>19.2</v>
      </c>
      <c r="Q43" s="314" t="str">
        <f t="shared" si="11"/>
        <v>굳</v>
      </c>
      <c r="R43" s="298" t="e">
        <f t="shared" si="12"/>
        <v>#VALUE!</v>
      </c>
      <c r="S43" s="298" t="str">
        <f t="shared" si="13"/>
        <v>5</v>
      </c>
      <c r="T43" s="315" t="str">
        <f>TEXT(VLOOKUP(E43,단중표!$D$4:$G$1170,4,0),0)</f>
        <v>5</v>
      </c>
      <c r="U43" s="298" t="e">
        <f t="shared" si="7"/>
        <v>#VALUE!</v>
      </c>
    </row>
    <row r="44" spans="1:21" ht="30" customHeight="1">
      <c r="A44" s="487"/>
      <c r="B44" s="488"/>
      <c r="C44" s="489" t="s">
        <v>1699</v>
      </c>
      <c r="D44" s="490" t="s">
        <v>425</v>
      </c>
      <c r="E44" s="490" t="str">
        <f t="shared" si="0"/>
        <v>PLATESS275, 9.0Tkg</v>
      </c>
      <c r="F44" s="489" t="s">
        <v>1847</v>
      </c>
      <c r="G44" s="491">
        <v>4</v>
      </c>
      <c r="H44" s="492" t="s">
        <v>393</v>
      </c>
      <c r="I44" s="493">
        <f t="shared" si="15"/>
        <v>5.3324333414512557</v>
      </c>
      <c r="J44" s="493">
        <f t="shared" si="8"/>
        <v>5.8656766755963812</v>
      </c>
      <c r="K44" s="574">
        <v>10</v>
      </c>
      <c r="L44" s="587">
        <f>(0.155*0.5)^2*PI()*0.009*7.85*1000</f>
        <v>1.3331083353628139</v>
      </c>
      <c r="M44" s="293" t="str">
        <f t="shared" si="9"/>
        <v>=(0.155*0.5)^2*3.14159265358979*0.009*7.85*1000</v>
      </c>
      <c r="N44" s="293">
        <f>(0.155*0.5)^2*3.14159265358979*0.009*7.85*1000</f>
        <v>1.3331083353628126</v>
      </c>
      <c r="O44" s="293" t="str">
        <f t="shared" si="10"/>
        <v>o</v>
      </c>
      <c r="P44" s="313" t="str">
        <f>VLOOKUP(E44,단중표!$D$2:$F$5065,3,0)</f>
        <v>0.009*7.85</v>
      </c>
      <c r="Q44" s="314" t="str">
        <f t="shared" si="11"/>
        <v>굳</v>
      </c>
      <c r="R44" s="298" t="e">
        <f t="shared" si="12"/>
        <v>#VALUE!</v>
      </c>
      <c r="S44" s="298" t="str">
        <f t="shared" si="13"/>
        <v>10</v>
      </c>
      <c r="T44" s="315" t="str">
        <f>TEXT(VLOOKUP(E44,단중표!$D$4:$G$1170,4,0),0)</f>
        <v>10</v>
      </c>
      <c r="U44" s="298" t="e">
        <f t="shared" si="7"/>
        <v>#VALUE!</v>
      </c>
    </row>
    <row r="45" spans="1:21" ht="30" customHeight="1">
      <c r="A45" s="487"/>
      <c r="B45" s="488"/>
      <c r="C45" s="489" t="s">
        <v>437</v>
      </c>
      <c r="D45" s="490" t="s">
        <v>423</v>
      </c>
      <c r="E45" s="490" t="str">
        <f t="shared" si="0"/>
        <v>PIPESPP, 40Akg</v>
      </c>
      <c r="F45" s="489" t="s">
        <v>1848</v>
      </c>
      <c r="G45" s="491">
        <v>1</v>
      </c>
      <c r="H45" s="492" t="s">
        <v>393</v>
      </c>
      <c r="I45" s="493">
        <f t="shared" si="15"/>
        <v>3.6154800000000002</v>
      </c>
      <c r="J45" s="493">
        <f t="shared" si="8"/>
        <v>3.7962540000000002</v>
      </c>
      <c r="K45" s="574">
        <v>5</v>
      </c>
      <c r="L45" s="587">
        <f>(0.066*6+0.1*6)*3.63</f>
        <v>3.6154800000000002</v>
      </c>
      <c r="M45" s="293" t="str">
        <f t="shared" si="9"/>
        <v>=(0.066*6+0.1*6)*3.63</v>
      </c>
      <c r="N45" s="293">
        <f>(0.066*6+0.1*6)*3.63</f>
        <v>3.6154800000000002</v>
      </c>
      <c r="O45" s="293" t="str">
        <f t="shared" si="10"/>
        <v>o</v>
      </c>
      <c r="P45" s="313">
        <f>VLOOKUP(E45,단중표!$D$2:$F$5065,3,0)</f>
        <v>3.63</v>
      </c>
      <c r="Q45" s="314" t="str">
        <f t="shared" si="11"/>
        <v>굳</v>
      </c>
      <c r="R45" s="298" t="e">
        <f t="shared" si="12"/>
        <v>#VALUE!</v>
      </c>
      <c r="S45" s="298" t="str">
        <f t="shared" si="13"/>
        <v>5</v>
      </c>
      <c r="T45" s="315" t="str">
        <f>TEXT(VLOOKUP(E45,단중표!$D$4:$G$1170,4,0),0)</f>
        <v>5</v>
      </c>
      <c r="U45" s="298" t="e">
        <f t="shared" si="7"/>
        <v>#VALUE!</v>
      </c>
    </row>
    <row r="46" spans="1:21" ht="30" customHeight="1">
      <c r="A46" s="487"/>
      <c r="B46" s="488"/>
      <c r="C46" s="489" t="s">
        <v>1717</v>
      </c>
      <c r="D46" s="490" t="s">
        <v>419</v>
      </c>
      <c r="E46" s="490" t="str">
        <f t="shared" si="0"/>
        <v>FLANGESS275, 40A*10KEA</v>
      </c>
      <c r="F46" s="489" t="s">
        <v>575</v>
      </c>
      <c r="G46" s="491">
        <v>1</v>
      </c>
      <c r="H46" s="492" t="s">
        <v>32</v>
      </c>
      <c r="I46" s="493">
        <f t="shared" si="15"/>
        <v>12</v>
      </c>
      <c r="J46" s="493">
        <f t="shared" si="8"/>
        <v>12</v>
      </c>
      <c r="K46" s="574"/>
      <c r="L46" s="587">
        <v>12</v>
      </c>
      <c r="P46" s="313"/>
      <c r="Q46" s="314"/>
      <c r="R46" s="298"/>
      <c r="S46" s="298"/>
      <c r="T46" s="315"/>
      <c r="U46" s="298"/>
    </row>
    <row r="47" spans="1:21" ht="30" customHeight="1">
      <c r="A47" s="487"/>
      <c r="B47" s="488"/>
      <c r="C47" s="489" t="s">
        <v>440</v>
      </c>
      <c r="D47" s="490" t="s">
        <v>441</v>
      </c>
      <c r="E47" s="490" t="str">
        <f t="shared" si="0"/>
        <v>ANGLE65*65*6kg</v>
      </c>
      <c r="F47" s="489" t="s">
        <v>1849</v>
      </c>
      <c r="G47" s="491">
        <v>4</v>
      </c>
      <c r="H47" s="492" t="s">
        <v>393</v>
      </c>
      <c r="I47" s="493">
        <f t="shared" si="15"/>
        <v>10.047000000000001</v>
      </c>
      <c r="J47" s="493">
        <f t="shared" si="8"/>
        <v>10.54935</v>
      </c>
      <c r="K47" s="574">
        <v>5</v>
      </c>
      <c r="L47" s="587">
        <f>0.425*5.91</f>
        <v>2.5117500000000001</v>
      </c>
      <c r="M47" s="293" t="str">
        <f>"="&amp;SUBSTITUTE(SUBSTITUTE(SUBSTITUTE(SUBSTITUTE(SUBSTITUTE(SUBSTITUTE(SUBSTITUTE(SUBSTITUTE(SUBSTITUTE(SUBSTITUTE(SUBSTITUTE(SUBSTITUTE(SUBSTITUTE(SUBSTITUTE(SUBSTITUTE(SUBSTITUTE(F47,"TON/㎥",""),"*㎡/TON",""),"kg/m",""),"kg/㎥",""),"kg/TON",""),"kg/m",""),",",""),"/TON",""),"EA",""),"π",PI()),"TON",""),"kg",""),"대",""),"SET",""),"m",""),"㎡","")</f>
        <v>=0.425*5.91</v>
      </c>
      <c r="N47" s="293">
        <f>0.425*5.91</f>
        <v>2.5117500000000001</v>
      </c>
      <c r="O47" s="293" t="str">
        <f>IF(L47=N47,"o","X")</f>
        <v>o</v>
      </c>
      <c r="P47" s="313">
        <f>VLOOKUP(E47,단중표!$D$2:$F$5065,3,0)</f>
        <v>5.91</v>
      </c>
      <c r="Q47" s="314" t="str">
        <f>IF(ISNUMBER(SEARCH(P47,F47)),"굳","재검토")</f>
        <v>굳</v>
      </c>
      <c r="R47" s="298" t="e">
        <f>RIGHT(RIGHT(F47,3)*100,2)</f>
        <v>#VALUE!</v>
      </c>
      <c r="S47" s="298" t="str">
        <f>RIGHT(K47,3)</f>
        <v>5</v>
      </c>
      <c r="T47" s="315" t="str">
        <f>TEXT(VLOOKUP(E47,단중표!$D$4:$G$1170,4,0),0)</f>
        <v>5</v>
      </c>
      <c r="U47" s="298" t="e">
        <f t="shared" si="7"/>
        <v>#VALUE!</v>
      </c>
    </row>
    <row r="48" spans="1:21" ht="30" customHeight="1">
      <c r="A48" s="487"/>
      <c r="B48" s="488" t="s">
        <v>453</v>
      </c>
      <c r="C48" s="489" t="s">
        <v>437</v>
      </c>
      <c r="D48" s="490" t="s">
        <v>423</v>
      </c>
      <c r="E48" s="490" t="str">
        <f t="shared" si="0"/>
        <v>PIPESPP, 40Akg</v>
      </c>
      <c r="F48" s="489" t="s">
        <v>1850</v>
      </c>
      <c r="G48" s="491">
        <v>1</v>
      </c>
      <c r="H48" s="492" t="s">
        <v>393</v>
      </c>
      <c r="I48" s="493">
        <f t="shared" si="15"/>
        <v>9.1258200000000009</v>
      </c>
      <c r="J48" s="493">
        <f t="shared" si="8"/>
        <v>9.5821110000000012</v>
      </c>
      <c r="K48" s="574">
        <v>5</v>
      </c>
      <c r="L48" s="587">
        <f>(0.089*6+0.33*6)*3.63</f>
        <v>9.1258200000000009</v>
      </c>
      <c r="M48" s="293" t="str">
        <f>"="&amp;SUBSTITUTE(SUBSTITUTE(SUBSTITUTE(SUBSTITUTE(SUBSTITUTE(SUBSTITUTE(SUBSTITUTE(SUBSTITUTE(SUBSTITUTE(SUBSTITUTE(SUBSTITUTE(SUBSTITUTE(SUBSTITUTE(SUBSTITUTE(SUBSTITUTE(SUBSTITUTE(F48,"TON/㎥",""),"*㎡/TON",""),"kg/m",""),"kg/㎥",""),"kg/TON",""),"kg/m",""),",",""),"/TON",""),"EA",""),"π",PI()),"TON",""),"kg",""),"대",""),"SET",""),"m",""),"㎡","")</f>
        <v>=(0.089*6+0.33*6)*3.63</v>
      </c>
      <c r="N48" s="293">
        <f>(0.089*6+0.33*6)*3.63</f>
        <v>9.1258200000000009</v>
      </c>
      <c r="O48" s="293" t="str">
        <f>IF(L48=N48,"o","X")</f>
        <v>o</v>
      </c>
      <c r="P48" s="313">
        <f>VLOOKUP(E48,단중표!$D$2:$F$5065,3,0)</f>
        <v>3.63</v>
      </c>
      <c r="Q48" s="314" t="str">
        <f>IF(ISNUMBER(SEARCH(P48,F48)),"굳","재검토")</f>
        <v>굳</v>
      </c>
      <c r="R48" s="298" t="e">
        <f>RIGHT(RIGHT(F48,3)*100,2)</f>
        <v>#VALUE!</v>
      </c>
      <c r="S48" s="298" t="str">
        <f>RIGHT(K48,3)</f>
        <v>5</v>
      </c>
      <c r="T48" s="315" t="str">
        <f>TEXT(VLOOKUP(E48,단중표!$D$4:$G$1170,4,0),0)</f>
        <v>5</v>
      </c>
      <c r="U48" s="298" t="e">
        <f t="shared" si="7"/>
        <v>#VALUE!</v>
      </c>
    </row>
    <row r="49" spans="1:21" ht="30" customHeight="1">
      <c r="A49" s="487"/>
      <c r="B49" s="488"/>
      <c r="C49" s="489" t="s">
        <v>1717</v>
      </c>
      <c r="D49" s="490" t="s">
        <v>419</v>
      </c>
      <c r="E49" s="490" t="str">
        <f t="shared" si="0"/>
        <v>FLANGESS275, 40A*10KEA</v>
      </c>
      <c r="F49" s="489" t="s">
        <v>576</v>
      </c>
      <c r="G49" s="491">
        <v>1</v>
      </c>
      <c r="H49" s="492" t="s">
        <v>32</v>
      </c>
      <c r="I49" s="493">
        <f t="shared" si="15"/>
        <v>6</v>
      </c>
      <c r="J49" s="493">
        <f t="shared" si="8"/>
        <v>6</v>
      </c>
      <c r="K49" s="574"/>
      <c r="L49" s="587">
        <v>6</v>
      </c>
      <c r="P49" s="313"/>
      <c r="Q49" s="314"/>
      <c r="R49" s="298"/>
      <c r="S49" s="298"/>
      <c r="T49" s="315"/>
      <c r="U49" s="298"/>
    </row>
    <row r="50" spans="1:21" ht="30" customHeight="1">
      <c r="A50" s="487"/>
      <c r="B50" s="488"/>
      <c r="C50" s="489" t="s">
        <v>437</v>
      </c>
      <c r="D50" s="490" t="s">
        <v>577</v>
      </c>
      <c r="E50" s="490" t="str">
        <f t="shared" si="0"/>
        <v>CAPSPP, 40AEA</v>
      </c>
      <c r="F50" s="489" t="s">
        <v>529</v>
      </c>
      <c r="G50" s="491">
        <v>1</v>
      </c>
      <c r="H50" s="492" t="s">
        <v>32</v>
      </c>
      <c r="I50" s="493">
        <f t="shared" si="15"/>
        <v>12</v>
      </c>
      <c r="J50" s="493">
        <f t="shared" si="8"/>
        <v>12</v>
      </c>
      <c r="K50" s="574"/>
      <c r="L50" s="587">
        <v>12</v>
      </c>
      <c r="P50" s="313"/>
      <c r="Q50" s="314"/>
      <c r="R50" s="298"/>
      <c r="S50" s="298"/>
      <c r="T50" s="315"/>
      <c r="U50" s="298"/>
    </row>
    <row r="51" spans="1:21" ht="30" customHeight="1">
      <c r="A51" s="487"/>
      <c r="B51" s="488"/>
      <c r="C51" s="489" t="s">
        <v>454</v>
      </c>
      <c r="D51" s="490" t="s">
        <v>423</v>
      </c>
      <c r="E51" s="490" t="str">
        <f t="shared" si="0"/>
        <v>PIPESPP, 25Akg</v>
      </c>
      <c r="F51" s="489" t="s">
        <v>1851</v>
      </c>
      <c r="G51" s="491">
        <v>1</v>
      </c>
      <c r="H51" s="492" t="s">
        <v>393</v>
      </c>
      <c r="I51" s="493">
        <f t="shared" si="15"/>
        <v>81.202800000000025</v>
      </c>
      <c r="J51" s="493">
        <f t="shared" si="8"/>
        <v>85.262940000000029</v>
      </c>
      <c r="K51" s="574">
        <v>5</v>
      </c>
      <c r="L51" s="587">
        <f>(0.33*6+2.482*12+0.23*6)*2.45</f>
        <v>81.202800000000025</v>
      </c>
      <c r="M51" s="293" t="str">
        <f>"="&amp;SUBSTITUTE(SUBSTITUTE(SUBSTITUTE(SUBSTITUTE(SUBSTITUTE(SUBSTITUTE(SUBSTITUTE(SUBSTITUTE(SUBSTITUTE(SUBSTITUTE(SUBSTITUTE(SUBSTITUTE(SUBSTITUTE(SUBSTITUTE(SUBSTITUTE(SUBSTITUTE(F51,"TON/㎥",""),"*㎡/TON",""),"kg/m",""),"kg/㎥",""),"kg/TON",""),"kg/m",""),",",""),"/TON",""),"EA",""),"π",PI()),"TON",""),"kg",""),"대",""),"SET",""),"m",""),"㎡","")</f>
        <v>=(0.33*6+2.482*12+0.23*6)*2.45</v>
      </c>
      <c r="N51" s="293">
        <f>(0.33*6+2.482*12+0.23*6)*2.45</f>
        <v>81.202800000000025</v>
      </c>
      <c r="O51" s="293" t="str">
        <f>IF(L51=N51,"o","X")</f>
        <v>o</v>
      </c>
      <c r="P51" s="313">
        <f>VLOOKUP(E51,단중표!$D$2:$F$5065,3,0)</f>
        <v>2.4500000000000002</v>
      </c>
      <c r="Q51" s="314" t="str">
        <f>IF(ISNUMBER(SEARCH(P51,F51)),"굳","재검토")</f>
        <v>굳</v>
      </c>
      <c r="R51" s="298" t="e">
        <f>RIGHT(RIGHT(F51,3)*100,2)</f>
        <v>#VALUE!</v>
      </c>
      <c r="S51" s="298" t="str">
        <f>RIGHT(K51,3)</f>
        <v>5</v>
      </c>
      <c r="T51" s="315" t="str">
        <f>TEXT(VLOOKUP(E51,단중표!$D$4:$G$1170,4,0),0)</f>
        <v>5</v>
      </c>
      <c r="U51" s="298" t="e">
        <f t="shared" si="7"/>
        <v>#VALUE!</v>
      </c>
    </row>
    <row r="52" spans="1:21" ht="30" customHeight="1">
      <c r="A52" s="487"/>
      <c r="B52" s="488"/>
      <c r="C52" s="489" t="s">
        <v>454</v>
      </c>
      <c r="D52" s="490" t="s">
        <v>577</v>
      </c>
      <c r="E52" s="490" t="str">
        <f t="shared" ref="E52" si="16">CONCATENATE(D52,C52,H52)</f>
        <v>CAPSPP, 25AEA</v>
      </c>
      <c r="F52" s="489" t="s">
        <v>529</v>
      </c>
      <c r="G52" s="491">
        <v>1</v>
      </c>
      <c r="H52" s="492" t="s">
        <v>32</v>
      </c>
      <c r="I52" s="493">
        <f t="shared" si="15"/>
        <v>12</v>
      </c>
      <c r="J52" s="493">
        <f t="shared" si="8"/>
        <v>12</v>
      </c>
      <c r="K52" s="574"/>
      <c r="L52" s="587">
        <v>12</v>
      </c>
      <c r="P52" s="313"/>
      <c r="Q52" s="314"/>
      <c r="R52" s="298"/>
      <c r="S52" s="298"/>
      <c r="T52" s="315"/>
      <c r="U52" s="298"/>
    </row>
    <row r="53" spans="1:21" ht="30" customHeight="1">
      <c r="A53" s="487"/>
      <c r="B53" s="488" t="s">
        <v>455</v>
      </c>
      <c r="C53" s="489" t="s">
        <v>1697</v>
      </c>
      <c r="D53" s="490" t="s">
        <v>425</v>
      </c>
      <c r="E53" s="490" t="str">
        <f t="shared" si="0"/>
        <v>PLATESS275, 4.5Tkg</v>
      </c>
      <c r="F53" s="489" t="s">
        <v>1852</v>
      </c>
      <c r="G53" s="491">
        <v>1</v>
      </c>
      <c r="H53" s="492" t="s">
        <v>393</v>
      </c>
      <c r="I53" s="493">
        <f t="shared" si="15"/>
        <v>313.504888725</v>
      </c>
      <c r="J53" s="493">
        <f t="shared" si="8"/>
        <v>344.85537759750002</v>
      </c>
      <c r="K53" s="574">
        <v>10</v>
      </c>
      <c r="L53" s="587">
        <f>(1.431*1.461*3+1.461*0.15*6+1.431*0.15*6)*0.0045*7.85*1000</f>
        <v>313.504888725</v>
      </c>
      <c r="M53" s="293" t="str">
        <f t="shared" ref="M53:M73" si="17">"="&amp;SUBSTITUTE(SUBSTITUTE(SUBSTITUTE(SUBSTITUTE(SUBSTITUTE(SUBSTITUTE(SUBSTITUTE(SUBSTITUTE(SUBSTITUTE(SUBSTITUTE(SUBSTITUTE(SUBSTITUTE(SUBSTITUTE(SUBSTITUTE(SUBSTITUTE(SUBSTITUTE(F53,"TON/㎥",""),"*㎡/TON",""),"kg/m",""),"kg/㎥",""),"kg/TON",""),"kg/m",""),",",""),"/TON",""),"EA",""),"π",PI()),"TON",""),"kg",""),"대",""),"SET",""),"m",""),"㎡","")</f>
        <v>=(1.431*1.461*3+1.461*0.15*6+1.431*0.15*6)*0.0045*7.85*1000</v>
      </c>
      <c r="N53" s="293">
        <f>(1.431*1.461*3+1.461*0.15*6+1.431*0.15*6)*0.0045*7.85*1000</f>
        <v>313.504888725</v>
      </c>
      <c r="O53" s="293" t="str">
        <f t="shared" ref="O53:O73" si="18">IF(L53=N53,"o","X")</f>
        <v>o</v>
      </c>
      <c r="P53" s="313" t="str">
        <f>VLOOKUP(E53,단중표!$D$2:$F$5065,3,0)</f>
        <v>0.0045*7.85</v>
      </c>
      <c r="Q53" s="314" t="str">
        <f t="shared" ref="Q53:Q66" si="19">IF(ISNUMBER(SEARCH(P53,F53)),"굳","재검토")</f>
        <v>굳</v>
      </c>
      <c r="R53" s="298" t="e">
        <f t="shared" ref="R53:R66" si="20">RIGHT(RIGHT(F53,3)*100,2)</f>
        <v>#VALUE!</v>
      </c>
      <c r="S53" s="298" t="str">
        <f t="shared" ref="S53:S66" si="21">RIGHT(K53,3)</f>
        <v>10</v>
      </c>
      <c r="T53" s="315" t="str">
        <f>TEXT(VLOOKUP(E53,단중표!$D$4:$G$1170,4,0),0)</f>
        <v>10</v>
      </c>
      <c r="U53" s="298" t="e">
        <f t="shared" si="7"/>
        <v>#VALUE!</v>
      </c>
    </row>
    <row r="54" spans="1:21" ht="30" customHeight="1">
      <c r="A54" s="487"/>
      <c r="B54" s="488"/>
      <c r="C54" s="489" t="s">
        <v>1698</v>
      </c>
      <c r="D54" s="490" t="s">
        <v>425</v>
      </c>
      <c r="E54" s="490" t="str">
        <f t="shared" si="0"/>
        <v>PLATESS275, 6.0Tkg</v>
      </c>
      <c r="F54" s="489" t="s">
        <v>1853</v>
      </c>
      <c r="G54" s="491">
        <v>1</v>
      </c>
      <c r="H54" s="492" t="s">
        <v>393</v>
      </c>
      <c r="I54" s="493">
        <f t="shared" si="15"/>
        <v>469.52576999999991</v>
      </c>
      <c r="J54" s="493">
        <f t="shared" si="8"/>
        <v>516.47834699999987</v>
      </c>
      <c r="K54" s="574">
        <v>10</v>
      </c>
      <c r="L54" s="587">
        <f>(1.48*0.15*9+1.63*1.63*3)*0.006*7.85*1000</f>
        <v>469.52576999999991</v>
      </c>
      <c r="M54" s="293" t="str">
        <f t="shared" si="17"/>
        <v>=(1.48*0.15*9+1.63*1.63*3)*0.006*7.85*1000</v>
      </c>
      <c r="N54" s="293">
        <f>(1.48*0.15*9+1.63*1.63*3)*0.006*7.85*1000</f>
        <v>469.52576999999991</v>
      </c>
      <c r="O54" s="293" t="str">
        <f t="shared" si="18"/>
        <v>o</v>
      </c>
      <c r="P54" s="313" t="str">
        <f>VLOOKUP(E54,단중표!$D$2:$F$5065,3,0)</f>
        <v>0.006*7.85</v>
      </c>
      <c r="Q54" s="314" t="str">
        <f t="shared" si="19"/>
        <v>굳</v>
      </c>
      <c r="R54" s="298" t="e">
        <f t="shared" si="20"/>
        <v>#VALUE!</v>
      </c>
      <c r="S54" s="298" t="str">
        <f t="shared" si="21"/>
        <v>10</v>
      </c>
      <c r="T54" s="315" t="str">
        <f>TEXT(VLOOKUP(E54,단중표!$D$4:$G$1170,4,0),0)</f>
        <v>10</v>
      </c>
      <c r="U54" s="298" t="e">
        <f t="shared" si="7"/>
        <v>#VALUE!</v>
      </c>
    </row>
    <row r="55" spans="1:21" ht="30" customHeight="1">
      <c r="A55" s="487"/>
      <c r="B55" s="488"/>
      <c r="C55" s="489" t="s">
        <v>1700</v>
      </c>
      <c r="D55" s="490" t="s">
        <v>425</v>
      </c>
      <c r="E55" s="490" t="str">
        <f t="shared" si="0"/>
        <v>PLATESS275, 12.0Tkg</v>
      </c>
      <c r="F55" s="489" t="s">
        <v>1854</v>
      </c>
      <c r="G55" s="491">
        <v>1</v>
      </c>
      <c r="H55" s="492" t="s">
        <v>393</v>
      </c>
      <c r="I55" s="493">
        <f t="shared" si="15"/>
        <v>127.70693999999999</v>
      </c>
      <c r="J55" s="493">
        <f t="shared" si="8"/>
        <v>140.47763399999999</v>
      </c>
      <c r="K55" s="574">
        <v>10</v>
      </c>
      <c r="L55" s="587">
        <f>(1.63*0.065*6+1.5*0.065*6+0.3*0.075*6)*0.012*7.85*1000</f>
        <v>127.70693999999999</v>
      </c>
      <c r="M55" s="293" t="str">
        <f t="shared" si="17"/>
        <v>=(1.63*0.065*6+1.5*0.065*6+0.3*0.075*6)*0.012*7.85*1000</v>
      </c>
      <c r="N55" s="293">
        <f>(1.63*0.065*6+1.5*0.065*6+0.3*0.075*6)*0.012*7.85*1000</f>
        <v>127.70693999999999</v>
      </c>
      <c r="O55" s="293" t="str">
        <f t="shared" si="18"/>
        <v>o</v>
      </c>
      <c r="P55" s="313" t="str">
        <f>VLOOKUP(E55,단중표!$D$2:$F$5065,3,0)</f>
        <v>0.012*7.85</v>
      </c>
      <c r="Q55" s="314" t="str">
        <f t="shared" si="19"/>
        <v>굳</v>
      </c>
      <c r="R55" s="298" t="e">
        <f t="shared" si="20"/>
        <v>#VALUE!</v>
      </c>
      <c r="S55" s="298" t="str">
        <f t="shared" si="21"/>
        <v>10</v>
      </c>
      <c r="T55" s="315" t="str">
        <f>TEXT(VLOOKUP(E55,단중표!$D$4:$G$1170,4,0),0)</f>
        <v>10</v>
      </c>
      <c r="U55" s="298" t="e">
        <f t="shared" si="7"/>
        <v>#VALUE!</v>
      </c>
    </row>
    <row r="56" spans="1:21" ht="30" customHeight="1">
      <c r="A56" s="487"/>
      <c r="B56" s="488"/>
      <c r="C56" s="489" t="s">
        <v>454</v>
      </c>
      <c r="D56" s="490" t="s">
        <v>423</v>
      </c>
      <c r="E56" s="490" t="str">
        <f t="shared" si="0"/>
        <v>PIPESPP, 25Akg</v>
      </c>
      <c r="F56" s="489" t="s">
        <v>1855</v>
      </c>
      <c r="G56" s="491">
        <v>12</v>
      </c>
      <c r="H56" s="492" t="s">
        <v>393</v>
      </c>
      <c r="I56" s="493">
        <f t="shared" si="15"/>
        <v>4.7040000000000006</v>
      </c>
      <c r="J56" s="493">
        <f t="shared" si="8"/>
        <v>4.9392000000000005</v>
      </c>
      <c r="K56" s="574">
        <v>5</v>
      </c>
      <c r="L56" s="587">
        <f>0.16*2.45</f>
        <v>0.39200000000000002</v>
      </c>
      <c r="M56" s="293" t="str">
        <f t="shared" si="17"/>
        <v>=0.16*2.45</v>
      </c>
      <c r="N56" s="293">
        <f>0.16*2.45</f>
        <v>0.39200000000000002</v>
      </c>
      <c r="O56" s="293" t="str">
        <f t="shared" si="18"/>
        <v>o</v>
      </c>
      <c r="P56" s="313">
        <f>VLOOKUP(E56,단중표!$D$2:$F$5065,3,0)</f>
        <v>2.4500000000000002</v>
      </c>
      <c r="Q56" s="314" t="str">
        <f t="shared" si="19"/>
        <v>굳</v>
      </c>
      <c r="R56" s="298" t="e">
        <f t="shared" si="20"/>
        <v>#VALUE!</v>
      </c>
      <c r="S56" s="298" t="str">
        <f t="shared" si="21"/>
        <v>5</v>
      </c>
      <c r="T56" s="315" t="str">
        <f>TEXT(VLOOKUP(E56,단중표!$D$4:$G$1170,4,0),0)</f>
        <v>5</v>
      </c>
      <c r="U56" s="298" t="e">
        <f t="shared" si="7"/>
        <v>#VALUE!</v>
      </c>
    </row>
    <row r="57" spans="1:21" ht="30" customHeight="1">
      <c r="A57" s="487"/>
      <c r="B57" s="488"/>
      <c r="C57" s="489" t="s">
        <v>456</v>
      </c>
      <c r="D57" s="490" t="s">
        <v>457</v>
      </c>
      <c r="E57" s="490" t="str">
        <f t="shared" si="0"/>
        <v>ROUND BARR.B-Φ16kg</v>
      </c>
      <c r="F57" s="489" t="s">
        <v>1856</v>
      </c>
      <c r="G57" s="491">
        <v>6</v>
      </c>
      <c r="H57" s="492" t="s">
        <v>393</v>
      </c>
      <c r="I57" s="493">
        <f t="shared" si="15"/>
        <v>3.3179999999999996</v>
      </c>
      <c r="J57" s="493">
        <f t="shared" si="8"/>
        <v>3.4838999999999998</v>
      </c>
      <c r="K57" s="574">
        <v>5</v>
      </c>
      <c r="L57" s="587">
        <f>0.35*1.58</f>
        <v>0.55299999999999994</v>
      </c>
      <c r="M57" s="293" t="str">
        <f t="shared" si="17"/>
        <v>=0.35*1.58</v>
      </c>
      <c r="N57" s="293">
        <f>0.35*1.58</f>
        <v>0.55299999999999994</v>
      </c>
      <c r="O57" s="293" t="str">
        <f t="shared" si="18"/>
        <v>o</v>
      </c>
      <c r="P57" s="313">
        <f>VLOOKUP(E57,단중표!$D$2:$F$5065,3,0)</f>
        <v>1.58</v>
      </c>
      <c r="Q57" s="314" t="str">
        <f t="shared" si="19"/>
        <v>굳</v>
      </c>
      <c r="R57" s="298" t="e">
        <f t="shared" si="20"/>
        <v>#VALUE!</v>
      </c>
      <c r="S57" s="298" t="str">
        <f t="shared" si="21"/>
        <v>5</v>
      </c>
      <c r="T57" s="315" t="str">
        <f>TEXT(VLOOKUP(E57,단중표!$D$4:$G$1170,4,0),0)</f>
        <v>5</v>
      </c>
      <c r="U57" s="298" t="e">
        <f t="shared" si="7"/>
        <v>#VALUE!</v>
      </c>
    </row>
    <row r="58" spans="1:21" ht="30" customHeight="1">
      <c r="A58" s="487"/>
      <c r="B58" s="488"/>
      <c r="C58" s="489" t="s">
        <v>458</v>
      </c>
      <c r="D58" s="490" t="s">
        <v>457</v>
      </c>
      <c r="E58" s="490" t="str">
        <f t="shared" si="0"/>
        <v>ROUND BARR.B-Φ22kg</v>
      </c>
      <c r="F58" s="489" t="s">
        <v>1857</v>
      </c>
      <c r="G58" s="491">
        <v>3</v>
      </c>
      <c r="H58" s="492" t="s">
        <v>393</v>
      </c>
      <c r="I58" s="493">
        <f t="shared" si="15"/>
        <v>2.4316800000000001</v>
      </c>
      <c r="J58" s="493">
        <f t="shared" si="8"/>
        <v>2.553264</v>
      </c>
      <c r="K58" s="574">
        <v>5</v>
      </c>
      <c r="L58" s="587">
        <f>0.272*2.98</f>
        <v>0.81056000000000006</v>
      </c>
      <c r="M58" s="293" t="str">
        <f t="shared" si="17"/>
        <v>=0.272*2.98</v>
      </c>
      <c r="N58" s="293">
        <f>0.272*2.98</f>
        <v>0.81056000000000006</v>
      </c>
      <c r="O58" s="293" t="str">
        <f t="shared" si="18"/>
        <v>o</v>
      </c>
      <c r="P58" s="313">
        <f>VLOOKUP(E58,단중표!$D$2:$F$5065,3,0)</f>
        <v>2.98</v>
      </c>
      <c r="Q58" s="314" t="str">
        <f t="shared" si="19"/>
        <v>굳</v>
      </c>
      <c r="R58" s="298" t="e">
        <f t="shared" si="20"/>
        <v>#VALUE!</v>
      </c>
      <c r="S58" s="298" t="str">
        <f t="shared" si="21"/>
        <v>5</v>
      </c>
      <c r="T58" s="315" t="str">
        <f>TEXT(VLOOKUP(E58,단중표!$D$4:$G$1170,4,0),0)</f>
        <v>5</v>
      </c>
      <c r="U58" s="298" t="e">
        <f t="shared" si="7"/>
        <v>#VALUE!</v>
      </c>
    </row>
    <row r="59" spans="1:21" ht="30" customHeight="1">
      <c r="A59" s="487"/>
      <c r="B59" s="488"/>
      <c r="C59" s="489" t="s">
        <v>429</v>
      </c>
      <c r="D59" s="490" t="s">
        <v>430</v>
      </c>
      <c r="E59" s="490" t="str">
        <f t="shared" si="0"/>
        <v>CHANNEL100*50*5*7.5kg</v>
      </c>
      <c r="F59" s="489" t="s">
        <v>1858</v>
      </c>
      <c r="G59" s="491">
        <v>3</v>
      </c>
      <c r="H59" s="492" t="s">
        <v>393</v>
      </c>
      <c r="I59" s="493">
        <f t="shared" si="15"/>
        <v>41.024880000000003</v>
      </c>
      <c r="J59" s="493">
        <f t="shared" si="8"/>
        <v>43.896621600000003</v>
      </c>
      <c r="K59" s="574">
        <v>7</v>
      </c>
      <c r="L59" s="587">
        <f>1.461*9.36</f>
        <v>13.67496</v>
      </c>
      <c r="M59" s="293" t="str">
        <f t="shared" si="17"/>
        <v>=1.461*9.36</v>
      </c>
      <c r="N59" s="293">
        <f>1.461*9.36</f>
        <v>13.67496</v>
      </c>
      <c r="O59" s="293" t="str">
        <f t="shared" si="18"/>
        <v>o</v>
      </c>
      <c r="P59" s="313">
        <f>VLOOKUP(E59,단중표!$D$2:$F$5065,3,0)</f>
        <v>9.36</v>
      </c>
      <c r="Q59" s="314" t="str">
        <f t="shared" si="19"/>
        <v>굳</v>
      </c>
      <c r="R59" s="298" t="e">
        <f t="shared" si="20"/>
        <v>#VALUE!</v>
      </c>
      <c r="S59" s="298" t="str">
        <f t="shared" si="21"/>
        <v>7</v>
      </c>
      <c r="T59" s="315" t="str">
        <f>TEXT(VLOOKUP(E59,단중표!$D$4:$G$1170,4,0),0)</f>
        <v>7</v>
      </c>
      <c r="U59" s="298" t="e">
        <f t="shared" si="7"/>
        <v>#VALUE!</v>
      </c>
    </row>
    <row r="60" spans="1:21" ht="30" customHeight="1">
      <c r="A60" s="487"/>
      <c r="B60" s="488"/>
      <c r="C60" s="489" t="s">
        <v>481</v>
      </c>
      <c r="D60" s="490" t="s">
        <v>410</v>
      </c>
      <c r="E60" s="490" t="str">
        <f t="shared" si="0"/>
        <v>FLAT BAR50*9kg</v>
      </c>
      <c r="F60" s="489" t="s">
        <v>1859</v>
      </c>
      <c r="G60" s="491">
        <v>18</v>
      </c>
      <c r="H60" s="492" t="s">
        <v>393</v>
      </c>
      <c r="I60" s="493">
        <f t="shared" si="15"/>
        <v>42.317639999999997</v>
      </c>
      <c r="J60" s="493">
        <f t="shared" si="8"/>
        <v>44.433521999999996</v>
      </c>
      <c r="K60" s="574">
        <v>5</v>
      </c>
      <c r="L60" s="587">
        <f>0.666*3.53</f>
        <v>2.3509799999999998</v>
      </c>
      <c r="M60" s="293" t="str">
        <f t="shared" si="17"/>
        <v>=0.666*3.53</v>
      </c>
      <c r="N60" s="293">
        <f>0.666*3.53</f>
        <v>2.3509799999999998</v>
      </c>
      <c r="O60" s="293" t="str">
        <f t="shared" si="18"/>
        <v>o</v>
      </c>
      <c r="P60" s="313">
        <f>VLOOKUP(E60,단중표!$D$2:$F$5065,3,0)</f>
        <v>3.53</v>
      </c>
      <c r="Q60" s="314" t="str">
        <f t="shared" si="19"/>
        <v>굳</v>
      </c>
      <c r="R60" s="298" t="e">
        <f t="shared" si="20"/>
        <v>#VALUE!</v>
      </c>
      <c r="S60" s="298" t="str">
        <f t="shared" si="21"/>
        <v>5</v>
      </c>
      <c r="T60" s="315" t="str">
        <f>TEXT(VLOOKUP(E60,단중표!$D$4:$G$1170,4,0),0)</f>
        <v>5</v>
      </c>
      <c r="U60" s="298" t="e">
        <f t="shared" si="7"/>
        <v>#VALUE!</v>
      </c>
    </row>
    <row r="61" spans="1:21" ht="30" customHeight="1">
      <c r="A61" s="487"/>
      <c r="B61" s="488" t="s">
        <v>459</v>
      </c>
      <c r="C61" s="489" t="s">
        <v>1696</v>
      </c>
      <c r="D61" s="490" t="s">
        <v>425</v>
      </c>
      <c r="E61" s="490" t="str">
        <f t="shared" si="0"/>
        <v>PLATESS275, 3.2Tkg</v>
      </c>
      <c r="F61" s="489" t="s">
        <v>1860</v>
      </c>
      <c r="G61" s="491">
        <v>1</v>
      </c>
      <c r="H61" s="492" t="s">
        <v>393</v>
      </c>
      <c r="I61" s="493">
        <f t="shared" si="15"/>
        <v>38.785531200000008</v>
      </c>
      <c r="J61" s="493">
        <f t="shared" si="8"/>
        <v>42.664084320000008</v>
      </c>
      <c r="K61" s="574">
        <v>10</v>
      </c>
      <c r="L61" s="587">
        <f>(0.77*0.481*3+0.481*0.15*6)*0.0032*7.85*1000</f>
        <v>38.785531200000008</v>
      </c>
      <c r="M61" s="293" t="str">
        <f t="shared" si="17"/>
        <v>=(0.77*0.481*3+0.481*0.15*6)*0.0032*7.85*1000</v>
      </c>
      <c r="N61" s="293">
        <f>(0.77*0.481*3+0.481*0.15*6)*0.0032*7.85*1000</f>
        <v>38.785531200000008</v>
      </c>
      <c r="O61" s="293" t="str">
        <f t="shared" si="18"/>
        <v>o</v>
      </c>
      <c r="P61" s="313" t="str">
        <f>VLOOKUP(E61,단중표!$D$2:$F$5065,3,0)</f>
        <v>0.0032*7.85</v>
      </c>
      <c r="Q61" s="314" t="str">
        <f t="shared" si="19"/>
        <v>굳</v>
      </c>
      <c r="R61" s="298" t="e">
        <f t="shared" si="20"/>
        <v>#VALUE!</v>
      </c>
      <c r="S61" s="298" t="str">
        <f t="shared" si="21"/>
        <v>10</v>
      </c>
      <c r="T61" s="315" t="str">
        <f>TEXT(VLOOKUP(E61,단중표!$D$4:$G$1170,4,0),0)</f>
        <v>10</v>
      </c>
      <c r="U61" s="298" t="e">
        <f t="shared" si="7"/>
        <v>#VALUE!</v>
      </c>
    </row>
    <row r="62" spans="1:21" ht="30" customHeight="1">
      <c r="A62" s="487"/>
      <c r="B62" s="488"/>
      <c r="C62" s="489" t="s">
        <v>1697</v>
      </c>
      <c r="D62" s="490" t="s">
        <v>425</v>
      </c>
      <c r="E62" s="490" t="str">
        <f t="shared" si="0"/>
        <v>PLATESS275, 4.5Tkg</v>
      </c>
      <c r="F62" s="489" t="s">
        <v>1861</v>
      </c>
      <c r="G62" s="491">
        <v>3</v>
      </c>
      <c r="H62" s="492" t="s">
        <v>393</v>
      </c>
      <c r="I62" s="493">
        <f t="shared" si="15"/>
        <v>36.391391099999993</v>
      </c>
      <c r="J62" s="493">
        <f t="shared" si="8"/>
        <v>40.030530209999995</v>
      </c>
      <c r="K62" s="574">
        <v>10</v>
      </c>
      <c r="L62" s="587">
        <f>0.586*0.586*0.0045*7.85*1000</f>
        <v>12.130463699999998</v>
      </c>
      <c r="M62" s="293" t="str">
        <f t="shared" si="17"/>
        <v>=0.586*0.586*0.0045*7.85*1000</v>
      </c>
      <c r="N62" s="293">
        <f>0.586*0.586*0.0045*7.85*1000</f>
        <v>12.130463699999998</v>
      </c>
      <c r="O62" s="293" t="str">
        <f t="shared" si="18"/>
        <v>o</v>
      </c>
      <c r="P62" s="313" t="str">
        <f>VLOOKUP(E62,단중표!$D$2:$F$5065,3,0)</f>
        <v>0.0045*7.85</v>
      </c>
      <c r="Q62" s="314" t="str">
        <f t="shared" si="19"/>
        <v>굳</v>
      </c>
      <c r="R62" s="298" t="e">
        <f t="shared" si="20"/>
        <v>#VALUE!</v>
      </c>
      <c r="S62" s="298" t="str">
        <f t="shared" si="21"/>
        <v>10</v>
      </c>
      <c r="T62" s="315" t="str">
        <f>TEXT(VLOOKUP(E62,단중표!$D$4:$G$1170,4,0),0)</f>
        <v>10</v>
      </c>
      <c r="U62" s="298" t="e">
        <f t="shared" si="7"/>
        <v>#VALUE!</v>
      </c>
    </row>
    <row r="63" spans="1:21" ht="30" customHeight="1">
      <c r="A63" s="487"/>
      <c r="B63" s="488"/>
      <c r="C63" s="489" t="s">
        <v>1698</v>
      </c>
      <c r="D63" s="490" t="s">
        <v>425</v>
      </c>
      <c r="E63" s="490" t="str">
        <f t="shared" si="0"/>
        <v>PLATESS275, 6.0Tkg</v>
      </c>
      <c r="F63" s="489" t="s">
        <v>1862</v>
      </c>
      <c r="G63" s="491">
        <v>12</v>
      </c>
      <c r="H63" s="492" t="s">
        <v>393</v>
      </c>
      <c r="I63" s="493">
        <f t="shared" si="15"/>
        <v>45.216000000000001</v>
      </c>
      <c r="J63" s="493">
        <f t="shared" si="8"/>
        <v>49.7376</v>
      </c>
      <c r="K63" s="574">
        <v>10</v>
      </c>
      <c r="L63" s="587">
        <f>0.5*0.16*0.006*7.85*1000</f>
        <v>3.7680000000000002</v>
      </c>
      <c r="M63" s="293" t="str">
        <f t="shared" si="17"/>
        <v>=0.5*0.16*0.006*7.85*1000</v>
      </c>
      <c r="N63" s="293">
        <f>0.5*0.16*0.006*7.85*1000</f>
        <v>3.7680000000000002</v>
      </c>
      <c r="O63" s="293" t="str">
        <f t="shared" si="18"/>
        <v>o</v>
      </c>
      <c r="P63" s="313" t="str">
        <f>VLOOKUP(E63,단중표!$D$2:$F$5065,3,0)</f>
        <v>0.006*7.85</v>
      </c>
      <c r="Q63" s="314" t="str">
        <f t="shared" si="19"/>
        <v>굳</v>
      </c>
      <c r="R63" s="298" t="e">
        <f t="shared" si="20"/>
        <v>#VALUE!</v>
      </c>
      <c r="S63" s="298" t="str">
        <f t="shared" si="21"/>
        <v>10</v>
      </c>
      <c r="T63" s="315" t="str">
        <f>TEXT(VLOOKUP(E63,단중표!$D$4:$G$1170,4,0),0)</f>
        <v>10</v>
      </c>
      <c r="U63" s="298" t="e">
        <f t="shared" si="7"/>
        <v>#VALUE!</v>
      </c>
    </row>
    <row r="64" spans="1:21" ht="30" customHeight="1">
      <c r="A64" s="487"/>
      <c r="B64" s="488" t="s">
        <v>460</v>
      </c>
      <c r="C64" s="489" t="s">
        <v>461</v>
      </c>
      <c r="D64" s="490" t="s">
        <v>449</v>
      </c>
      <c r="E64" s="490" t="str">
        <f t="shared" si="0"/>
        <v>I-BEAM250*125*7.5*12.5kg</v>
      </c>
      <c r="F64" s="489" t="s">
        <v>1863</v>
      </c>
      <c r="G64" s="491">
        <v>1</v>
      </c>
      <c r="H64" s="492" t="s">
        <v>393</v>
      </c>
      <c r="I64" s="493">
        <f t="shared" si="15"/>
        <v>99.58</v>
      </c>
      <c r="J64" s="493">
        <f t="shared" si="8"/>
        <v>106.5506</v>
      </c>
      <c r="K64" s="574">
        <v>7</v>
      </c>
      <c r="L64" s="587">
        <f>2.6*38.3</f>
        <v>99.58</v>
      </c>
      <c r="M64" s="293" t="str">
        <f t="shared" si="17"/>
        <v>=2.6*38.3</v>
      </c>
      <c r="N64" s="293">
        <f>2.6*38.3</f>
        <v>99.58</v>
      </c>
      <c r="O64" s="293" t="str">
        <f t="shared" si="18"/>
        <v>o</v>
      </c>
      <c r="P64" s="313">
        <f>VLOOKUP(E64,단중표!$D$2:$F$5065,3,0)</f>
        <v>38.299999999999997</v>
      </c>
      <c r="Q64" s="314" t="str">
        <f t="shared" si="19"/>
        <v>굳</v>
      </c>
      <c r="R64" s="298" t="e">
        <f t="shared" si="20"/>
        <v>#VALUE!</v>
      </c>
      <c r="S64" s="298" t="str">
        <f t="shared" si="21"/>
        <v>7</v>
      </c>
      <c r="T64" s="315" t="str">
        <f>TEXT(VLOOKUP(E64,단중표!$D$4:$G$1170,4,0),0)</f>
        <v>7</v>
      </c>
      <c r="U64" s="298" t="e">
        <f t="shared" si="7"/>
        <v>#VALUE!</v>
      </c>
    </row>
    <row r="65" spans="1:21" ht="30" customHeight="1">
      <c r="A65" s="487"/>
      <c r="B65" s="488"/>
      <c r="C65" s="489" t="s">
        <v>1700</v>
      </c>
      <c r="D65" s="490" t="s">
        <v>48</v>
      </c>
      <c r="E65" s="490" t="str">
        <f>CONCATENATE(D65,C65,H65)</f>
        <v>PLATESS275, 12.0Tkg</v>
      </c>
      <c r="F65" s="489" t="s">
        <v>1864</v>
      </c>
      <c r="G65" s="491">
        <v>2</v>
      </c>
      <c r="H65" s="492" t="s">
        <v>393</v>
      </c>
      <c r="I65" s="493">
        <f t="shared" si="15"/>
        <v>8.7135000000000016</v>
      </c>
      <c r="J65" s="493">
        <f t="shared" si="8"/>
        <v>9.5848500000000012</v>
      </c>
      <c r="K65" s="574">
        <v>10</v>
      </c>
      <c r="L65" s="587">
        <f>0.185*0.25*0.012*7.85*1000</f>
        <v>4.3567500000000008</v>
      </c>
      <c r="M65" s="293" t="str">
        <f t="shared" si="17"/>
        <v>=0.185*0.25*0.012*7.85*1000</v>
      </c>
      <c r="N65" s="293">
        <f>0.185*0.25*0.012*7.85*1000</f>
        <v>4.3567500000000008</v>
      </c>
      <c r="O65" s="293" t="str">
        <f t="shared" si="18"/>
        <v>o</v>
      </c>
      <c r="P65" s="313" t="str">
        <f>VLOOKUP(E65,단중표!$D$2:$F$5065,3,0)</f>
        <v>0.012*7.85</v>
      </c>
      <c r="Q65" s="314" t="str">
        <f t="shared" si="19"/>
        <v>굳</v>
      </c>
      <c r="R65" s="298" t="e">
        <f t="shared" si="20"/>
        <v>#VALUE!</v>
      </c>
      <c r="S65" s="298" t="str">
        <f t="shared" si="21"/>
        <v>10</v>
      </c>
      <c r="T65" s="315" t="str">
        <f>TEXT(VLOOKUP(E65,단중표!$D$4:$G$1170,4,0),0)</f>
        <v>10</v>
      </c>
      <c r="U65" s="298" t="e">
        <f t="shared" si="7"/>
        <v>#VALUE!</v>
      </c>
    </row>
    <row r="66" spans="1:21" ht="30" customHeight="1">
      <c r="A66" s="487"/>
      <c r="B66" s="488" t="s">
        <v>462</v>
      </c>
      <c r="C66" s="489" t="s">
        <v>431</v>
      </c>
      <c r="D66" s="490" t="s">
        <v>409</v>
      </c>
      <c r="E66" s="490" t="str">
        <f>CONCATENATE(D66,C66,H66)</f>
        <v>H-BEAM100*100*6*8kg</v>
      </c>
      <c r="F66" s="489" t="s">
        <v>1865</v>
      </c>
      <c r="G66" s="491">
        <v>1</v>
      </c>
      <c r="H66" s="492" t="s">
        <v>393</v>
      </c>
      <c r="I66" s="493">
        <f t="shared" si="15"/>
        <v>198.66</v>
      </c>
      <c r="J66" s="493">
        <f t="shared" si="8"/>
        <v>212.56620000000001</v>
      </c>
      <c r="K66" s="574">
        <v>7</v>
      </c>
      <c r="L66" s="587">
        <f>(1.1*3+2.75*3)*17.2</f>
        <v>198.66</v>
      </c>
      <c r="M66" s="293" t="str">
        <f t="shared" si="17"/>
        <v>=(1.1*3+2.75*3)*17.2</v>
      </c>
      <c r="N66" s="293">
        <f>(1.1*3+2.75*3)*17.2</f>
        <v>198.66</v>
      </c>
      <c r="O66" s="293" t="str">
        <f t="shared" si="18"/>
        <v>o</v>
      </c>
      <c r="P66" s="313">
        <f>VLOOKUP(E66,단중표!$D$2:$F$5065,3,0)</f>
        <v>17.2</v>
      </c>
      <c r="Q66" s="314" t="str">
        <f t="shared" si="19"/>
        <v>굳</v>
      </c>
      <c r="R66" s="298" t="e">
        <f t="shared" si="20"/>
        <v>#VALUE!</v>
      </c>
      <c r="S66" s="298" t="str">
        <f t="shared" si="21"/>
        <v>7</v>
      </c>
      <c r="T66" s="315" t="str">
        <f>TEXT(VLOOKUP(E66,단중표!$D$4:$G$1170,4,0),0)</f>
        <v>7</v>
      </c>
      <c r="U66" s="298" t="e">
        <f t="shared" si="7"/>
        <v>#VALUE!</v>
      </c>
    </row>
    <row r="67" spans="1:21" s="474" customFormat="1" ht="30" customHeight="1">
      <c r="A67" s="405"/>
      <c r="B67" s="418" t="s">
        <v>463</v>
      </c>
      <c r="C67" s="439" t="s">
        <v>1730</v>
      </c>
      <c r="D67" s="414" t="s">
        <v>463</v>
      </c>
      <c r="E67" s="414" t="str">
        <f>CONCATENATE(D67,C67,H67)</f>
        <v>SCR CATALYSTHoneycomb Type, 150 x 150 x 600EA</v>
      </c>
      <c r="F67" s="439" t="s">
        <v>1729</v>
      </c>
      <c r="G67" s="494">
        <v>1</v>
      </c>
      <c r="H67" s="48" t="s">
        <v>32</v>
      </c>
      <c r="I67" s="493">
        <f t="shared" si="15"/>
        <v>256</v>
      </c>
      <c r="J67" s="493">
        <f t="shared" si="8"/>
        <v>256</v>
      </c>
      <c r="K67" s="575"/>
      <c r="L67" s="588">
        <f>64*4</f>
        <v>256</v>
      </c>
      <c r="M67" s="474" t="str">
        <f t="shared" si="17"/>
        <v>=(64*4)</v>
      </c>
      <c r="N67" s="474">
        <f>(64*4)</f>
        <v>256</v>
      </c>
      <c r="O67" s="474" t="str">
        <f t="shared" si="18"/>
        <v>o</v>
      </c>
      <c r="P67" s="475"/>
      <c r="Q67" s="476"/>
      <c r="R67" s="477"/>
      <c r="S67" s="477"/>
      <c r="T67" s="478"/>
      <c r="U67" s="477"/>
    </row>
    <row r="68" spans="1:21" s="474" customFormat="1" ht="30" customHeight="1">
      <c r="A68" s="405"/>
      <c r="B68" s="418"/>
      <c r="C68" s="439" t="s">
        <v>1730</v>
      </c>
      <c r="D68" s="414" t="s">
        <v>463</v>
      </c>
      <c r="E68" s="414" t="str">
        <f>CONCATENATE(D68,C68,H68)</f>
        <v>SCR CATALYSTHoneycomb Type, 150 x 150 x 600kg</v>
      </c>
      <c r="F68" s="439" t="s">
        <v>1964</v>
      </c>
      <c r="G68" s="494">
        <v>1</v>
      </c>
      <c r="H68" s="48" t="s">
        <v>416</v>
      </c>
      <c r="I68" s="493">
        <f t="shared" ref="I68" si="22">L68*G68</f>
        <v>2420</v>
      </c>
      <c r="J68" s="493">
        <f t="shared" ref="J68" si="23">I68+I68*K68%</f>
        <v>2420</v>
      </c>
      <c r="K68" s="575"/>
      <c r="L68" s="588">
        <f>605*4</f>
        <v>2420</v>
      </c>
      <c r="M68" s="474" t="str">
        <f t="shared" ref="M68" si="24">"="&amp;SUBSTITUTE(SUBSTITUTE(SUBSTITUTE(SUBSTITUTE(SUBSTITUTE(SUBSTITUTE(SUBSTITUTE(SUBSTITUTE(SUBSTITUTE(SUBSTITUTE(SUBSTITUTE(SUBSTITUTE(SUBSTITUTE(SUBSTITUTE(SUBSTITUTE(SUBSTITUTE(F68,"TON/㎥",""),"*㎡/TON",""),"kg/m",""),"kg/㎥",""),"kg/TON",""),"kg/m",""),",",""),"/TON",""),"EA",""),"π",PI()),"TON",""),"kg",""),"대",""),"SET",""),"m",""),"㎡","")</f>
        <v>=605/*4</v>
      </c>
      <c r="N68" s="474">
        <f>(64*4)</f>
        <v>256</v>
      </c>
      <c r="O68" s="474" t="str">
        <f t="shared" ref="O68" si="25">IF(L68=N68,"o","X")</f>
        <v>X</v>
      </c>
      <c r="P68" s="475"/>
      <c r="Q68" s="476"/>
      <c r="R68" s="477"/>
      <c r="S68" s="477"/>
      <c r="T68" s="478"/>
      <c r="U68" s="477"/>
    </row>
    <row r="69" spans="1:21" ht="30" customHeight="1">
      <c r="A69" s="487"/>
      <c r="B69" s="488" t="s">
        <v>578</v>
      </c>
      <c r="C69" s="489" t="s">
        <v>1697</v>
      </c>
      <c r="D69" s="490" t="s">
        <v>579</v>
      </c>
      <c r="E69" s="497" t="str">
        <f t="shared" ref="E69:E70" si="26">CONCATENATE(D69,C69,H69)</f>
        <v>CHECKED PLATESS275, 4.5Tkg</v>
      </c>
      <c r="F69" s="489" t="s">
        <v>1866</v>
      </c>
      <c r="G69" s="491">
        <v>6</v>
      </c>
      <c r="H69" s="492" t="s">
        <v>393</v>
      </c>
      <c r="I69" s="493">
        <f t="shared" si="15"/>
        <v>306.23745599999995</v>
      </c>
      <c r="J69" s="493">
        <f t="shared" si="8"/>
        <v>336.86120159999996</v>
      </c>
      <c r="K69" s="574">
        <v>10</v>
      </c>
      <c r="L69" s="589">
        <f>1.564*0.882*37</f>
        <v>51.039575999999997</v>
      </c>
      <c r="M69" s="293" t="str">
        <f t="shared" si="17"/>
        <v>=1.564*0.882*37/</v>
      </c>
      <c r="N69" s="293">
        <f>1.564*0.882*37</f>
        <v>51.039575999999997</v>
      </c>
      <c r="O69" s="293" t="str">
        <f t="shared" si="18"/>
        <v>o</v>
      </c>
      <c r="P69" s="313">
        <f>VLOOKUP(E69,단중표!$D$2:$F$5065,3,0)</f>
        <v>37</v>
      </c>
      <c r="Q69" s="314" t="str">
        <f>IF(ISNUMBER(SEARCH(P69,F69)),"굳","재검토")</f>
        <v>굳</v>
      </c>
      <c r="R69" s="298" t="e">
        <f>RIGHT(RIGHT(F69,3)*100,2)</f>
        <v>#VALUE!</v>
      </c>
      <c r="S69" s="298" t="str">
        <f>RIGHT(K69,3)</f>
        <v>10</v>
      </c>
      <c r="T69" s="315" t="str">
        <f>TEXT(VLOOKUP(E69,단중표!$D$4:$G$1170,4,0),0)</f>
        <v>10</v>
      </c>
      <c r="U69" s="298" t="e">
        <f t="shared" si="7"/>
        <v>#VALUE!</v>
      </c>
    </row>
    <row r="70" spans="1:21" ht="30" customHeight="1">
      <c r="A70" s="487"/>
      <c r="B70" s="488"/>
      <c r="C70" s="489" t="s">
        <v>429</v>
      </c>
      <c r="D70" s="490" t="s">
        <v>430</v>
      </c>
      <c r="E70" s="490" t="str">
        <f t="shared" si="26"/>
        <v>CHANNEL100*50*5*7.5kg</v>
      </c>
      <c r="F70" s="489" t="s">
        <v>1867</v>
      </c>
      <c r="G70" s="491">
        <v>1</v>
      </c>
      <c r="H70" s="492" t="s">
        <v>393</v>
      </c>
      <c r="I70" s="493">
        <f t="shared" si="15"/>
        <v>250.4736</v>
      </c>
      <c r="J70" s="493">
        <f t="shared" si="8"/>
        <v>268.00675200000001</v>
      </c>
      <c r="K70" s="574">
        <v>7</v>
      </c>
      <c r="L70" s="587">
        <f>(1.42*6+1.52*12)*9.36</f>
        <v>250.4736</v>
      </c>
      <c r="M70" s="293" t="str">
        <f t="shared" si="17"/>
        <v>=(1.42*6+1.52*12)*9.36</v>
      </c>
      <c r="N70" s="293">
        <f>(1.42*6+1.52*12)*9.36</f>
        <v>250.4736</v>
      </c>
      <c r="O70" s="293" t="str">
        <f t="shared" si="18"/>
        <v>o</v>
      </c>
      <c r="P70" s="313">
        <f>VLOOKUP(E70,단중표!$D$2:$F$5065,3,0)</f>
        <v>9.36</v>
      </c>
      <c r="Q70" s="314" t="str">
        <f>IF(ISNUMBER(SEARCH(P70,F70)),"굳","재검토")</f>
        <v>굳</v>
      </c>
      <c r="R70" s="298" t="e">
        <f>RIGHT(RIGHT(F70,3)*100,2)</f>
        <v>#VALUE!</v>
      </c>
      <c r="S70" s="298" t="str">
        <f>RIGHT(K70,3)</f>
        <v>7</v>
      </c>
      <c r="T70" s="315" t="str">
        <f>TEXT(VLOOKUP(E70,단중표!$D$4:$G$1170,4,0),0)</f>
        <v>7</v>
      </c>
      <c r="U70" s="298" t="e">
        <f t="shared" si="7"/>
        <v>#VALUE!</v>
      </c>
    </row>
    <row r="71" spans="1:21" ht="30" customHeight="1">
      <c r="A71" s="487"/>
      <c r="B71" s="498"/>
      <c r="C71" s="489" t="s">
        <v>1699</v>
      </c>
      <c r="D71" s="490" t="s">
        <v>48</v>
      </c>
      <c r="E71" s="490" t="str">
        <f t="shared" ref="E71:E77" si="27">CONCATENATE(D71,C71,H71)</f>
        <v>PLATESS275, 9.0Tkg</v>
      </c>
      <c r="F71" s="489" t="s">
        <v>1868</v>
      </c>
      <c r="G71" s="491">
        <v>1</v>
      </c>
      <c r="H71" s="492" t="s">
        <v>393</v>
      </c>
      <c r="I71" s="493">
        <f t="shared" si="15"/>
        <v>9.7327440000000003</v>
      </c>
      <c r="J71" s="493">
        <f t="shared" si="8"/>
        <v>10.7060184</v>
      </c>
      <c r="K71" s="574">
        <v>10</v>
      </c>
      <c r="L71" s="587">
        <f>(0.082*0.07*24)*0.009*7.85*1000</f>
        <v>9.7327440000000003</v>
      </c>
      <c r="M71" s="293" t="str">
        <f t="shared" si="17"/>
        <v>=(0.082*0.07*24)*0.009*7.85*1000</v>
      </c>
      <c r="N71" s="293">
        <f>(0.082*0.07*24)*0.009*7.85*1000</f>
        <v>9.7327440000000003</v>
      </c>
      <c r="O71" s="293" t="str">
        <f t="shared" si="18"/>
        <v>o</v>
      </c>
      <c r="P71" s="313" t="str">
        <f>VLOOKUP(E71,단중표!$D$2:$F$5065,3,0)</f>
        <v>0.009*7.85</v>
      </c>
      <c r="Q71" s="314" t="str">
        <f>IF(ISNUMBER(SEARCH(P71,F71)),"굳","재검토")</f>
        <v>굳</v>
      </c>
      <c r="R71" s="298" t="e">
        <f>RIGHT(RIGHT(F71,3)*100,2)</f>
        <v>#VALUE!</v>
      </c>
      <c r="S71" s="298" t="str">
        <f>RIGHT(K71,3)</f>
        <v>10</v>
      </c>
      <c r="T71" s="315" t="str">
        <f>TEXT(VLOOKUP(E71,단중표!$D$4:$G$1170,4,0),0)</f>
        <v>10</v>
      </c>
      <c r="U71" s="298" t="e">
        <f t="shared" si="7"/>
        <v>#VALUE!</v>
      </c>
    </row>
    <row r="72" spans="1:21" ht="30" customHeight="1">
      <c r="A72" s="487"/>
      <c r="B72" s="488"/>
      <c r="C72" s="489" t="s">
        <v>1700</v>
      </c>
      <c r="D72" s="490" t="s">
        <v>48</v>
      </c>
      <c r="E72" s="490" t="str">
        <f t="shared" si="27"/>
        <v>PLATESS275, 12.0Tkg</v>
      </c>
      <c r="F72" s="489" t="s">
        <v>1869</v>
      </c>
      <c r="G72" s="491">
        <v>12</v>
      </c>
      <c r="H72" s="492" t="s">
        <v>393</v>
      </c>
      <c r="I72" s="493">
        <f t="shared" si="15"/>
        <v>24.529679999999995</v>
      </c>
      <c r="J72" s="493">
        <f t="shared" si="8"/>
        <v>26.982647999999994</v>
      </c>
      <c r="K72" s="574">
        <v>10</v>
      </c>
      <c r="L72" s="587">
        <f>0.31*0.07*0.012*7.85*1000</f>
        <v>2.0441399999999996</v>
      </c>
      <c r="M72" s="293" t="str">
        <f t="shared" si="17"/>
        <v>=0.31*0.07*0.012*7.85*1000</v>
      </c>
      <c r="N72" s="293">
        <f>0.31*0.07*0.012*7.85*1000</f>
        <v>2.0441399999999996</v>
      </c>
      <c r="O72" s="293" t="str">
        <f t="shared" si="18"/>
        <v>o</v>
      </c>
      <c r="P72" s="313" t="str">
        <f>VLOOKUP(E72,단중표!$D$2:$F$5065,3,0)</f>
        <v>0.012*7.85</v>
      </c>
      <c r="Q72" s="314" t="str">
        <f>IF(ISNUMBER(SEARCH(P72,F72)),"굳","재검토")</f>
        <v>굳</v>
      </c>
      <c r="R72" s="298" t="e">
        <f>RIGHT(RIGHT(F72,3)*100,2)</f>
        <v>#VALUE!</v>
      </c>
      <c r="S72" s="298" t="str">
        <f>RIGHT(K72,3)</f>
        <v>10</v>
      </c>
      <c r="T72" s="315" t="str">
        <f>TEXT(VLOOKUP(E72,단중표!$D$4:$G$1170,4,0),0)</f>
        <v>10</v>
      </c>
      <c r="U72" s="298" t="e">
        <f t="shared" ref="U72:U130" si="28">IF(AND(R72=S72,S72=T72,T72=R72),"O","X")</f>
        <v>#VALUE!</v>
      </c>
    </row>
    <row r="73" spans="1:21" ht="30" customHeight="1">
      <c r="A73" s="487"/>
      <c r="B73" s="488"/>
      <c r="C73" s="489" t="s">
        <v>1700</v>
      </c>
      <c r="D73" s="490" t="s">
        <v>48</v>
      </c>
      <c r="E73" s="490" t="str">
        <f t="shared" si="27"/>
        <v>PLATESS275, 12.0Tkg</v>
      </c>
      <c r="F73" s="489" t="s">
        <v>1870</v>
      </c>
      <c r="G73" s="491">
        <v>1</v>
      </c>
      <c r="H73" s="492" t="s">
        <v>393</v>
      </c>
      <c r="I73" s="493">
        <f t="shared" si="15"/>
        <v>42.484953599999997</v>
      </c>
      <c r="J73" s="493">
        <f t="shared" si="8"/>
        <v>46.733448959999997</v>
      </c>
      <c r="K73" s="574">
        <v>10</v>
      </c>
      <c r="L73" s="587">
        <f>(0.176*0.131*18+0.1*0.12*3)*0.012*7.85*1000</f>
        <v>42.484953599999997</v>
      </c>
      <c r="M73" s="293" t="str">
        <f t="shared" si="17"/>
        <v>=(0.176*0.131*18+0.1*0.12*3)*0.012*7.85*1000</v>
      </c>
      <c r="N73" s="293">
        <f>(0.176*0.131*18+0.1*0.12*3)*0.012*7.85*1000</f>
        <v>42.484953599999997</v>
      </c>
      <c r="O73" s="293" t="str">
        <f t="shared" si="18"/>
        <v>o</v>
      </c>
      <c r="P73" s="313" t="str">
        <f>VLOOKUP(E73,단중표!$D$2:$F$5065,3,0)</f>
        <v>0.012*7.85</v>
      </c>
      <c r="Q73" s="314" t="str">
        <f>IF(ISNUMBER(SEARCH(P73,F73)),"굳","재검토")</f>
        <v>굳</v>
      </c>
      <c r="R73" s="298" t="e">
        <f>RIGHT(RIGHT(F73,3)*100,2)</f>
        <v>#VALUE!</v>
      </c>
      <c r="S73" s="298" t="str">
        <f>RIGHT(K73,3)</f>
        <v>10</v>
      </c>
      <c r="T73" s="315" t="str">
        <f>TEXT(VLOOKUP(E73,단중표!$D$4:$G$1170,4,0),0)</f>
        <v>10</v>
      </c>
      <c r="U73" s="298" t="e">
        <f t="shared" si="28"/>
        <v>#VALUE!</v>
      </c>
    </row>
    <row r="74" spans="1:21" ht="30" customHeight="1">
      <c r="A74" s="487"/>
      <c r="B74" s="488"/>
      <c r="C74" s="489"/>
      <c r="D74" s="490"/>
      <c r="E74" s="490"/>
      <c r="F74" s="489"/>
      <c r="G74" s="491"/>
      <c r="H74" s="492"/>
      <c r="I74" s="493"/>
      <c r="J74" s="493"/>
      <c r="K74" s="572"/>
      <c r="L74" s="587"/>
      <c r="P74" s="313"/>
      <c r="Q74" s="314"/>
      <c r="R74" s="298"/>
      <c r="S74" s="298"/>
      <c r="T74" s="315"/>
      <c r="U74" s="298"/>
    </row>
    <row r="75" spans="1:21" ht="30" customHeight="1">
      <c r="A75" s="499"/>
      <c r="B75" s="500" t="s">
        <v>558</v>
      </c>
      <c r="C75" s="489" t="s">
        <v>1871</v>
      </c>
      <c r="D75" s="490"/>
      <c r="E75" s="490" t="str">
        <f t="shared" si="27"/>
        <v>SS275TON</v>
      </c>
      <c r="F75" s="501" t="str">
        <f>I75&amp;" TON"</f>
        <v>11.819 TON</v>
      </c>
      <c r="G75" s="491">
        <v>1</v>
      </c>
      <c r="H75" s="492" t="s">
        <v>45</v>
      </c>
      <c r="I75" s="502">
        <f>TRUNC(L75*G75,3)</f>
        <v>11.819000000000001</v>
      </c>
      <c r="J75" s="502">
        <f>TRUNC(SUM(J8:J20,J23:J45,J47:J48,J53:J66,J68:J73,J51)/1000,3)</f>
        <v>12.662000000000001</v>
      </c>
      <c r="K75" s="572"/>
      <c r="L75" s="590">
        <f>SUM(I8:I20,I23:I45,I47:I48,I53:I66,I68:I73,I51)/1000</f>
        <v>11.819528706986089</v>
      </c>
      <c r="M75" s="293" t="str">
        <f>"="&amp;SUBSTITUTE(SUBSTITUTE(SUBSTITUTE(SUBSTITUTE(SUBSTITUTE(SUBSTITUTE(SUBSTITUTE(SUBSTITUTE(SUBSTITUTE(SUBSTITUTE(SUBSTITUTE(SUBSTITUTE(SUBSTITUTE(SUBSTITUTE(SUBSTITUTE(SUBSTITUTE(F75,"TON/㎥",""),"*㎡/TON",""),"kg/m",""),"kg/㎥",""),"kg/TON",""),"kg/m",""),",",""),"/TON",""),"EA",""),"π",PI()),"TON",""),"kg",""),"대",""),"SET",""),"m",""),"㎡","")</f>
        <v xml:space="preserve">=11.819 </v>
      </c>
      <c r="N75" s="375">
        <f>11.819</f>
        <v>11.819000000000001</v>
      </c>
      <c r="O75" s="293" t="str">
        <f>IF(L75=N75,"o","X")</f>
        <v>X</v>
      </c>
      <c r="P75" s="313"/>
      <c r="Q75" s="314"/>
      <c r="R75" s="298"/>
      <c r="S75" s="298"/>
      <c r="T75" s="315"/>
      <c r="U75" s="298"/>
    </row>
    <row r="76" spans="1:21" ht="45" customHeight="1">
      <c r="A76" s="499"/>
      <c r="B76" s="500" t="s">
        <v>424</v>
      </c>
      <c r="C76" s="489"/>
      <c r="D76" s="490"/>
      <c r="E76" s="490" t="str">
        <f t="shared" si="27"/>
        <v>㎡</v>
      </c>
      <c r="F76" s="489" t="s">
        <v>1814</v>
      </c>
      <c r="G76" s="491">
        <v>1</v>
      </c>
      <c r="H76" s="492" t="s">
        <v>72</v>
      </c>
      <c r="I76" s="502">
        <f>TRUNC(L76,3)</f>
        <v>82.66</v>
      </c>
      <c r="J76" s="502"/>
      <c r="K76" s="572"/>
      <c r="L76" s="591">
        <f>(2.688*8.64*2+1.368*8.64+1.524*8.64)+(2.7*1.725*0.5+1.38*1.95*0.5+0.75*2*0.5*2+2.688*0.1+1.368*0.1+0.792*PI()*0.1*0.5)+((2.7+0.862)*1.753*0.5+(1.38+0.512)*1.93*0.5+0.862*0.105+0.512*0.105+2.7*0.105+1.38*0.105)</f>
        <v>82.660320069082175</v>
      </c>
      <c r="M76" s="293" t="str">
        <f>"="&amp;SUBSTITUTE(SUBSTITUTE(SUBSTITUTE(SUBSTITUTE(SUBSTITUTE(SUBSTITUTE(SUBSTITUTE(SUBSTITUTE(SUBSTITUTE(SUBSTITUTE(SUBSTITUTE(SUBSTITUTE(SUBSTITUTE(SUBSTITUTE(SUBSTITUTE(SUBSTITUTE(F76,"TON/㎥",""),"*㎡/TON",""),"kg/m",""),"kg/㎥",""),"kg/TON",""),"kg/m",""),",",""),"/TON",""),"EA",""),"π",PI()),"TON",""),"kg",""),"대",""),"SET",""),"m",""),"㎡","")</f>
        <v>=(2.688*8.64*2+1.368*8.64+1.524*8.64)+(2.7*1.725*0.5+1.38*1.95*0.5+0.75*2*0.5*2+2.688*0.1+1.368*0.1+0.792*3.14159265358979*0.1*0.5)+((2.7+0.862)*1.753*0.5+(1.38+0.512)
*1.93*0.5+0.862*0.105+0.512*0.105+2.7*0.105+1.38*0.105)</v>
      </c>
      <c r="N76" s="375">
        <f>(2.688*8.64*2+1.368*8.64+1.524*8.64)+(2.7*1.725*0.5+1.38*1.95*0.5+0.75*2*0.5*2+2.688*0.1+1.368*0.1+0.792*3.14159265358979*0.1*0.5)+((2.7+0.862)*1.753*0.5+(1.38+0.512)
*1.93*0.5+0.862*0.105+0.512*0.105+2.7*0.105+1.38*0.105)</f>
        <v>82.660320069082175</v>
      </c>
      <c r="O76" s="293" t="str">
        <f>IF(L76=N76,"o","X")</f>
        <v>o</v>
      </c>
      <c r="P76" s="313"/>
      <c r="Q76" s="314"/>
      <c r="R76" s="298"/>
      <c r="S76" s="298"/>
      <c r="T76" s="315"/>
      <c r="U76" s="298"/>
    </row>
    <row r="77" spans="1:21" ht="30" customHeight="1">
      <c r="A77" s="499"/>
      <c r="B77" s="500" t="s">
        <v>411</v>
      </c>
      <c r="C77" s="489"/>
      <c r="D77" s="490"/>
      <c r="E77" s="490" t="str">
        <f t="shared" si="27"/>
        <v>㎡</v>
      </c>
      <c r="F77" s="489" t="str">
        <f>I75&amp;"TON*(33+50)*0.5㎡/TON"</f>
        <v>11.819TON*(33+50)*0.5㎡/TON</v>
      </c>
      <c r="G77" s="491">
        <v>1</v>
      </c>
      <c r="H77" s="492" t="s">
        <v>72</v>
      </c>
      <c r="I77" s="502">
        <f>TRUNC(L77,3)</f>
        <v>390.05799999999999</v>
      </c>
      <c r="J77" s="502"/>
      <c r="K77" s="576" t="s">
        <v>91</v>
      </c>
      <c r="L77" s="590">
        <f>(I75-I68/1000)*(33+50)/2</f>
        <v>390.05850000000004</v>
      </c>
      <c r="M77" s="293" t="str">
        <f>"="&amp;SUBSTITUTE(SUBSTITUTE(SUBSTITUTE(SUBSTITUTE(SUBSTITUTE(SUBSTITUTE(SUBSTITUTE(SUBSTITUTE(SUBSTITUTE(SUBSTITUTE(SUBSTITUTE(SUBSTITUTE(SUBSTITUTE(SUBSTITUTE(SUBSTITUTE(SUBSTITUTE(F77,"TON/㎥",""),"*㎡/TON",""),"kg/m",""),"kg/㎥",""),"kg/TON",""),"kg/m",""),",",""),"/TON",""),"EA",""),"π",PI()),"TON",""),"kg",""),"대",""),"SET",""),"m",""),"㎡","")</f>
        <v>=11.819*(33+50)*0.5</v>
      </c>
      <c r="N77" s="376">
        <f>9.399*(33+50)*0.5</f>
        <v>390.05849999999998</v>
      </c>
      <c r="O77" s="293" t="str">
        <f>IF(L77=N77,"o","X")</f>
        <v>o</v>
      </c>
      <c r="P77" s="313"/>
      <c r="Q77" s="314"/>
      <c r="R77" s="298"/>
      <c r="S77" s="298"/>
      <c r="T77" s="315"/>
      <c r="U77" s="298"/>
    </row>
    <row r="78" spans="1:21" ht="30" customHeight="1">
      <c r="A78" s="487"/>
      <c r="B78" s="488"/>
      <c r="C78" s="489"/>
      <c r="D78" s="490"/>
      <c r="E78" s="490"/>
      <c r="F78" s="489"/>
      <c r="G78" s="491"/>
      <c r="H78" s="492"/>
      <c r="I78" s="493"/>
      <c r="J78" s="493"/>
      <c r="K78" s="572"/>
      <c r="L78" s="587"/>
      <c r="P78" s="313"/>
      <c r="Q78" s="314"/>
      <c r="R78" s="298"/>
      <c r="S78" s="298"/>
      <c r="T78" s="315"/>
      <c r="U78" s="298"/>
    </row>
    <row r="79" spans="1:21" ht="30" customHeight="1">
      <c r="A79" s="487"/>
      <c r="B79" s="500" t="s">
        <v>407</v>
      </c>
      <c r="C79" s="489"/>
      <c r="D79" s="490"/>
      <c r="E79" s="490" t="str">
        <f>CONCATENATE(D79,C79,H79)</f>
        <v/>
      </c>
      <c r="F79" s="489"/>
      <c r="G79" s="491"/>
      <c r="H79" s="492"/>
      <c r="I79" s="493"/>
      <c r="J79" s="493"/>
      <c r="K79" s="572"/>
      <c r="L79" s="587"/>
      <c r="P79" s="313"/>
      <c r="Q79" s="314"/>
      <c r="R79" s="298"/>
      <c r="S79" s="298"/>
      <c r="T79" s="315"/>
      <c r="U79" s="298"/>
    </row>
    <row r="80" spans="1:21" ht="33.75" customHeight="1">
      <c r="A80" s="503"/>
      <c r="B80" s="488" t="s">
        <v>327</v>
      </c>
      <c r="C80" s="489" t="s">
        <v>507</v>
      </c>
      <c r="D80" s="490" t="str">
        <f>B80</f>
        <v>SCR 유지관리 호이스트</v>
      </c>
      <c r="E80" s="490" t="str">
        <f>CONCATENATE(D80,C80,H80)</f>
        <v>SCR 유지관리 호이스트모노레일 4점식,
1Ton대</v>
      </c>
      <c r="F80" s="489" t="s">
        <v>464</v>
      </c>
      <c r="G80" s="491">
        <v>1</v>
      </c>
      <c r="H80" s="492" t="s">
        <v>340</v>
      </c>
      <c r="I80" s="493">
        <f>L80*G80</f>
        <v>1</v>
      </c>
      <c r="J80" s="493">
        <f>L80*G80</f>
        <v>1</v>
      </c>
      <c r="K80" s="572"/>
      <c r="L80" s="587">
        <v>1</v>
      </c>
      <c r="M80" s="293" t="str">
        <f>"="&amp;SUBSTITUTE(SUBSTITUTE(SUBSTITUTE(SUBSTITUTE(SUBSTITUTE(SUBSTITUTE(SUBSTITUTE(SUBSTITUTE(SUBSTITUTE(SUBSTITUTE(SUBSTITUTE(SUBSTITUTE(SUBSTITUTE(SUBSTITUTE(SUBSTITUTE(SUBSTITUTE(F80,"TON/㎥",""),"*㎡/TON",""),"kg/m",""),"kg/㎥",""),"kg/TON",""),"kg/m",""),",",""),"/TON",""),"EA",""),"π",PI()),"TON",""),"kg",""),"대",""),"SET",""),"m",""),"㎡","")</f>
        <v>=1</v>
      </c>
      <c r="N80" s="293">
        <f>1</f>
        <v>1</v>
      </c>
      <c r="O80" s="293" t="str">
        <f>IF(L80=N80,"o","X")</f>
        <v>o</v>
      </c>
      <c r="P80" s="313"/>
      <c r="Q80" s="314"/>
      <c r="R80" s="298"/>
      <c r="S80" s="298"/>
      <c r="T80" s="315"/>
      <c r="U80" s="298"/>
    </row>
    <row r="81" spans="1:21" ht="30" customHeight="1">
      <c r="A81" s="503"/>
      <c r="B81" s="488" t="str">
        <f>B80&amp;" 설치"</f>
        <v>SCR 유지관리 호이스트 설치</v>
      </c>
      <c r="C81" s="489"/>
      <c r="D81" s="490" t="str">
        <f>B81</f>
        <v>SCR 유지관리 호이스트 설치</v>
      </c>
      <c r="E81" s="490" t="str">
        <f>CONCATENATE(D81,C81,H81)</f>
        <v>SCR 유지관리 호이스트 설치TON</v>
      </c>
      <c r="F81" s="489" t="s">
        <v>1736</v>
      </c>
      <c r="G81" s="491">
        <v>1</v>
      </c>
      <c r="H81" s="492" t="s">
        <v>1737</v>
      </c>
      <c r="I81" s="504">
        <f>L81*G81</f>
        <v>0.2</v>
      </c>
      <c r="J81" s="504">
        <f>L81*G81</f>
        <v>0.2</v>
      </c>
      <c r="K81" s="572"/>
      <c r="L81" s="587">
        <v>0.2</v>
      </c>
      <c r="M81" s="293" t="str">
        <f>"="&amp;SUBSTITUTE(SUBSTITUTE(SUBSTITUTE(SUBSTITUTE(SUBSTITUTE(SUBSTITUTE(SUBSTITUTE(SUBSTITUTE(SUBSTITUTE(SUBSTITUTE(SUBSTITUTE(SUBSTITUTE(SUBSTITUTE(SUBSTITUTE(SUBSTITUTE(SUBSTITUTE(F81,"TON/㎥",""),"*㎡/TON",""),"kg/m",""),"kg/㎥",""),"kg/TON",""),"kg/m",""),",",""),"/TON",""),"EA",""),"π",PI()),"TON",""),"kg",""),"대",""),"SET",""),"m",""),"㎡","")</f>
        <v xml:space="preserve">=0.2 </v>
      </c>
      <c r="N81" s="293">
        <f>0.2</f>
        <v>0.2</v>
      </c>
      <c r="O81" s="293" t="str">
        <f>IF(L81=N81,"o","X")</f>
        <v>o</v>
      </c>
      <c r="P81" s="313"/>
      <c r="Q81" s="314"/>
      <c r="R81" s="298"/>
      <c r="S81" s="298"/>
      <c r="T81" s="315"/>
      <c r="U81" s="298"/>
    </row>
    <row r="82" spans="1:21" ht="30" customHeight="1">
      <c r="A82" s="503"/>
      <c r="B82" s="488"/>
      <c r="C82" s="489"/>
      <c r="D82" s="490"/>
      <c r="E82" s="490"/>
      <c r="F82" s="489"/>
      <c r="G82" s="491"/>
      <c r="H82" s="492"/>
      <c r="I82" s="493"/>
      <c r="J82" s="493"/>
      <c r="K82" s="572"/>
      <c r="L82" s="587"/>
      <c r="P82" s="313"/>
      <c r="Q82" s="314"/>
      <c r="R82" s="298"/>
      <c r="S82" s="298"/>
      <c r="T82" s="315"/>
      <c r="U82" s="298"/>
    </row>
    <row r="83" spans="1:21" s="317" customFormat="1" ht="30" customHeight="1">
      <c r="A83" s="505" t="s">
        <v>611</v>
      </c>
      <c r="B83" s="506" t="s">
        <v>326</v>
      </c>
      <c r="C83" s="489" t="s">
        <v>612</v>
      </c>
      <c r="D83" s="490"/>
      <c r="E83" s="497" t="str">
        <f t="shared" ref="E83:E97" si="29">CONCATENATE(D83,C83,H83)</f>
        <v>Fin Tube형, 180,000 Kcal/hr</v>
      </c>
      <c r="F83" s="489"/>
      <c r="G83" s="491"/>
      <c r="H83" s="492"/>
      <c r="I83" s="493"/>
      <c r="J83" s="493"/>
      <c r="K83" s="572"/>
      <c r="L83" s="589"/>
      <c r="M83" s="293"/>
      <c r="N83" s="293"/>
      <c r="O83" s="293"/>
      <c r="P83" s="313"/>
      <c r="Q83" s="314"/>
      <c r="R83" s="298"/>
      <c r="S83" s="298"/>
      <c r="T83" s="315"/>
      <c r="U83" s="298"/>
    </row>
    <row r="84" spans="1:21" s="317" customFormat="1" ht="30" customHeight="1">
      <c r="A84" s="507"/>
      <c r="B84" s="506" t="s">
        <v>585</v>
      </c>
      <c r="C84" s="489" t="s">
        <v>1959</v>
      </c>
      <c r="D84" s="490" t="s">
        <v>423</v>
      </c>
      <c r="E84" s="497" t="str">
        <f t="shared" si="29"/>
        <v>PIPEA179, Ø25.4x2.77Tkg</v>
      </c>
      <c r="F84" s="508" t="s">
        <v>1872</v>
      </c>
      <c r="G84" s="491">
        <v>1</v>
      </c>
      <c r="H84" s="492" t="s">
        <v>393</v>
      </c>
      <c r="I84" s="493">
        <f t="shared" ref="I84:I100" si="30">(G84*L84)</f>
        <v>825.79239999999993</v>
      </c>
      <c r="J84" s="493">
        <f t="shared" ref="J84:J100" si="31">I84+I84*K84%</f>
        <v>867.08201999999994</v>
      </c>
      <c r="K84" s="574">
        <v>5</v>
      </c>
      <c r="L84" s="592">
        <f>(1.44*160+0.154*180+1.58*40)*2.57</f>
        <v>825.79239999999993</v>
      </c>
      <c r="M84" s="293" t="str">
        <f t="shared" ref="M84:M100" si="32">"="&amp;SUBSTITUTE(SUBSTITUTE(SUBSTITUTE(SUBSTITUTE(SUBSTITUTE(SUBSTITUTE(SUBSTITUTE(SUBSTITUTE(SUBSTITUTE(SUBSTITUTE(SUBSTITUTE(SUBSTITUTE(SUBSTITUTE(SUBSTITUTE(SUBSTITUTE(SUBSTITUTE(F84,"TON/㎥",""),"*㎡/TON",""),"kg/m",""),"kg/㎥",""),"kg/TON",""),"kg/m",""),",",""),"/TON",""),"EA",""),"π",PI()),"TON",""),"kg",""),"대",""),"SET",""),"m",""),"㎡","")</f>
        <v>=(1.44*160+0.154*180+1.58*40)*2.57</v>
      </c>
      <c r="N84" s="293">
        <f>(1.44*160+0.154*180+1.58*40)*2.57</f>
        <v>825.79239999999993</v>
      </c>
      <c r="O84" s="293" t="str">
        <f t="shared" ref="O84:O100" si="33">IF(L84=N84,"o","X")</f>
        <v>o</v>
      </c>
      <c r="P84" s="313"/>
      <c r="Q84" s="314"/>
      <c r="R84" s="298" t="e">
        <f t="shared" ref="R84:R100" si="34">RIGHT(RIGHT(F84,3)*100,2)</f>
        <v>#VALUE!</v>
      </c>
      <c r="S84" s="298" t="str">
        <f t="shared" ref="S84:S100" si="35">RIGHT(K84,3)</f>
        <v>5</v>
      </c>
      <c r="T84" s="315"/>
      <c r="U84" s="298"/>
    </row>
    <row r="85" spans="1:21" s="317" customFormat="1" ht="30" customHeight="1">
      <c r="A85" s="507"/>
      <c r="B85" s="506" t="s">
        <v>586</v>
      </c>
      <c r="C85" s="489" t="s">
        <v>1718</v>
      </c>
      <c r="D85" s="490" t="s">
        <v>88</v>
      </c>
      <c r="E85" s="497" t="str">
        <f t="shared" si="29"/>
        <v>PLATESS275, 0.8Tkg</v>
      </c>
      <c r="F85" s="489" t="s">
        <v>1873</v>
      </c>
      <c r="G85" s="491">
        <v>200</v>
      </c>
      <c r="H85" s="491" t="s">
        <v>393</v>
      </c>
      <c r="I85" s="493">
        <f t="shared" si="30"/>
        <v>674.4977865375929</v>
      </c>
      <c r="J85" s="493">
        <f t="shared" si="31"/>
        <v>741.94756519135217</v>
      </c>
      <c r="K85" s="574">
        <v>10</v>
      </c>
      <c r="L85" s="592">
        <f>((0.0494^2-0.0254^2)/4)*PI()*276*1.38*0.0008*7.85*1000</f>
        <v>3.3724889326879648</v>
      </c>
      <c r="M85" s="293" t="str">
        <f t="shared" si="32"/>
        <v>=((0.0494^2-0.0254^2)/4)*3.14159265358979*276*1.38*0.0008*7.85*1000/1</v>
      </c>
      <c r="N85" s="293">
        <f>((0.0494^2-0.0254^2)/4)*3.14159265358979*276*1.38*0.0008*7.85*1000/1</f>
        <v>3.3724889326879612</v>
      </c>
      <c r="O85" s="293" t="str">
        <f t="shared" si="33"/>
        <v>o</v>
      </c>
      <c r="P85" s="313" t="str">
        <f>VLOOKUP(E85,단중표!$D$2:$F$5065,3,0)</f>
        <v>0.0008*7.85</v>
      </c>
      <c r="Q85" s="314" t="str">
        <f t="shared" ref="Q85:Q100" si="36">IF(ISNUMBER(SEARCH(P85,F85)),"굳","재검토")</f>
        <v>굳</v>
      </c>
      <c r="R85" s="298" t="e">
        <f t="shared" si="34"/>
        <v>#VALUE!</v>
      </c>
      <c r="S85" s="298" t="str">
        <f t="shared" si="35"/>
        <v>10</v>
      </c>
      <c r="T85" s="315" t="str">
        <f>TEXT(VLOOKUP(E85,단중표!$D$4:$G$1170,4,0),0)</f>
        <v>10</v>
      </c>
      <c r="U85" s="298" t="e">
        <f t="shared" si="28"/>
        <v>#VALUE!</v>
      </c>
    </row>
    <row r="86" spans="1:21" s="317" customFormat="1" ht="30" customHeight="1">
      <c r="A86" s="507"/>
      <c r="B86" s="506" t="s">
        <v>587</v>
      </c>
      <c r="C86" s="489" t="s">
        <v>1733</v>
      </c>
      <c r="D86" s="490" t="s">
        <v>88</v>
      </c>
      <c r="E86" s="497" t="str">
        <f t="shared" si="29"/>
        <v>PLATESS275, 4.5Tkg</v>
      </c>
      <c r="F86" s="489" t="s">
        <v>1874</v>
      </c>
      <c r="G86" s="491">
        <v>1</v>
      </c>
      <c r="H86" s="491" t="s">
        <v>393</v>
      </c>
      <c r="I86" s="493">
        <f t="shared" si="30"/>
        <v>105.09187499999997</v>
      </c>
      <c r="J86" s="493">
        <f t="shared" si="31"/>
        <v>115.60106249999997</v>
      </c>
      <c r="K86" s="574">
        <v>10</v>
      </c>
      <c r="L86" s="592">
        <f>(1.25*1.19)*2*0.0045*7.85*1000/1</f>
        <v>105.09187499999997</v>
      </c>
      <c r="M86" s="293" t="str">
        <f t="shared" si="32"/>
        <v>=(1.25*1.19)*2*0.0045*7.85*1000/1</v>
      </c>
      <c r="N86" s="293">
        <f>(1.25*1.19)*2*0.0045*7.85*1000/1</f>
        <v>105.09187499999997</v>
      </c>
      <c r="O86" s="293" t="str">
        <f t="shared" si="33"/>
        <v>o</v>
      </c>
      <c r="P86" s="313" t="str">
        <f>VLOOKUP(E86,단중표!$D$2:$F$5065,3,0)</f>
        <v>0.0045*7.85</v>
      </c>
      <c r="Q86" s="314" t="str">
        <f t="shared" si="36"/>
        <v>굳</v>
      </c>
      <c r="R86" s="298" t="e">
        <f t="shared" si="34"/>
        <v>#VALUE!</v>
      </c>
      <c r="S86" s="298" t="str">
        <f t="shared" si="35"/>
        <v>10</v>
      </c>
      <c r="T86" s="315" t="str">
        <f>TEXT(VLOOKUP(E86,단중표!$D$4:$G$1170,4,0),0)</f>
        <v>10</v>
      </c>
      <c r="U86" s="298" t="e">
        <f t="shared" si="28"/>
        <v>#VALUE!</v>
      </c>
    </row>
    <row r="87" spans="1:21" s="317" customFormat="1" ht="30" customHeight="1">
      <c r="A87" s="507"/>
      <c r="B87" s="506" t="s">
        <v>588</v>
      </c>
      <c r="C87" s="489" t="s">
        <v>589</v>
      </c>
      <c r="D87" s="490" t="s">
        <v>423</v>
      </c>
      <c r="E87" s="497" t="str">
        <f t="shared" si="29"/>
        <v>PIPESPPS380, 100A 40Skg</v>
      </c>
      <c r="F87" s="501" t="s">
        <v>1875</v>
      </c>
      <c r="G87" s="491">
        <v>2</v>
      </c>
      <c r="H87" s="492" t="s">
        <v>393</v>
      </c>
      <c r="I87" s="493">
        <f t="shared" si="30"/>
        <v>39.231999999999999</v>
      </c>
      <c r="J87" s="493">
        <f t="shared" si="31"/>
        <v>41.193599999999996</v>
      </c>
      <c r="K87" s="574">
        <v>5</v>
      </c>
      <c r="L87" s="589">
        <f>(1.226)*16</f>
        <v>19.616</v>
      </c>
      <c r="M87" s="293" t="str">
        <f t="shared" si="32"/>
        <v>=(1.226)*16</v>
      </c>
      <c r="N87" s="293">
        <f>(1.226)*16</f>
        <v>19.616</v>
      </c>
      <c r="O87" s="293" t="str">
        <f t="shared" si="33"/>
        <v>o</v>
      </c>
      <c r="P87" s="313">
        <f>VLOOKUP(E87,단중표!$D$2:$F$5065,3,0)</f>
        <v>16</v>
      </c>
      <c r="Q87" s="314" t="str">
        <f t="shared" si="36"/>
        <v>굳</v>
      </c>
      <c r="R87" s="298" t="e">
        <f t="shared" si="34"/>
        <v>#VALUE!</v>
      </c>
      <c r="S87" s="298" t="str">
        <f t="shared" si="35"/>
        <v>5</v>
      </c>
      <c r="T87" s="315" t="str">
        <f>TEXT(VLOOKUP(E87,단중표!$D$4:$G$1170,4,0),0)</f>
        <v>5</v>
      </c>
      <c r="U87" s="298" t="e">
        <f t="shared" si="28"/>
        <v>#VALUE!</v>
      </c>
    </row>
    <row r="88" spans="1:21" s="317" customFormat="1" ht="30" customHeight="1">
      <c r="A88" s="507"/>
      <c r="B88" s="506" t="s">
        <v>590</v>
      </c>
      <c r="C88" s="489" t="s">
        <v>1697</v>
      </c>
      <c r="D88" s="490" t="s">
        <v>88</v>
      </c>
      <c r="E88" s="497" t="str">
        <f t="shared" si="29"/>
        <v>PLATESS275, 4.5Tkg</v>
      </c>
      <c r="F88" s="489" t="s">
        <v>1876</v>
      </c>
      <c r="G88" s="491">
        <v>1</v>
      </c>
      <c r="H88" s="491" t="s">
        <v>393</v>
      </c>
      <c r="I88" s="493">
        <f t="shared" si="30"/>
        <v>201.56091749999996</v>
      </c>
      <c r="J88" s="493">
        <f t="shared" si="31"/>
        <v>221.71700924999996</v>
      </c>
      <c r="K88" s="574">
        <v>10</v>
      </c>
      <c r="L88" s="589">
        <f>(1.4*1.19*2+0.115*1.125*4+0.96*0.12*2+0.12*1.25*2+1.25*0.3*2+0.96*0.3*2)*0.0045*7.85*1000</f>
        <v>201.56091749999996</v>
      </c>
      <c r="M88" s="293" t="str">
        <f t="shared" si="32"/>
        <v>=(1.4*1.19*2+0.115*1.125*4+0.96*0.12*2+0.12*1.25*2+1.25*0.3*2+0.96*0.3*2)*0.0045*7.85*1000/1</v>
      </c>
      <c r="N88" s="293">
        <f>(1.4*1.19*2+0.115*1.125*4+0.96*0.12*2+0.12*1.25*2+1.25*0.3*2+0.96*0.3*2)*0.0045*7.85*1000/1</f>
        <v>201.56091749999996</v>
      </c>
      <c r="O88" s="293" t="str">
        <f t="shared" si="33"/>
        <v>o</v>
      </c>
      <c r="P88" s="313" t="str">
        <f>VLOOKUP(E88,단중표!$D$2:$F$5065,3,0)</f>
        <v>0.0045*7.85</v>
      </c>
      <c r="Q88" s="314" t="str">
        <f t="shared" si="36"/>
        <v>굳</v>
      </c>
      <c r="R88" s="298" t="e">
        <f t="shared" si="34"/>
        <v>#VALUE!</v>
      </c>
      <c r="S88" s="298" t="str">
        <f t="shared" si="35"/>
        <v>10</v>
      </c>
      <c r="T88" s="315" t="str">
        <f>TEXT(VLOOKUP(E88,단중표!$D$4:$G$1170,4,0),0)</f>
        <v>10</v>
      </c>
      <c r="U88" s="298" t="e">
        <f t="shared" si="28"/>
        <v>#VALUE!</v>
      </c>
    </row>
    <row r="89" spans="1:21" s="317" customFormat="1" ht="30" customHeight="1">
      <c r="A89" s="507"/>
      <c r="B89" s="506" t="s">
        <v>591</v>
      </c>
      <c r="C89" s="489" t="s">
        <v>1697</v>
      </c>
      <c r="D89" s="490" t="s">
        <v>88</v>
      </c>
      <c r="E89" s="497" t="str">
        <f t="shared" si="29"/>
        <v>PLATESS275, 4.5Tkg</v>
      </c>
      <c r="F89" s="489" t="s">
        <v>1877</v>
      </c>
      <c r="G89" s="491">
        <v>1</v>
      </c>
      <c r="H89" s="491" t="s">
        <v>393</v>
      </c>
      <c r="I89" s="493">
        <f t="shared" si="30"/>
        <v>117.49095</v>
      </c>
      <c r="J89" s="493">
        <f t="shared" si="31"/>
        <v>129.24004500000001</v>
      </c>
      <c r="K89" s="574">
        <v>10</v>
      </c>
      <c r="L89" s="589">
        <f>(1.4*0.8*0.5*2+1.25*0.8*0.5*2+0.67*0.9*0.5*4)*0.0045*7.85*1000</f>
        <v>117.49095</v>
      </c>
      <c r="M89" s="293" t="str">
        <f t="shared" si="32"/>
        <v>=(1.4*0.8*0.5*2+1.25*0.8*0.5*2+0.67*0.9*0.5*4)*0.0045*7.85*1000/1</v>
      </c>
      <c r="N89" s="293">
        <f>(1.4*0.8*0.5*2+1.25*0.8*0.5*2+0.67*0.9*0.5*4)*0.0045*7.85*1000/1</f>
        <v>117.49095</v>
      </c>
      <c r="O89" s="293" t="str">
        <f t="shared" si="33"/>
        <v>o</v>
      </c>
      <c r="P89" s="313" t="str">
        <f>VLOOKUP(E89,단중표!$D$2:$F$5065,3,0)</f>
        <v>0.0045*7.85</v>
      </c>
      <c r="Q89" s="314" t="str">
        <f t="shared" si="36"/>
        <v>굳</v>
      </c>
      <c r="R89" s="298" t="e">
        <f t="shared" si="34"/>
        <v>#VALUE!</v>
      </c>
      <c r="S89" s="298" t="str">
        <f t="shared" si="35"/>
        <v>10</v>
      </c>
      <c r="T89" s="315" t="str">
        <f>TEXT(VLOOKUP(E89,단중표!$D$4:$G$1170,4,0),0)</f>
        <v>10</v>
      </c>
      <c r="U89" s="298" t="e">
        <f t="shared" si="28"/>
        <v>#VALUE!</v>
      </c>
    </row>
    <row r="90" spans="1:21" s="317" customFormat="1" ht="30" customHeight="1">
      <c r="A90" s="507"/>
      <c r="B90" s="506" t="s">
        <v>592</v>
      </c>
      <c r="C90" s="489" t="s">
        <v>1697</v>
      </c>
      <c r="D90" s="490" t="s">
        <v>88</v>
      </c>
      <c r="E90" s="497" t="str">
        <f t="shared" si="29"/>
        <v>PLATESS275, 4.5Tkg</v>
      </c>
      <c r="F90" s="489" t="s">
        <v>1877</v>
      </c>
      <c r="G90" s="491">
        <v>1</v>
      </c>
      <c r="H90" s="491" t="s">
        <v>393</v>
      </c>
      <c r="I90" s="493">
        <f t="shared" si="30"/>
        <v>117.49095</v>
      </c>
      <c r="J90" s="493">
        <f t="shared" si="31"/>
        <v>129.24004500000001</v>
      </c>
      <c r="K90" s="574">
        <v>10</v>
      </c>
      <c r="L90" s="589">
        <f>(1.4*0.8*0.5*2+1.25*0.8*0.5*2+0.67*0.9*0.5*4)*0.0045*7.85*1000</f>
        <v>117.49095</v>
      </c>
      <c r="M90" s="293" t="str">
        <f t="shared" si="32"/>
        <v>=(1.4*0.8*0.5*2+1.25*0.8*0.5*2+0.67*0.9*0.5*4)*0.0045*7.85*1000/1</v>
      </c>
      <c r="N90" s="293">
        <f>(1.4*0.8*0.5*2+1.25*0.8*0.5*2+0.67*0.9*0.5*4)*0.0045*7.85*1000/1</f>
        <v>117.49095</v>
      </c>
      <c r="O90" s="293" t="str">
        <f t="shared" si="33"/>
        <v>o</v>
      </c>
      <c r="P90" s="313" t="str">
        <f>VLOOKUP(E90,단중표!$D$2:$F$5065,3,0)</f>
        <v>0.0045*7.85</v>
      </c>
      <c r="Q90" s="314" t="str">
        <f t="shared" si="36"/>
        <v>굳</v>
      </c>
      <c r="R90" s="298" t="e">
        <f t="shared" si="34"/>
        <v>#VALUE!</v>
      </c>
      <c r="S90" s="298" t="str">
        <f t="shared" si="35"/>
        <v>10</v>
      </c>
      <c r="T90" s="315" t="str">
        <f>TEXT(VLOOKUP(E90,단중표!$D$4:$G$1170,4,0),0)</f>
        <v>10</v>
      </c>
      <c r="U90" s="298" t="e">
        <f t="shared" si="28"/>
        <v>#VALUE!</v>
      </c>
    </row>
    <row r="91" spans="1:21" s="317" customFormat="1" ht="30" customHeight="1">
      <c r="A91" s="507"/>
      <c r="B91" s="506" t="s">
        <v>593</v>
      </c>
      <c r="C91" s="489" t="s">
        <v>594</v>
      </c>
      <c r="D91" s="506" t="s">
        <v>410</v>
      </c>
      <c r="E91" s="497" t="str">
        <f t="shared" si="29"/>
        <v>FLAT BAR65*9kg</v>
      </c>
      <c r="F91" s="501" t="s">
        <v>1878</v>
      </c>
      <c r="G91" s="491">
        <v>1</v>
      </c>
      <c r="H91" s="492" t="s">
        <v>393</v>
      </c>
      <c r="I91" s="493">
        <f t="shared" si="30"/>
        <v>12.732780777219824</v>
      </c>
      <c r="J91" s="493">
        <f t="shared" si="31"/>
        <v>13.369419816080816</v>
      </c>
      <c r="K91" s="574">
        <v>5</v>
      </c>
      <c r="L91" s="589">
        <f>(PI()*0.883)*4.59</f>
        <v>12.732780777219824</v>
      </c>
      <c r="M91" s="293" t="str">
        <f t="shared" si="32"/>
        <v>=(3.14159265358979*0.883)*4.59</v>
      </c>
      <c r="N91" s="293">
        <f>(3.14159265358979*0.883)*4.59</f>
        <v>12.73278077721981</v>
      </c>
      <c r="O91" s="293" t="str">
        <f t="shared" si="33"/>
        <v>o</v>
      </c>
      <c r="P91" s="313">
        <f>VLOOKUP(E91,단중표!$D$2:$F$5065,3,0)</f>
        <v>4.59</v>
      </c>
      <c r="Q91" s="314" t="str">
        <f t="shared" si="36"/>
        <v>굳</v>
      </c>
      <c r="R91" s="298" t="e">
        <f t="shared" si="34"/>
        <v>#VALUE!</v>
      </c>
      <c r="S91" s="298" t="str">
        <f t="shared" si="35"/>
        <v>5</v>
      </c>
      <c r="T91" s="315" t="str">
        <f>TEXT(VLOOKUP(E91,단중표!$D$4:$G$1170,4,0),0)</f>
        <v>5</v>
      </c>
      <c r="U91" s="298" t="e">
        <f t="shared" si="28"/>
        <v>#VALUE!</v>
      </c>
    </row>
    <row r="92" spans="1:21" s="317" customFormat="1" ht="30" customHeight="1">
      <c r="A92" s="507"/>
      <c r="B92" s="506" t="s">
        <v>595</v>
      </c>
      <c r="C92" s="489" t="s">
        <v>481</v>
      </c>
      <c r="D92" s="506" t="s">
        <v>410</v>
      </c>
      <c r="E92" s="497" t="str">
        <f t="shared" si="29"/>
        <v>FLAT BAR50*9kg</v>
      </c>
      <c r="F92" s="501" t="s">
        <v>1879</v>
      </c>
      <c r="G92" s="491">
        <v>1</v>
      </c>
      <c r="H92" s="492" t="s">
        <v>393</v>
      </c>
      <c r="I92" s="493">
        <f t="shared" si="30"/>
        <v>16.6616</v>
      </c>
      <c r="J92" s="493">
        <f t="shared" si="31"/>
        <v>17.494679999999999</v>
      </c>
      <c r="K92" s="574">
        <v>5</v>
      </c>
      <c r="L92" s="589">
        <f>(1.35*2+1.01*2)*3.53</f>
        <v>16.6616</v>
      </c>
      <c r="M92" s="293" t="str">
        <f t="shared" si="32"/>
        <v>=(1.35*2+1.01*2)*3.53</v>
      </c>
      <c r="N92" s="293">
        <f>(1.35*2+1.01*2)*3.53</f>
        <v>16.6616</v>
      </c>
      <c r="O92" s="293" t="str">
        <f t="shared" si="33"/>
        <v>o</v>
      </c>
      <c r="P92" s="313">
        <f>VLOOKUP(E92,단중표!$D$2:$F$5065,3,0)</f>
        <v>3.53</v>
      </c>
      <c r="Q92" s="314" t="str">
        <f t="shared" si="36"/>
        <v>굳</v>
      </c>
      <c r="R92" s="298" t="e">
        <f t="shared" si="34"/>
        <v>#VALUE!</v>
      </c>
      <c r="S92" s="298" t="str">
        <f t="shared" si="35"/>
        <v>5</v>
      </c>
      <c r="T92" s="315" t="str">
        <f>TEXT(VLOOKUP(E92,단중표!$D$4:$G$1170,4,0),0)</f>
        <v>5</v>
      </c>
      <c r="U92" s="298" t="e">
        <f t="shared" si="28"/>
        <v>#VALUE!</v>
      </c>
    </row>
    <row r="93" spans="1:21" s="317" customFormat="1" ht="30" customHeight="1">
      <c r="A93" s="507"/>
      <c r="B93" s="506" t="s">
        <v>596</v>
      </c>
      <c r="C93" s="489" t="s">
        <v>1698</v>
      </c>
      <c r="D93" s="490" t="s">
        <v>88</v>
      </c>
      <c r="E93" s="497" t="str">
        <f t="shared" si="29"/>
        <v>PLATESS275, 6.0Tkg</v>
      </c>
      <c r="F93" s="489" t="s">
        <v>1880</v>
      </c>
      <c r="G93" s="491">
        <v>1</v>
      </c>
      <c r="H93" s="491" t="s">
        <v>393</v>
      </c>
      <c r="I93" s="493">
        <f t="shared" si="30"/>
        <v>64.903800000000018</v>
      </c>
      <c r="J93" s="493">
        <f t="shared" si="31"/>
        <v>71.39418000000002</v>
      </c>
      <c r="K93" s="574">
        <v>10</v>
      </c>
      <c r="L93" s="589">
        <f>(1.3*1.06)*0.006*7.85*1000/1</f>
        <v>64.903800000000018</v>
      </c>
      <c r="M93" s="293" t="str">
        <f t="shared" si="32"/>
        <v>=(1.3*1.06)*0.006*7.85*1000/1</v>
      </c>
      <c r="N93" s="293">
        <f>(1.3*1.06)*0.006*7.85*1000/1</f>
        <v>64.903800000000018</v>
      </c>
      <c r="O93" s="293" t="str">
        <f t="shared" si="33"/>
        <v>o</v>
      </c>
      <c r="P93" s="313" t="str">
        <f>VLOOKUP(E93,단중표!$D$2:$F$5065,3,0)</f>
        <v>0.006*7.85</v>
      </c>
      <c r="Q93" s="314" t="str">
        <f t="shared" si="36"/>
        <v>굳</v>
      </c>
      <c r="R93" s="298" t="e">
        <f t="shared" si="34"/>
        <v>#VALUE!</v>
      </c>
      <c r="S93" s="298" t="str">
        <f t="shared" si="35"/>
        <v>10</v>
      </c>
      <c r="T93" s="315" t="str">
        <f>TEXT(VLOOKUP(E93,단중표!$D$4:$G$1170,4,0),0)</f>
        <v>10</v>
      </c>
      <c r="U93" s="298" t="e">
        <f t="shared" si="28"/>
        <v>#VALUE!</v>
      </c>
    </row>
    <row r="94" spans="1:21" s="317" customFormat="1" ht="30" customHeight="1">
      <c r="A94" s="507"/>
      <c r="B94" s="506" t="s">
        <v>597</v>
      </c>
      <c r="C94" s="489" t="s">
        <v>1700</v>
      </c>
      <c r="D94" s="490" t="s">
        <v>88</v>
      </c>
      <c r="E94" s="497" t="str">
        <f t="shared" si="29"/>
        <v>PLATESS275, 12.0Tkg</v>
      </c>
      <c r="F94" s="489" t="s">
        <v>1881</v>
      </c>
      <c r="G94" s="491">
        <v>1</v>
      </c>
      <c r="H94" s="491" t="s">
        <v>393</v>
      </c>
      <c r="I94" s="493">
        <f t="shared" si="30"/>
        <v>3.3535200000000001</v>
      </c>
      <c r="J94" s="493">
        <f t="shared" si="31"/>
        <v>3.6888719999999999</v>
      </c>
      <c r="K94" s="574">
        <v>10</v>
      </c>
      <c r="L94" s="589">
        <f>(0.11*0.08+0.06*0.15)*2*0.012*7.85*1000/1</f>
        <v>3.3535200000000001</v>
      </c>
      <c r="M94" s="293" t="str">
        <f t="shared" si="32"/>
        <v>=(0.11*0.08+0.06*0.15)*2*0.012*7.85*1000/1</v>
      </c>
      <c r="N94" s="293">
        <f>(0.11*0.08+0.06*0.15)*2*0.012*7.85*1000/1</f>
        <v>3.3535200000000001</v>
      </c>
      <c r="O94" s="293" t="str">
        <f t="shared" si="33"/>
        <v>o</v>
      </c>
      <c r="P94" s="313" t="str">
        <f>VLOOKUP(E94,단중표!$D$2:$F$5065,3,0)</f>
        <v>0.012*7.85</v>
      </c>
      <c r="Q94" s="314" t="str">
        <f t="shared" si="36"/>
        <v>굳</v>
      </c>
      <c r="R94" s="298" t="e">
        <f t="shared" si="34"/>
        <v>#VALUE!</v>
      </c>
      <c r="S94" s="298" t="str">
        <f t="shared" si="35"/>
        <v>10</v>
      </c>
      <c r="T94" s="315" t="str">
        <f>TEXT(VLOOKUP(E94,단중표!$D$4:$G$1170,4,0),0)</f>
        <v>10</v>
      </c>
      <c r="U94" s="298" t="e">
        <f t="shared" si="28"/>
        <v>#VALUE!</v>
      </c>
    </row>
    <row r="95" spans="1:21" s="317" customFormat="1" ht="30" customHeight="1">
      <c r="A95" s="507"/>
      <c r="B95" s="506" t="s">
        <v>598</v>
      </c>
      <c r="C95" s="489" t="s">
        <v>599</v>
      </c>
      <c r="D95" s="506" t="s">
        <v>410</v>
      </c>
      <c r="E95" s="497" t="str">
        <f t="shared" si="29"/>
        <v>FLAT BAR50*6kg</v>
      </c>
      <c r="F95" s="501" t="s">
        <v>1882</v>
      </c>
      <c r="G95" s="491">
        <v>1</v>
      </c>
      <c r="H95" s="492" t="s">
        <v>393</v>
      </c>
      <c r="I95" s="493">
        <f t="shared" si="30"/>
        <v>5.1920000000000002</v>
      </c>
      <c r="J95" s="493">
        <f t="shared" si="31"/>
        <v>5.4516</v>
      </c>
      <c r="K95" s="574">
        <v>5</v>
      </c>
      <c r="L95" s="589">
        <f>(1.24+0.96)*2.36</f>
        <v>5.1920000000000002</v>
      </c>
      <c r="M95" s="293" t="str">
        <f t="shared" si="32"/>
        <v>=(1.24+0.96)*2.36</v>
      </c>
      <c r="N95" s="293">
        <f>(1.24+0.96)*2.36</f>
        <v>5.1920000000000002</v>
      </c>
      <c r="O95" s="293" t="str">
        <f t="shared" si="33"/>
        <v>o</v>
      </c>
      <c r="P95" s="313">
        <f>VLOOKUP(E95,단중표!$D$2:$F$5065,3,0)</f>
        <v>2.36</v>
      </c>
      <c r="Q95" s="314" t="str">
        <f t="shared" si="36"/>
        <v>굳</v>
      </c>
      <c r="R95" s="298" t="e">
        <f t="shared" si="34"/>
        <v>#VALUE!</v>
      </c>
      <c r="S95" s="298" t="str">
        <f t="shared" si="35"/>
        <v>5</v>
      </c>
      <c r="T95" s="315" t="str">
        <f>TEXT(VLOOKUP(E95,단중표!$D$4:$G$1170,4,0),0)</f>
        <v>5</v>
      </c>
      <c r="U95" s="298" t="e">
        <f t="shared" si="28"/>
        <v>#VALUE!</v>
      </c>
    </row>
    <row r="96" spans="1:21" s="317" customFormat="1" ht="30" customHeight="1">
      <c r="A96" s="507"/>
      <c r="B96" s="506" t="s">
        <v>600</v>
      </c>
      <c r="C96" s="489" t="s">
        <v>1697</v>
      </c>
      <c r="D96" s="506" t="s">
        <v>425</v>
      </c>
      <c r="E96" s="497" t="str">
        <f t="shared" si="29"/>
        <v>PLATESS275, 4.5Tkg</v>
      </c>
      <c r="F96" s="489" t="s">
        <v>1883</v>
      </c>
      <c r="G96" s="491">
        <v>2</v>
      </c>
      <c r="H96" s="491" t="s">
        <v>393</v>
      </c>
      <c r="I96" s="493">
        <f t="shared" si="30"/>
        <v>8.6546249999999976</v>
      </c>
      <c r="J96" s="493">
        <f t="shared" si="31"/>
        <v>9.5200874999999971</v>
      </c>
      <c r="K96" s="574">
        <v>10</v>
      </c>
      <c r="L96" s="589">
        <f>(0.35*0.35)*0.0045*7.85*1000/1</f>
        <v>4.3273124999999988</v>
      </c>
      <c r="M96" s="293" t="str">
        <f t="shared" si="32"/>
        <v>=(0.35*0.35)*0.0045*7.85*1000/1</v>
      </c>
      <c r="N96" s="293">
        <f>(0.35*0.35)*0.0045*7.85*1000/1</f>
        <v>4.3273124999999988</v>
      </c>
      <c r="O96" s="293" t="str">
        <f t="shared" si="33"/>
        <v>o</v>
      </c>
      <c r="P96" s="313" t="str">
        <f>VLOOKUP(E96,단중표!$D$2:$F$5065,3,0)</f>
        <v>0.0045*7.85</v>
      </c>
      <c r="Q96" s="314" t="str">
        <f t="shared" si="36"/>
        <v>굳</v>
      </c>
      <c r="R96" s="298" t="e">
        <f t="shared" si="34"/>
        <v>#VALUE!</v>
      </c>
      <c r="S96" s="298" t="str">
        <f t="shared" si="35"/>
        <v>10</v>
      </c>
      <c r="T96" s="315" t="str">
        <f>TEXT(VLOOKUP(E96,단중표!$D$4:$G$1170,4,0),0)</f>
        <v>10</v>
      </c>
      <c r="U96" s="298" t="e">
        <f t="shared" si="28"/>
        <v>#VALUE!</v>
      </c>
    </row>
    <row r="97" spans="1:21" s="317" customFormat="1" ht="30" customHeight="1">
      <c r="A97" s="507"/>
      <c r="B97" s="506" t="s">
        <v>601</v>
      </c>
      <c r="C97" s="489" t="s">
        <v>1698</v>
      </c>
      <c r="D97" s="506" t="s">
        <v>425</v>
      </c>
      <c r="E97" s="497" t="str">
        <f t="shared" si="29"/>
        <v>PLATESS275, 6.0Tkg</v>
      </c>
      <c r="F97" s="489" t="s">
        <v>1884</v>
      </c>
      <c r="G97" s="491">
        <v>2</v>
      </c>
      <c r="H97" s="491" t="s">
        <v>393</v>
      </c>
      <c r="I97" s="493">
        <f t="shared" si="30"/>
        <v>23.078999999999997</v>
      </c>
      <c r="J97" s="493">
        <f t="shared" si="31"/>
        <v>25.386899999999997</v>
      </c>
      <c r="K97" s="574">
        <v>10</v>
      </c>
      <c r="L97" s="589">
        <f>(0.35*0.35*2)*0.006*7.85*1000/1</f>
        <v>11.539499999999999</v>
      </c>
      <c r="M97" s="293" t="str">
        <f t="shared" si="32"/>
        <v>=(0.35*0.35*2)*0.006*7.85*1000/1</v>
      </c>
      <c r="N97" s="293">
        <f>(0.35*0.35*2)*0.006*7.85*1000/1</f>
        <v>11.539499999999999</v>
      </c>
      <c r="O97" s="293" t="str">
        <f t="shared" si="33"/>
        <v>o</v>
      </c>
      <c r="P97" s="313" t="str">
        <f>VLOOKUP(E97,단중표!$D$2:$F$5065,3,0)</f>
        <v>0.006*7.85</v>
      </c>
      <c r="Q97" s="314" t="str">
        <f t="shared" si="36"/>
        <v>굳</v>
      </c>
      <c r="R97" s="298" t="e">
        <f t="shared" si="34"/>
        <v>#VALUE!</v>
      </c>
      <c r="S97" s="298" t="str">
        <f t="shared" si="35"/>
        <v>10</v>
      </c>
      <c r="T97" s="315" t="str">
        <f>TEXT(VLOOKUP(E97,단중표!$D$4:$G$1170,4,0),0)</f>
        <v>10</v>
      </c>
      <c r="U97" s="298" t="e">
        <f t="shared" si="28"/>
        <v>#VALUE!</v>
      </c>
    </row>
    <row r="98" spans="1:21" s="317" customFormat="1" ht="30" customHeight="1">
      <c r="A98" s="507"/>
      <c r="B98" s="506" t="s">
        <v>602</v>
      </c>
      <c r="C98" s="489" t="s">
        <v>603</v>
      </c>
      <c r="D98" s="506" t="s">
        <v>409</v>
      </c>
      <c r="E98" s="497" t="str">
        <f>CONCATENATE(D98,C98,H98)</f>
        <v>H-BEAM200*200*8*12kg</v>
      </c>
      <c r="F98" s="489" t="s">
        <v>1885</v>
      </c>
      <c r="G98" s="491">
        <v>1</v>
      </c>
      <c r="H98" s="492" t="s">
        <v>393</v>
      </c>
      <c r="I98" s="493">
        <f t="shared" si="30"/>
        <v>133.98150000000001</v>
      </c>
      <c r="J98" s="493">
        <f t="shared" si="31"/>
        <v>143.36020500000001</v>
      </c>
      <c r="K98" s="574">
        <v>7</v>
      </c>
      <c r="L98" s="589">
        <f>(0.325+0.59*4)*49.9</f>
        <v>133.98150000000001</v>
      </c>
      <c r="M98" s="293" t="str">
        <f t="shared" si="32"/>
        <v>=(0.325+0.590*4)*49.9</v>
      </c>
      <c r="N98" s="293">
        <f>(0.325+0.59*4)*49.9</f>
        <v>133.98150000000001</v>
      </c>
      <c r="O98" s="293" t="str">
        <f t="shared" si="33"/>
        <v>o</v>
      </c>
      <c r="P98" s="313">
        <f>VLOOKUP(E98,단중표!$D$2:$F$5065,3,0)</f>
        <v>49.9</v>
      </c>
      <c r="Q98" s="314" t="str">
        <f t="shared" si="36"/>
        <v>굳</v>
      </c>
      <c r="R98" s="298" t="e">
        <f t="shared" si="34"/>
        <v>#VALUE!</v>
      </c>
      <c r="S98" s="298" t="str">
        <f t="shared" si="35"/>
        <v>7</v>
      </c>
      <c r="T98" s="315" t="str">
        <f>TEXT(VLOOKUP(E98,단중표!$D$4:$G$1170,4,0),0)</f>
        <v>7</v>
      </c>
      <c r="U98" s="298" t="e">
        <f t="shared" si="28"/>
        <v>#VALUE!</v>
      </c>
    </row>
    <row r="99" spans="1:21" s="317" customFormat="1" ht="30" customHeight="1">
      <c r="A99" s="507"/>
      <c r="B99" s="506" t="s">
        <v>604</v>
      </c>
      <c r="C99" s="489" t="s">
        <v>1702</v>
      </c>
      <c r="D99" s="490" t="s">
        <v>88</v>
      </c>
      <c r="E99" s="497" t="str">
        <f>CONCATENATE(D99,C99,H99)</f>
        <v>PLATESS275, 19.0Tkg</v>
      </c>
      <c r="F99" s="489" t="s">
        <v>1886</v>
      </c>
      <c r="G99" s="491">
        <v>1</v>
      </c>
      <c r="H99" s="491" t="s">
        <v>393</v>
      </c>
      <c r="I99" s="493">
        <f t="shared" si="30"/>
        <v>24.818559999999998</v>
      </c>
      <c r="J99" s="493">
        <f t="shared" si="31"/>
        <v>27.300415999999998</v>
      </c>
      <c r="K99" s="574">
        <v>10</v>
      </c>
      <c r="L99" s="589">
        <f>(0.16*0.11*4+0.2*0.12*4)*0.019*7.85*1000/1</f>
        <v>24.818559999999998</v>
      </c>
      <c r="M99" s="293" t="str">
        <f t="shared" si="32"/>
        <v>=(0.16*0.11*4+0.2*0.12*4)*0.019*7.85*1000/1</v>
      </c>
      <c r="N99" s="293">
        <f>(0.16*0.11*4+0.2*0.12*4)*0.019*7.85*1000/1</f>
        <v>24.818559999999998</v>
      </c>
      <c r="O99" s="293" t="str">
        <f t="shared" si="33"/>
        <v>o</v>
      </c>
      <c r="P99" s="313" t="str">
        <f>VLOOKUP(E99,단중표!$D$2:$F$5065,3,0)</f>
        <v>0.019*7.85</v>
      </c>
      <c r="Q99" s="314" t="str">
        <f t="shared" si="36"/>
        <v>굳</v>
      </c>
      <c r="R99" s="298" t="e">
        <f t="shared" si="34"/>
        <v>#VALUE!</v>
      </c>
      <c r="S99" s="298" t="str">
        <f t="shared" si="35"/>
        <v>10</v>
      </c>
      <c r="T99" s="315" t="str">
        <f>TEXT(VLOOKUP(E99,단중표!$D$4:$G$1170,4,0),0)</f>
        <v>10</v>
      </c>
      <c r="U99" s="298" t="e">
        <f t="shared" si="28"/>
        <v>#VALUE!</v>
      </c>
    </row>
    <row r="100" spans="1:21" s="317" customFormat="1" ht="30" customHeight="1">
      <c r="A100" s="507"/>
      <c r="B100" s="506" t="s">
        <v>605</v>
      </c>
      <c r="C100" s="489" t="s">
        <v>599</v>
      </c>
      <c r="D100" s="506" t="s">
        <v>410</v>
      </c>
      <c r="E100" s="497" t="str">
        <f>CONCATENATE(D100,C100,H100)</f>
        <v>FLAT BAR50*6kg</v>
      </c>
      <c r="F100" s="501" t="s">
        <v>1887</v>
      </c>
      <c r="G100" s="491">
        <v>2</v>
      </c>
      <c r="H100" s="492" t="s">
        <v>393</v>
      </c>
      <c r="I100" s="493">
        <f t="shared" si="30"/>
        <v>14.254399999999999</v>
      </c>
      <c r="J100" s="493">
        <f t="shared" si="31"/>
        <v>14.967119999999998</v>
      </c>
      <c r="K100" s="574">
        <v>5</v>
      </c>
      <c r="L100" s="589">
        <f>(1.87+1.15)*2.36</f>
        <v>7.1271999999999993</v>
      </c>
      <c r="M100" s="293" t="str">
        <f t="shared" si="32"/>
        <v>=(1.87+1.15)*2.36</v>
      </c>
      <c r="N100" s="293">
        <f>(1.87+1.15)*2.36</f>
        <v>7.1271999999999993</v>
      </c>
      <c r="O100" s="293" t="str">
        <f t="shared" si="33"/>
        <v>o</v>
      </c>
      <c r="P100" s="313">
        <f>VLOOKUP(E100,단중표!$D$2:$F$5065,3,0)</f>
        <v>2.36</v>
      </c>
      <c r="Q100" s="314" t="str">
        <f t="shared" si="36"/>
        <v>굳</v>
      </c>
      <c r="R100" s="298" t="e">
        <f t="shared" si="34"/>
        <v>#VALUE!</v>
      </c>
      <c r="S100" s="298" t="str">
        <f t="shared" si="35"/>
        <v>5</v>
      </c>
      <c r="T100" s="315" t="str">
        <f>TEXT(VLOOKUP(E100,단중표!$D$4:$G$1170,4,0),0)</f>
        <v>5</v>
      </c>
      <c r="U100" s="298" t="e">
        <f t="shared" si="28"/>
        <v>#VALUE!</v>
      </c>
    </row>
    <row r="101" spans="1:21" s="317" customFormat="1" ht="30" customHeight="1">
      <c r="A101" s="507"/>
      <c r="B101" s="506"/>
      <c r="C101" s="489"/>
      <c r="D101" s="490"/>
      <c r="E101" s="497"/>
      <c r="F101" s="489"/>
      <c r="G101" s="491"/>
      <c r="H101" s="492"/>
      <c r="I101" s="509"/>
      <c r="J101" s="509"/>
      <c r="K101" s="572"/>
      <c r="L101" s="593"/>
      <c r="M101" s="293"/>
      <c r="N101" s="293"/>
      <c r="O101" s="293"/>
      <c r="P101" s="313"/>
      <c r="Q101" s="314"/>
      <c r="R101" s="298"/>
      <c r="S101" s="298"/>
      <c r="T101" s="315"/>
      <c r="U101" s="298"/>
    </row>
    <row r="102" spans="1:21" s="318" customFormat="1" ht="30" customHeight="1">
      <c r="A102" s="510"/>
      <c r="B102" s="511" t="s">
        <v>606</v>
      </c>
      <c r="C102" s="489" t="s">
        <v>607</v>
      </c>
      <c r="D102" s="490"/>
      <c r="E102" s="512" t="str">
        <f>CONCATENATE(D102,C102,H102)</f>
        <v>SS275TON</v>
      </c>
      <c r="F102" s="501" t="str">
        <f>I102&amp;" TON"</f>
        <v>2.388 TON</v>
      </c>
      <c r="G102" s="491">
        <v>1</v>
      </c>
      <c r="H102" s="492" t="s">
        <v>45</v>
      </c>
      <c r="I102" s="513">
        <f>TRUNC((G102*L102),3)</f>
        <v>2.3879999999999999</v>
      </c>
      <c r="J102" s="513">
        <f>TRUNC(SUM(J84:J100)/1000,3)</f>
        <v>2.577</v>
      </c>
      <c r="K102" s="572"/>
      <c r="L102" s="594">
        <f>SUM(I84:I100)/1000</f>
        <v>2.3887886648148129</v>
      </c>
      <c r="M102" s="293" t="str">
        <f>"="&amp;SUBSTITUTE(SUBSTITUTE(SUBSTITUTE(SUBSTITUTE(SUBSTITUTE(SUBSTITUTE(SUBSTITUTE(SUBSTITUTE(SUBSTITUTE(SUBSTITUTE(SUBSTITUTE(SUBSTITUTE(SUBSTITUTE(SUBSTITUTE(SUBSTITUTE(SUBSTITUTE(F102,"TON/㎥",""),"*㎡/TON",""),"kg/m",""),"kg/㎥",""),"kg/TON",""),"kg/m",""),",",""),"/TON",""),"EA",""),"π",PI()),"TON",""),"kg",""),"대",""),"SET",""),"m",""),"㎡","")</f>
        <v xml:space="preserve">=2.388 </v>
      </c>
      <c r="N102" s="293">
        <f>2.388</f>
        <v>2.3879999999999999</v>
      </c>
      <c r="O102" s="293" t="str">
        <f>IF(L102=N102,"o","X")</f>
        <v>X</v>
      </c>
      <c r="P102" s="313"/>
      <c r="Q102" s="314"/>
      <c r="R102" s="298"/>
      <c r="S102" s="298"/>
      <c r="T102" s="315"/>
      <c r="U102" s="298"/>
    </row>
    <row r="103" spans="1:21" s="317" customFormat="1" ht="30" customHeight="1">
      <c r="A103" s="507"/>
      <c r="B103" s="500" t="s">
        <v>608</v>
      </c>
      <c r="C103" s="489"/>
      <c r="D103" s="490"/>
      <c r="E103" s="497"/>
      <c r="F103" s="489" t="s">
        <v>609</v>
      </c>
      <c r="G103" s="491">
        <v>1</v>
      </c>
      <c r="H103" s="492" t="s">
        <v>72</v>
      </c>
      <c r="I103" s="513">
        <f>TRUNC((G103*L103),3)</f>
        <v>12.356999999999999</v>
      </c>
      <c r="J103" s="513"/>
      <c r="K103" s="572"/>
      <c r="L103" s="595">
        <f>(1.4*1.19*2+0.115*1.125*4+0.96*0.12*2+0.12*1.25*2+1.25*0.3*2+0.96*0.3*2)+(1.4*0.8*0.5*2+1.25*0.8*0.5*2+0.67*0.9*0.5*4)*2</f>
        <v>12.357900000000001</v>
      </c>
      <c r="M103" s="293" t="str">
        <f>"="&amp;SUBSTITUTE(SUBSTITUTE(SUBSTITUTE(SUBSTITUTE(SUBSTITUTE(SUBSTITUTE(SUBSTITUTE(SUBSTITUTE(SUBSTITUTE(SUBSTITUTE(SUBSTITUTE(SUBSTITUTE(SUBSTITUTE(SUBSTITUTE(SUBSTITUTE(SUBSTITUTE(F103,"TON/㎥",""),"*㎡/TON",""),"kg/m",""),"kg/㎥",""),"kg/TON",""),"kg/m",""),",",""),"/TON",""),"EA",""),"π",PI()),"TON",""),"kg",""),"대",""),"SET",""),"m",""),"㎡","")</f>
        <v>=(1.4*1.19*2+0.115*1.125*4+0.96*0.12*2+0.12*1.25*2+1.25*0.3*2+0.96*0.3*2)+(1.4*0.8*0.5*2+1.25*0.8*0.5*2+0.67*0.9*0.5*4)*2</v>
      </c>
      <c r="N103" s="293">
        <f>(1.4*1.19*2+0.115*1.125*4+0.96*0.12*2+0.12*1.25*2+1.25*0.3*2+0.96*0.3*2)+(1.4*0.8*0.5*2+1.25*0.8*0.5*2+0.67*0.9*0.5*4)*2</f>
        <v>12.357900000000001</v>
      </c>
      <c r="O103" s="293" t="str">
        <f>IF(L103=N103,"o","X")</f>
        <v>o</v>
      </c>
      <c r="P103" s="313"/>
      <c r="Q103" s="314"/>
      <c r="R103" s="298"/>
      <c r="S103" s="298"/>
      <c r="T103" s="315"/>
      <c r="U103" s="298"/>
    </row>
    <row r="104" spans="1:21" s="318" customFormat="1" ht="30" customHeight="1">
      <c r="A104" s="499"/>
      <c r="B104" s="500" t="s">
        <v>610</v>
      </c>
      <c r="C104" s="514"/>
      <c r="D104" s="490"/>
      <c r="E104" s="512"/>
      <c r="F104" s="489" t="str">
        <f>I102&amp;" TON*(33+50)/2 ㎡/TON"</f>
        <v>2.388 TON*(33+50)/2 ㎡/TON</v>
      </c>
      <c r="G104" s="491">
        <v>1</v>
      </c>
      <c r="H104" s="492" t="s">
        <v>72</v>
      </c>
      <c r="I104" s="513">
        <f>TRUNC(L104*G104,3)</f>
        <v>99.102000000000004</v>
      </c>
      <c r="J104" s="513"/>
      <c r="K104" s="577" t="s">
        <v>91</v>
      </c>
      <c r="L104" s="595">
        <f>I102*(33+50)*0.5</f>
        <v>99.10199999999999</v>
      </c>
      <c r="M104" s="293" t="str">
        <f>"="&amp;SUBSTITUTE(SUBSTITUTE(SUBSTITUTE(SUBSTITUTE(SUBSTITUTE(SUBSTITUTE(SUBSTITUTE(SUBSTITUTE(SUBSTITUTE(SUBSTITUTE(SUBSTITUTE(SUBSTITUTE(SUBSTITUTE(SUBSTITUTE(SUBSTITUTE(SUBSTITUTE(F104,"TON/㎥",""),"*㎡/TON",""),"kg/m",""),"kg/㎥",""),"kg/TON",""),"kg/m",""),",",""),"/TON",""),"EA",""),"π",PI()),"TON",""),"kg",""),"대",""),"SET",""),"m",""),"㎡","")</f>
        <v xml:space="preserve">=2.388 *(33+50)/2 </v>
      </c>
      <c r="N104" s="293">
        <f>2.388 *(33+50)/2</f>
        <v>99.10199999999999</v>
      </c>
      <c r="O104" s="293" t="str">
        <f>IF(L104=N104,"o","X")</f>
        <v>o</v>
      </c>
      <c r="P104" s="313"/>
      <c r="Q104" s="314"/>
      <c r="R104" s="298"/>
      <c r="S104" s="298"/>
      <c r="T104" s="315"/>
      <c r="U104" s="298"/>
    </row>
    <row r="105" spans="1:21" s="318" customFormat="1" ht="30" customHeight="1">
      <c r="A105" s="499"/>
      <c r="B105" s="500"/>
      <c r="C105" s="514"/>
      <c r="D105" s="490"/>
      <c r="E105" s="512"/>
      <c r="F105" s="489"/>
      <c r="G105" s="491"/>
      <c r="H105" s="492"/>
      <c r="I105" s="493"/>
      <c r="J105" s="493"/>
      <c r="K105" s="577"/>
      <c r="L105" s="595"/>
      <c r="M105" s="293"/>
      <c r="N105" s="293"/>
      <c r="O105" s="293"/>
      <c r="P105" s="313"/>
      <c r="Q105" s="314"/>
      <c r="R105" s="298"/>
      <c r="S105" s="298"/>
      <c r="T105" s="315"/>
      <c r="U105" s="298"/>
    </row>
    <row r="106" spans="1:21" s="317" customFormat="1" ht="30" customHeight="1">
      <c r="A106" s="505" t="s">
        <v>662</v>
      </c>
      <c r="B106" s="506" t="s">
        <v>625</v>
      </c>
      <c r="C106" s="506"/>
      <c r="D106" s="515"/>
      <c r="E106" s="497"/>
      <c r="F106" s="489"/>
      <c r="G106" s="491"/>
      <c r="H106" s="492"/>
      <c r="I106" s="493"/>
      <c r="J106" s="493"/>
      <c r="K106" s="572"/>
      <c r="L106" s="596"/>
      <c r="M106" s="293"/>
      <c r="N106" s="293"/>
      <c r="O106" s="293"/>
      <c r="P106" s="313"/>
      <c r="Q106" s="314"/>
      <c r="R106" s="298"/>
      <c r="S106" s="298"/>
      <c r="T106" s="315"/>
      <c r="U106" s="298"/>
    </row>
    <row r="107" spans="1:21" s="317" customFormat="1" ht="30" customHeight="1">
      <c r="A107" s="505" t="s">
        <v>1741</v>
      </c>
      <c r="B107" s="506" t="s">
        <v>626</v>
      </c>
      <c r="C107" s="506" t="s">
        <v>330</v>
      </c>
      <c r="D107" s="516" t="s">
        <v>86</v>
      </c>
      <c r="E107" s="517"/>
      <c r="F107" s="518"/>
      <c r="G107" s="519"/>
      <c r="H107" s="519"/>
      <c r="I107" s="520"/>
      <c r="J107" s="520"/>
      <c r="K107" s="578"/>
      <c r="L107" s="597"/>
      <c r="M107" s="293"/>
      <c r="N107" s="293"/>
      <c r="O107" s="293"/>
      <c r="P107" s="313"/>
      <c r="Q107" s="314"/>
      <c r="R107" s="298"/>
      <c r="S107" s="298"/>
      <c r="T107" s="315"/>
      <c r="U107" s="298"/>
    </row>
    <row r="108" spans="1:21" s="317" customFormat="1" ht="30" customHeight="1">
      <c r="A108" s="499"/>
      <c r="B108" s="488" t="s">
        <v>627</v>
      </c>
      <c r="C108" s="489" t="s">
        <v>628</v>
      </c>
      <c r="D108" s="490" t="s">
        <v>88</v>
      </c>
      <c r="E108" s="497" t="str">
        <f t="shared" ref="E108:E117" si="37">CONCATENATE(D108,C108,H108)</f>
        <v>PLATESTS304, 5.0Tkg</v>
      </c>
      <c r="F108" s="521" t="s">
        <v>1888</v>
      </c>
      <c r="G108" s="491">
        <v>1</v>
      </c>
      <c r="H108" s="492" t="s">
        <v>393</v>
      </c>
      <c r="I108" s="493">
        <f t="shared" ref="I108:I117" si="38">G108*L108</f>
        <v>122.59229824067947</v>
      </c>
      <c r="J108" s="493">
        <f t="shared" ref="J108:J117" si="39">I108+I108*K108%</f>
        <v>134.85152806474741</v>
      </c>
      <c r="K108" s="574">
        <v>10</v>
      </c>
      <c r="L108" s="598">
        <f>(1/2*1.012*PI()*1.945)*0.005*7.93*1000</f>
        <v>122.59229824067947</v>
      </c>
      <c r="M108" s="293" t="str">
        <f t="shared" ref="M108:M117" si="40">"="&amp;SUBSTITUTE(SUBSTITUTE(SUBSTITUTE(SUBSTITUTE(SUBSTITUTE(SUBSTITUTE(SUBSTITUTE(SUBSTITUTE(SUBSTITUTE(SUBSTITUTE(SUBSTITUTE(SUBSTITUTE(SUBSTITUTE(SUBSTITUTE(SUBSTITUTE(SUBSTITUTE(F108,"TON/㎥",""),"*㎡/TON",""),"kg/m",""),"kg/㎥",""),"kg/TON",""),"kg/m",""),",",""),"/TON",""),"EA",""),"π",PI()),"TON",""),"kg",""),"대",""),"SET",""),"m",""),"㎡","")</f>
        <v>=(1/2*1.012*3.14159265358979*1.945)*0.005*7.93*1000/1</v>
      </c>
      <c r="N108" s="293">
        <f>(1/2*1.012*3.14159265358979*1.945)*0.005*7.93*1000/1</f>
        <v>122.59229824067934</v>
      </c>
      <c r="O108" s="293" t="str">
        <f t="shared" ref="O108:O117" si="41">IF(L108=N108,"o","X")</f>
        <v>o</v>
      </c>
      <c r="P108" s="313" t="str">
        <f>VLOOKUP(E108,단중표!$D$2:$F$5065,3,0)</f>
        <v>0.005*7.93</v>
      </c>
      <c r="Q108" s="314" t="str">
        <f t="shared" ref="Q108:Q117" si="42">IF(ISNUMBER(SEARCH(P108,F108)),"굳","재검토")</f>
        <v>굳</v>
      </c>
      <c r="R108" s="298" t="e">
        <f t="shared" ref="R108:R117" si="43">RIGHT(RIGHT(F108,3)*100,2)</f>
        <v>#VALUE!</v>
      </c>
      <c r="S108" s="298" t="str">
        <f t="shared" ref="S108:S117" si="44">RIGHT(K108,3)</f>
        <v>10</v>
      </c>
      <c r="T108" s="315" t="str">
        <f>TEXT(VLOOKUP(E108,단중표!$D$4:$G$1170,4,0),0)</f>
        <v>10</v>
      </c>
      <c r="U108" s="298" t="e">
        <f t="shared" si="28"/>
        <v>#VALUE!</v>
      </c>
    </row>
    <row r="109" spans="1:21" s="317" customFormat="1" ht="30" customHeight="1">
      <c r="A109" s="499"/>
      <c r="B109" s="488" t="s">
        <v>629</v>
      </c>
      <c r="C109" s="489" t="s">
        <v>192</v>
      </c>
      <c r="D109" s="490" t="s">
        <v>88</v>
      </c>
      <c r="E109" s="497" t="str">
        <f>CONCATENATE(D109,C109,H109)</f>
        <v>PLATESTS304, 6.0Tkg</v>
      </c>
      <c r="F109" s="489" t="s">
        <v>1889</v>
      </c>
      <c r="G109" s="491">
        <v>1</v>
      </c>
      <c r="H109" s="492" t="s">
        <v>393</v>
      </c>
      <c r="I109" s="493">
        <f t="shared" si="38"/>
        <v>164.01454884393902</v>
      </c>
      <c r="J109" s="493">
        <f t="shared" si="39"/>
        <v>180.41600372833292</v>
      </c>
      <c r="K109" s="574">
        <v>10</v>
      </c>
      <c r="L109" s="598">
        <f>((2.095/2)^2*PI())*0.006*7.93*1000</f>
        <v>164.01454884393902</v>
      </c>
      <c r="M109" s="293" t="str">
        <f t="shared" si="40"/>
        <v>=((2.095/2)^2*3.14159265358979)*0.006*7.93*1000/1</v>
      </c>
      <c r="N109" s="293">
        <f>((2.095/2)^2*3.14159265358979)*0.006*7.93*1000/1</f>
        <v>164.01454884393888</v>
      </c>
      <c r="O109" s="293" t="str">
        <f t="shared" si="41"/>
        <v>o</v>
      </c>
      <c r="P109" s="313" t="str">
        <f>VLOOKUP(E109,단중표!$D$2:$F$5065,3,0)</f>
        <v>0.006*7.93</v>
      </c>
      <c r="Q109" s="314" t="str">
        <f t="shared" si="42"/>
        <v>굳</v>
      </c>
      <c r="R109" s="298" t="e">
        <f t="shared" si="43"/>
        <v>#VALUE!</v>
      </c>
      <c r="S109" s="298" t="str">
        <f t="shared" si="44"/>
        <v>10</v>
      </c>
      <c r="T109" s="315" t="str">
        <f>TEXT(VLOOKUP(E109,단중표!$D$4:$G$1170,4,0),0)</f>
        <v>10</v>
      </c>
      <c r="U109" s="298" t="e">
        <f t="shared" si="28"/>
        <v>#VALUE!</v>
      </c>
    </row>
    <row r="110" spans="1:21" s="317" customFormat="1" ht="30" customHeight="1">
      <c r="A110" s="499"/>
      <c r="B110" s="498" t="s">
        <v>630</v>
      </c>
      <c r="C110" s="489" t="s">
        <v>628</v>
      </c>
      <c r="D110" s="490" t="s">
        <v>88</v>
      </c>
      <c r="E110" s="497" t="str">
        <f t="shared" si="37"/>
        <v>PLATESTS304, 5.0Tkg</v>
      </c>
      <c r="F110" s="489" t="s">
        <v>1890</v>
      </c>
      <c r="G110" s="491">
        <v>1</v>
      </c>
      <c r="H110" s="492" t="s">
        <v>393</v>
      </c>
      <c r="I110" s="493">
        <f t="shared" si="38"/>
        <v>590.67198243236476</v>
      </c>
      <c r="J110" s="493">
        <f t="shared" si="39"/>
        <v>649.73918067560123</v>
      </c>
      <c r="K110" s="574">
        <v>10</v>
      </c>
      <c r="L110" s="598">
        <f>(PI()*1.945*2.438)*0.005*7.93*1000</f>
        <v>590.67198243236476</v>
      </c>
      <c r="M110" s="293" t="str">
        <f t="shared" si="40"/>
        <v>=(3.14159265358979*1.945*2.438)*0.005*7.93*1000/1</v>
      </c>
      <c r="N110" s="293">
        <f>(3.14159265358979*1.945*2.438)*0.005*7.93*1000/1</f>
        <v>590.67198243236408</v>
      </c>
      <c r="O110" s="293" t="str">
        <f t="shared" si="41"/>
        <v>X</v>
      </c>
      <c r="P110" s="313" t="str">
        <f>VLOOKUP(E110,단중표!$D$2:$F$5065,3,0)</f>
        <v>0.005*7.93</v>
      </c>
      <c r="Q110" s="314" t="str">
        <f t="shared" si="42"/>
        <v>굳</v>
      </c>
      <c r="R110" s="298" t="e">
        <f t="shared" si="43"/>
        <v>#VALUE!</v>
      </c>
      <c r="S110" s="298" t="str">
        <f t="shared" si="44"/>
        <v>10</v>
      </c>
      <c r="T110" s="315" t="str">
        <f>TEXT(VLOOKUP(E110,단중표!$D$4:$G$1170,4,0),0)</f>
        <v>10</v>
      </c>
      <c r="U110" s="298" t="e">
        <f t="shared" si="28"/>
        <v>#VALUE!</v>
      </c>
    </row>
    <row r="111" spans="1:21" s="317" customFormat="1" ht="30" customHeight="1">
      <c r="A111" s="499"/>
      <c r="B111" s="488" t="s">
        <v>631</v>
      </c>
      <c r="C111" s="489" t="s">
        <v>632</v>
      </c>
      <c r="D111" s="490" t="s">
        <v>88</v>
      </c>
      <c r="E111" s="497" t="str">
        <f>CONCATENATE(D111,C111,H111)</f>
        <v>PLATESTS304, 9.0Tkg</v>
      </c>
      <c r="F111" s="489" t="s">
        <v>1891</v>
      </c>
      <c r="G111" s="491">
        <v>2</v>
      </c>
      <c r="H111" s="492" t="s">
        <v>393</v>
      </c>
      <c r="I111" s="493">
        <f t="shared" si="38"/>
        <v>43.858339203260599</v>
      </c>
      <c r="J111" s="493">
        <f t="shared" si="39"/>
        <v>48.244173123586656</v>
      </c>
      <c r="K111" s="574">
        <v>10</v>
      </c>
      <c r="L111" s="598">
        <f>((2.045/2)^2*PI()-(1.947/2)^2*PI())*0.009*7.93*1000</f>
        <v>21.929169601630299</v>
      </c>
      <c r="M111" s="293" t="str">
        <f t="shared" si="40"/>
        <v>=((2.045/2)^2*3.14159265358979-(1.947/2)^2*3.14159265358979)*0.009*7.93*1000/1</v>
      </c>
      <c r="N111" s="293">
        <f>((2.045/2)^2*3.14159265358979-(1.947/2)^2*3.14159265358979)*0.009*7.93*1000/1</f>
        <v>21.929169601630267</v>
      </c>
      <c r="O111" s="293" t="str">
        <f t="shared" si="41"/>
        <v>o</v>
      </c>
      <c r="P111" s="313" t="str">
        <f>VLOOKUP(E111,단중표!$D$2:$F$5065,3,0)</f>
        <v>0.009*7.93</v>
      </c>
      <c r="Q111" s="314" t="str">
        <f t="shared" si="42"/>
        <v>굳</v>
      </c>
      <c r="R111" s="298" t="e">
        <f t="shared" si="43"/>
        <v>#VALUE!</v>
      </c>
      <c r="S111" s="298" t="str">
        <f t="shared" si="44"/>
        <v>10</v>
      </c>
      <c r="T111" s="315" t="str">
        <f>TEXT(VLOOKUP(E111,단중표!$D$4:$G$1170,4,0),0)</f>
        <v>10</v>
      </c>
      <c r="U111" s="298" t="e">
        <f t="shared" si="28"/>
        <v>#VALUE!</v>
      </c>
    </row>
    <row r="112" spans="1:21" s="317" customFormat="1" ht="30" customHeight="1">
      <c r="A112" s="499"/>
      <c r="B112" s="488"/>
      <c r="C112" s="489" t="s">
        <v>632</v>
      </c>
      <c r="D112" s="490" t="s">
        <v>88</v>
      </c>
      <c r="E112" s="497" t="str">
        <f>CONCATENATE(D112,C112,H112)</f>
        <v>PLATESTS304, 9.0Tkg</v>
      </c>
      <c r="F112" s="489" t="s">
        <v>1892</v>
      </c>
      <c r="G112" s="491">
        <v>16</v>
      </c>
      <c r="H112" s="492" t="s">
        <v>393</v>
      </c>
      <c r="I112" s="493">
        <f t="shared" si="38"/>
        <v>21.410999999999994</v>
      </c>
      <c r="J112" s="493">
        <f t="shared" si="39"/>
        <v>23.552099999999992</v>
      </c>
      <c r="K112" s="574">
        <v>10</v>
      </c>
      <c r="L112" s="598">
        <f>(0.25*0.075)*0.009*7.93*1000/1</f>
        <v>1.3381874999999996</v>
      </c>
      <c r="M112" s="293" t="str">
        <f t="shared" si="40"/>
        <v>=(0.25*0.075)*0.009*7.93*1000/1</v>
      </c>
      <c r="N112" s="293">
        <f>(0.25*0.075)*0.009*7.93*1000/1</f>
        <v>1.3381874999999996</v>
      </c>
      <c r="O112" s="293" t="str">
        <f t="shared" si="41"/>
        <v>o</v>
      </c>
      <c r="P112" s="313" t="str">
        <f>VLOOKUP(E112,단중표!$D$2:$F$5065,3,0)</f>
        <v>0.009*7.93</v>
      </c>
      <c r="Q112" s="314" t="str">
        <f t="shared" si="42"/>
        <v>굳</v>
      </c>
      <c r="R112" s="298" t="e">
        <f t="shared" si="43"/>
        <v>#VALUE!</v>
      </c>
      <c r="S112" s="298" t="str">
        <f t="shared" si="44"/>
        <v>10</v>
      </c>
      <c r="T112" s="315" t="str">
        <f>TEXT(VLOOKUP(E112,단중표!$D$4:$G$1170,4,0),0)</f>
        <v>10</v>
      </c>
      <c r="U112" s="298" t="e">
        <f t="shared" si="28"/>
        <v>#VALUE!</v>
      </c>
    </row>
    <row r="113" spans="1:21" s="317" customFormat="1" ht="30" customHeight="1">
      <c r="A113" s="499"/>
      <c r="B113" s="488"/>
      <c r="C113" s="489" t="s">
        <v>633</v>
      </c>
      <c r="D113" s="490" t="s">
        <v>338</v>
      </c>
      <c r="E113" s="497" t="str">
        <f>CONCATENATE(D113,C113,H113)</f>
        <v>ANGLE75*75*6kg</v>
      </c>
      <c r="F113" s="489" t="s">
        <v>1893</v>
      </c>
      <c r="G113" s="491">
        <v>1</v>
      </c>
      <c r="H113" s="492" t="s">
        <v>393</v>
      </c>
      <c r="I113" s="493">
        <f t="shared" si="38"/>
        <v>41.856224321940211</v>
      </c>
      <c r="J113" s="493">
        <f t="shared" si="39"/>
        <v>43.949035538037222</v>
      </c>
      <c r="K113" s="574">
        <v>5</v>
      </c>
      <c r="L113" s="598">
        <f>(PI()*1.945)*6.85</f>
        <v>41.856224321940211</v>
      </c>
      <c r="M113" s="293" t="str">
        <f t="shared" si="40"/>
        <v>=(3.14159265358979*1.945)*6.85</v>
      </c>
      <c r="N113" s="293">
        <f>(3.14159265358979*1.945)*6.85</f>
        <v>41.856224321940168</v>
      </c>
      <c r="O113" s="293" t="str">
        <f t="shared" si="41"/>
        <v>o</v>
      </c>
      <c r="P113" s="313">
        <f>VLOOKUP(E113,단중표!$D$2:$F$5065,3,0)</f>
        <v>6.85</v>
      </c>
      <c r="Q113" s="314" t="str">
        <f t="shared" si="42"/>
        <v>굳</v>
      </c>
      <c r="R113" s="298" t="e">
        <f t="shared" si="43"/>
        <v>#VALUE!</v>
      </c>
      <c r="S113" s="298" t="str">
        <f t="shared" si="44"/>
        <v>5</v>
      </c>
      <c r="T113" s="315" t="str">
        <f>TEXT(VLOOKUP(E113,단중표!$D$4:$G$1170,4,0),0)</f>
        <v>5</v>
      </c>
      <c r="U113" s="298" t="e">
        <f t="shared" si="28"/>
        <v>#VALUE!</v>
      </c>
    </row>
    <row r="114" spans="1:21" s="317" customFormat="1" ht="30" customHeight="1">
      <c r="A114" s="499"/>
      <c r="B114" s="522" t="s">
        <v>634</v>
      </c>
      <c r="C114" s="489" t="s">
        <v>403</v>
      </c>
      <c r="D114" s="490" t="s">
        <v>49</v>
      </c>
      <c r="E114" s="497" t="str">
        <f t="shared" si="37"/>
        <v>FLAT BAR50*9kg</v>
      </c>
      <c r="F114" s="501" t="s">
        <v>1894</v>
      </c>
      <c r="G114" s="491">
        <v>1</v>
      </c>
      <c r="H114" s="492" t="s">
        <v>393</v>
      </c>
      <c r="I114" s="493">
        <f t="shared" si="38"/>
        <v>55.99286</v>
      </c>
      <c r="J114" s="493">
        <f t="shared" si="39"/>
        <v>58.792503000000004</v>
      </c>
      <c r="K114" s="574">
        <v>5</v>
      </c>
      <c r="L114" s="598">
        <f>(2.6*2+1.216*2+0.65*2+0.7*2+0.815*2+1.3*3)*3.53</f>
        <v>55.99286</v>
      </c>
      <c r="M114" s="293" t="str">
        <f t="shared" si="40"/>
        <v>=(2.6*2+1.216*2+0.65*2+0.7*2+0.815*2+1.3*3)*3.53</v>
      </c>
      <c r="N114" s="293">
        <f>(2.6*2+1.216*2+0.65*2+0.7*2+0.815*2+1.3*3)*3.53</f>
        <v>55.99286</v>
      </c>
      <c r="O114" s="293" t="str">
        <f t="shared" si="41"/>
        <v>o</v>
      </c>
      <c r="P114" s="313">
        <f>VLOOKUP(E114,단중표!$D$2:$F$5065,3,0)</f>
        <v>3.53</v>
      </c>
      <c r="Q114" s="314" t="str">
        <f t="shared" si="42"/>
        <v>굳</v>
      </c>
      <c r="R114" s="298" t="e">
        <f t="shared" si="43"/>
        <v>#VALUE!</v>
      </c>
      <c r="S114" s="298" t="str">
        <f t="shared" si="44"/>
        <v>5</v>
      </c>
      <c r="T114" s="315" t="str">
        <f>TEXT(VLOOKUP(E114,단중표!$D$4:$G$1170,4,0),0)</f>
        <v>5</v>
      </c>
      <c r="U114" s="298" t="e">
        <f t="shared" si="28"/>
        <v>#VALUE!</v>
      </c>
    </row>
    <row r="115" spans="1:21" s="317" customFormat="1" ht="30" customHeight="1">
      <c r="A115" s="499"/>
      <c r="B115" s="488"/>
      <c r="C115" s="489" t="s">
        <v>495</v>
      </c>
      <c r="D115" s="490" t="s">
        <v>50</v>
      </c>
      <c r="E115" s="497" t="str">
        <f t="shared" si="37"/>
        <v>PIPESPP, 25Akg</v>
      </c>
      <c r="F115" s="501" t="s">
        <v>1895</v>
      </c>
      <c r="G115" s="491">
        <v>8</v>
      </c>
      <c r="H115" s="492" t="s">
        <v>393</v>
      </c>
      <c r="I115" s="493">
        <f t="shared" si="38"/>
        <v>11.76</v>
      </c>
      <c r="J115" s="493">
        <f t="shared" si="39"/>
        <v>12.347999999999999</v>
      </c>
      <c r="K115" s="574">
        <v>5</v>
      </c>
      <c r="L115" s="598">
        <f>0.6*2.45</f>
        <v>1.47</v>
      </c>
      <c r="M115" s="293" t="str">
        <f t="shared" si="40"/>
        <v>=0.6*2.45</v>
      </c>
      <c r="N115" s="293">
        <f>0.6*2.45</f>
        <v>1.47</v>
      </c>
      <c r="O115" s="293" t="str">
        <f t="shared" si="41"/>
        <v>o</v>
      </c>
      <c r="P115" s="313">
        <f>VLOOKUP(E115,단중표!$D$2:$F$5065,3,0)</f>
        <v>2.4500000000000002</v>
      </c>
      <c r="Q115" s="314" t="str">
        <f t="shared" si="42"/>
        <v>굳</v>
      </c>
      <c r="R115" s="298" t="e">
        <f t="shared" si="43"/>
        <v>#VALUE!</v>
      </c>
      <c r="S115" s="298" t="str">
        <f t="shared" si="44"/>
        <v>5</v>
      </c>
      <c r="T115" s="315" t="str">
        <f>TEXT(VLOOKUP(E115,단중표!$D$4:$G$1170,4,0),0)</f>
        <v>5</v>
      </c>
      <c r="U115" s="298" t="e">
        <f t="shared" si="28"/>
        <v>#VALUE!</v>
      </c>
    </row>
    <row r="116" spans="1:21" s="317" customFormat="1" ht="30" customHeight="1">
      <c r="A116" s="499"/>
      <c r="B116" s="488" t="s">
        <v>635</v>
      </c>
      <c r="C116" s="489" t="s">
        <v>636</v>
      </c>
      <c r="D116" s="489" t="s">
        <v>637</v>
      </c>
      <c r="E116" s="497" t="str">
        <f t="shared" si="37"/>
        <v>ROUND BARSTS304, R.B-Φ16kg</v>
      </c>
      <c r="F116" s="489" t="s">
        <v>1896</v>
      </c>
      <c r="G116" s="491">
        <v>7</v>
      </c>
      <c r="H116" s="492" t="s">
        <v>393</v>
      </c>
      <c r="I116" s="493">
        <f t="shared" si="38"/>
        <v>3.36</v>
      </c>
      <c r="J116" s="493">
        <f t="shared" si="39"/>
        <v>3.528</v>
      </c>
      <c r="K116" s="574">
        <v>5</v>
      </c>
      <c r="L116" s="598">
        <f>0.3*1.6</f>
        <v>0.48</v>
      </c>
      <c r="M116" s="293" t="str">
        <f t="shared" si="40"/>
        <v>=0.3*1.6</v>
      </c>
      <c r="N116" s="293">
        <f>0.3*1.6</f>
        <v>0.48</v>
      </c>
      <c r="O116" s="293" t="str">
        <f t="shared" si="41"/>
        <v>o</v>
      </c>
      <c r="P116" s="313">
        <f>VLOOKUP(E116,단중표!$D$2:$F$5065,3,0)</f>
        <v>1.6</v>
      </c>
      <c r="Q116" s="314" t="str">
        <f t="shared" si="42"/>
        <v>굳</v>
      </c>
      <c r="R116" s="298" t="e">
        <f t="shared" si="43"/>
        <v>#VALUE!</v>
      </c>
      <c r="S116" s="298" t="str">
        <f t="shared" si="44"/>
        <v>5</v>
      </c>
      <c r="T116" s="315" t="str">
        <f>TEXT(VLOOKUP(E116,단중표!$D$4:$G$1170,4,0),0)</f>
        <v>5</v>
      </c>
      <c r="U116" s="298" t="e">
        <f t="shared" si="28"/>
        <v>#VALUE!</v>
      </c>
    </row>
    <row r="117" spans="1:21" s="317" customFormat="1" ht="30" customHeight="1">
      <c r="A117" s="499"/>
      <c r="B117" s="522" t="s">
        <v>638</v>
      </c>
      <c r="C117" s="489" t="s">
        <v>628</v>
      </c>
      <c r="D117" s="490" t="s">
        <v>88</v>
      </c>
      <c r="E117" s="497" t="str">
        <f t="shared" si="37"/>
        <v>PLATESTS304, 5.0Tkg</v>
      </c>
      <c r="F117" s="501" t="s">
        <v>1897</v>
      </c>
      <c r="G117" s="491">
        <v>1</v>
      </c>
      <c r="H117" s="492" t="s">
        <v>393</v>
      </c>
      <c r="I117" s="493">
        <f t="shared" si="38"/>
        <v>11.210773384335177</v>
      </c>
      <c r="J117" s="493">
        <f t="shared" si="39"/>
        <v>12.331850722768694</v>
      </c>
      <c r="K117" s="574">
        <v>10</v>
      </c>
      <c r="L117" s="598">
        <f>(PI()*0.3^2)*0.005*7.93*1000</f>
        <v>11.210773384335177</v>
      </c>
      <c r="M117" s="293" t="str">
        <f t="shared" si="40"/>
        <v>=(3.14159265358979*0.30^2)*0.005*7.93*1000/1</v>
      </c>
      <c r="N117" s="293">
        <f>(3.14159265358979*0.3^2)*0.005*7.93*1000/1</f>
        <v>11.210773384335164</v>
      </c>
      <c r="O117" s="293" t="str">
        <f t="shared" si="41"/>
        <v>o</v>
      </c>
      <c r="P117" s="313" t="str">
        <f>VLOOKUP(E117,단중표!$D$2:$F$5065,3,0)</f>
        <v>0.005*7.93</v>
      </c>
      <c r="Q117" s="314" t="str">
        <f t="shared" si="42"/>
        <v>굳</v>
      </c>
      <c r="R117" s="298" t="e">
        <f t="shared" si="43"/>
        <v>#VALUE!</v>
      </c>
      <c r="S117" s="298" t="str">
        <f t="shared" si="44"/>
        <v>10</v>
      </c>
      <c r="T117" s="315" t="str">
        <f>TEXT(VLOOKUP(E117,단중표!$D$4:$G$1170,4,0),0)</f>
        <v>10</v>
      </c>
      <c r="U117" s="298" t="e">
        <f t="shared" si="28"/>
        <v>#VALUE!</v>
      </c>
    </row>
    <row r="118" spans="1:21" s="317" customFormat="1" ht="30" customHeight="1">
      <c r="A118" s="499"/>
      <c r="B118" s="488"/>
      <c r="C118" s="489"/>
      <c r="D118" s="490"/>
      <c r="E118" s="497"/>
      <c r="F118" s="489"/>
      <c r="G118" s="491"/>
      <c r="H118" s="492"/>
      <c r="I118" s="493"/>
      <c r="J118" s="493"/>
      <c r="K118" s="572"/>
      <c r="L118" s="598"/>
      <c r="M118" s="293"/>
      <c r="N118" s="293"/>
      <c r="O118" s="293"/>
      <c r="P118" s="313"/>
      <c r="Q118" s="314"/>
      <c r="R118" s="298"/>
      <c r="S118" s="298"/>
      <c r="T118" s="315"/>
      <c r="U118" s="298"/>
    </row>
    <row r="119" spans="1:21" s="317" customFormat="1" ht="30" customHeight="1">
      <c r="A119" s="499"/>
      <c r="B119" s="511" t="s">
        <v>639</v>
      </c>
      <c r="C119" s="489" t="s">
        <v>607</v>
      </c>
      <c r="D119" s="490"/>
      <c r="E119" s="497"/>
      <c r="F119" s="501" t="str">
        <f>I119&amp;" TON"</f>
        <v>0.109 TON</v>
      </c>
      <c r="G119" s="491">
        <v>1</v>
      </c>
      <c r="H119" s="492" t="s">
        <v>45</v>
      </c>
      <c r="I119" s="513">
        <f>TRUNC(L119*G119,3)</f>
        <v>0.109</v>
      </c>
      <c r="J119" s="513">
        <f>TRUNC(SUM(J113:J115)/1000,3)</f>
        <v>0.115</v>
      </c>
      <c r="K119" s="572"/>
      <c r="L119" s="599">
        <f>SUM(I113:I115)/1000</f>
        <v>0.10960908432194022</v>
      </c>
      <c r="M119" s="293" t="str">
        <f>"="&amp;SUBSTITUTE(SUBSTITUTE(SUBSTITUTE(SUBSTITUTE(SUBSTITUTE(SUBSTITUTE(SUBSTITUTE(SUBSTITUTE(SUBSTITUTE(SUBSTITUTE(SUBSTITUTE(SUBSTITUTE(SUBSTITUTE(SUBSTITUTE(SUBSTITUTE(SUBSTITUTE(F119,"TON/㎥",""),"*㎡/TON",""),"kg/m",""),"kg/㎥",""),"kg/TON",""),"kg/m",""),",",""),"/TON",""),"EA",""),"π",PI()),"TON",""),"kg",""),"대",""),"SET",""),"m",""),"㎡","")</f>
        <v xml:space="preserve">=0.109 </v>
      </c>
      <c r="N119" s="293">
        <f>0.109</f>
        <v>0.109</v>
      </c>
      <c r="O119" s="293" t="str">
        <f>IF(L119=N119,"o","X")</f>
        <v>X</v>
      </c>
      <c r="P119" s="313"/>
      <c r="Q119" s="314"/>
      <c r="R119" s="298"/>
      <c r="S119" s="298"/>
      <c r="T119" s="315"/>
      <c r="U119" s="298"/>
    </row>
    <row r="120" spans="1:21" s="317" customFormat="1" ht="30" customHeight="1">
      <c r="A120" s="499"/>
      <c r="B120" s="511" t="s">
        <v>639</v>
      </c>
      <c r="C120" s="489" t="s">
        <v>640</v>
      </c>
      <c r="D120" s="490"/>
      <c r="E120" s="497"/>
      <c r="F120" s="501" t="str">
        <f>I120&amp;" TON"</f>
        <v>0.957 TON</v>
      </c>
      <c r="G120" s="491">
        <v>1</v>
      </c>
      <c r="H120" s="492" t="s">
        <v>45</v>
      </c>
      <c r="I120" s="513">
        <f>TRUNC(L120*G120,3)</f>
        <v>0.95699999999999996</v>
      </c>
      <c r="J120" s="513">
        <f>TRUNC(SUM(J108:J112,J116:J117)/1000,3)</f>
        <v>1.052</v>
      </c>
      <c r="K120" s="572"/>
      <c r="L120" s="599">
        <f>SUM(I108:I112,I116:I117)/1000</f>
        <v>0.95711894210457904</v>
      </c>
      <c r="M120" s="293" t="str">
        <f>"="&amp;SUBSTITUTE(SUBSTITUTE(SUBSTITUTE(SUBSTITUTE(SUBSTITUTE(SUBSTITUTE(SUBSTITUTE(SUBSTITUTE(SUBSTITUTE(SUBSTITUTE(SUBSTITUTE(SUBSTITUTE(SUBSTITUTE(SUBSTITUTE(SUBSTITUTE(SUBSTITUTE(F120,"TON/㎥",""),"*㎡/TON",""),"kg/m",""),"kg/㎥",""),"kg/TON",""),"kg/m",""),",",""),"/TON",""),"EA",""),"π",PI()),"TON",""),"kg",""),"대",""),"SET",""),"m",""),"㎡","")</f>
        <v xml:space="preserve">=0.957 </v>
      </c>
      <c r="N120" s="293">
        <f>0.957</f>
        <v>0.95699999999999996</v>
      </c>
      <c r="O120" s="293" t="str">
        <f>IF(L120=N120,"o","X")</f>
        <v>X</v>
      </c>
      <c r="P120" s="313"/>
      <c r="Q120" s="314"/>
      <c r="R120" s="298"/>
      <c r="S120" s="298"/>
      <c r="T120" s="315"/>
      <c r="U120" s="298"/>
    </row>
    <row r="121" spans="1:21" s="317" customFormat="1" ht="30" customHeight="1">
      <c r="A121" s="499"/>
      <c r="B121" s="511" t="s">
        <v>641</v>
      </c>
      <c r="C121" s="489"/>
      <c r="D121" s="490"/>
      <c r="E121" s="497"/>
      <c r="F121" s="489" t="str">
        <f>"("&amp;I119&amp;"+"&amp;I120&amp;") TON"</f>
        <v>(0.109+0.957) TON</v>
      </c>
      <c r="G121" s="491">
        <v>1</v>
      </c>
      <c r="H121" s="492" t="s">
        <v>45</v>
      </c>
      <c r="I121" s="513">
        <f>TRUNC(L121*G121,3)</f>
        <v>1.0660000000000001</v>
      </c>
      <c r="J121" s="513">
        <f>TRUNC((J119+J120),3)</f>
        <v>1.167</v>
      </c>
      <c r="K121" s="572"/>
      <c r="L121" s="599">
        <f>SUM(I119:I120)</f>
        <v>1.0660000000000001</v>
      </c>
      <c r="M121" s="293" t="str">
        <f>"="&amp;SUBSTITUTE(SUBSTITUTE(SUBSTITUTE(SUBSTITUTE(SUBSTITUTE(SUBSTITUTE(SUBSTITUTE(SUBSTITUTE(SUBSTITUTE(SUBSTITUTE(SUBSTITUTE(SUBSTITUTE(SUBSTITUTE(SUBSTITUTE(SUBSTITUTE(SUBSTITUTE(F121,"TON/㎥",""),"*㎡/TON",""),"kg/m",""),"kg/㎥",""),"kg/TON",""),"kg/m",""),",",""),"/TON",""),"EA",""),"π",PI()),"TON",""),"kg",""),"대",""),"SET",""),"m",""),"㎡","")</f>
        <v xml:space="preserve">=(0.109+0.957) </v>
      </c>
      <c r="N121" s="293">
        <f>(0.109+0.957)</f>
        <v>1.0660000000000001</v>
      </c>
      <c r="O121" s="293" t="str">
        <f>IF(L121=N121,"o","X")</f>
        <v>o</v>
      </c>
      <c r="P121" s="313"/>
      <c r="Q121" s="314"/>
      <c r="R121" s="298"/>
      <c r="S121" s="298"/>
      <c r="T121" s="315"/>
      <c r="U121" s="298"/>
    </row>
    <row r="122" spans="1:21" s="317" customFormat="1" ht="30" customHeight="1">
      <c r="A122" s="499"/>
      <c r="B122" s="500" t="s">
        <v>394</v>
      </c>
      <c r="C122" s="489"/>
      <c r="D122" s="490"/>
      <c r="E122" s="497"/>
      <c r="F122" s="489" t="str">
        <f>I121&amp;" TON*(33+50)/2 ㎡/TON"</f>
        <v>1.066 TON*(33+50)/2 ㎡/TON</v>
      </c>
      <c r="G122" s="491">
        <v>1</v>
      </c>
      <c r="H122" s="492" t="s">
        <v>46</v>
      </c>
      <c r="I122" s="513">
        <f>TRUNC(L122*G122,3)</f>
        <v>44.238999999999997</v>
      </c>
      <c r="J122" s="513"/>
      <c r="K122" s="576" t="s">
        <v>1731</v>
      </c>
      <c r="L122" s="598">
        <f>I121*((33+50)/2)</f>
        <v>44.239000000000004</v>
      </c>
      <c r="M122" s="293" t="str">
        <f>"="&amp;SUBSTITUTE(SUBSTITUTE(SUBSTITUTE(SUBSTITUTE(SUBSTITUTE(SUBSTITUTE(SUBSTITUTE(SUBSTITUTE(SUBSTITUTE(SUBSTITUTE(SUBSTITUTE(SUBSTITUTE(SUBSTITUTE(SUBSTITUTE(SUBSTITUTE(SUBSTITUTE(F122,"TON/㎥",""),"*㎡/TON",""),"kg/m",""),"kg/㎥",""),"kg/TON",""),"kg/m",""),",",""),"/TON",""),"EA",""),"π",PI()),"TON",""),"kg",""),"대",""),"SET",""),"m",""),"㎡","")</f>
        <v xml:space="preserve">=1.066 *(33+50)/2 </v>
      </c>
      <c r="N122" s="293">
        <f>1.066 *(33+50)/2</f>
        <v>44.239000000000004</v>
      </c>
      <c r="O122" s="293" t="str">
        <f>IF(L122=N122,"o","X")</f>
        <v>o</v>
      </c>
      <c r="P122" s="313"/>
      <c r="Q122" s="314"/>
      <c r="R122" s="298"/>
      <c r="S122" s="298"/>
      <c r="T122" s="315"/>
      <c r="U122" s="298"/>
    </row>
    <row r="123" spans="1:21" s="318" customFormat="1" ht="30" customHeight="1">
      <c r="A123" s="523"/>
      <c r="B123" s="501"/>
      <c r="C123" s="501"/>
      <c r="D123" s="508"/>
      <c r="E123" s="524"/>
      <c r="F123" s="508"/>
      <c r="G123" s="525"/>
      <c r="H123" s="525"/>
      <c r="I123" s="526"/>
      <c r="J123" s="526"/>
      <c r="K123" s="579"/>
      <c r="L123" s="597"/>
      <c r="M123" s="293"/>
      <c r="N123" s="293"/>
      <c r="O123" s="293"/>
      <c r="P123" s="313"/>
      <c r="Q123" s="314"/>
      <c r="R123" s="298"/>
      <c r="S123" s="298"/>
      <c r="T123" s="315"/>
      <c r="U123" s="298"/>
    </row>
    <row r="124" spans="1:21" s="317" customFormat="1" ht="30" customHeight="1">
      <c r="A124" s="505" t="s">
        <v>1742</v>
      </c>
      <c r="B124" s="506" t="s">
        <v>642</v>
      </c>
      <c r="C124" s="506" t="s">
        <v>325</v>
      </c>
      <c r="D124" s="516" t="s">
        <v>86</v>
      </c>
      <c r="E124" s="517"/>
      <c r="F124" s="518"/>
      <c r="G124" s="519"/>
      <c r="H124" s="519"/>
      <c r="I124" s="527"/>
      <c r="J124" s="520"/>
      <c r="K124" s="578"/>
      <c r="L124" s="597"/>
      <c r="M124" s="293"/>
      <c r="N124" s="293"/>
      <c r="O124" s="293"/>
      <c r="P124" s="313"/>
      <c r="Q124" s="314"/>
      <c r="R124" s="298"/>
      <c r="S124" s="298"/>
      <c r="T124" s="315"/>
      <c r="U124" s="298"/>
    </row>
    <row r="125" spans="1:21" s="317" customFormat="1" ht="30" customHeight="1">
      <c r="A125" s="499"/>
      <c r="B125" s="488" t="s">
        <v>627</v>
      </c>
      <c r="C125" s="489" t="s">
        <v>643</v>
      </c>
      <c r="D125" s="490" t="s">
        <v>88</v>
      </c>
      <c r="E125" s="497" t="str">
        <f t="shared" ref="E125:E132" si="45">CONCATENATE(D125,C125,H125)</f>
        <v>PLATESTS304, 4.0Tkg</v>
      </c>
      <c r="F125" s="489" t="s">
        <v>1898</v>
      </c>
      <c r="G125" s="491">
        <v>1</v>
      </c>
      <c r="H125" s="492" t="s">
        <v>393</v>
      </c>
      <c r="I125" s="493">
        <f t="shared" ref="I125:I132" si="46">G125*L125</f>
        <v>19.29249535295369</v>
      </c>
      <c r="J125" s="493">
        <f t="shared" ref="J125:J132" si="47">I125+I125*K125%</f>
        <v>21.221744888249059</v>
      </c>
      <c r="K125" s="574">
        <v>10</v>
      </c>
      <c r="L125" s="598">
        <f>((0.5*0.88)^2*PI())*0.004*7.93*1000</f>
        <v>19.29249535295369</v>
      </c>
      <c r="M125" s="293" t="str">
        <f t="shared" ref="M125:M132" si="48">"="&amp;SUBSTITUTE(SUBSTITUTE(SUBSTITUTE(SUBSTITUTE(SUBSTITUTE(SUBSTITUTE(SUBSTITUTE(SUBSTITUTE(SUBSTITUTE(SUBSTITUTE(SUBSTITUTE(SUBSTITUTE(SUBSTITUTE(SUBSTITUTE(SUBSTITUTE(SUBSTITUTE(F125,"TON/㎥",""),"*㎡/TON",""),"kg/m",""),"kg/㎥",""),"kg/TON",""),"kg/m",""),",",""),"/TON",""),"EA",""),"π",PI()),"TON",""),"kg",""),"대",""),"SET",""),"m",""),"㎡","")</f>
        <v>=((0.5*0.88)^2*3.14159265358979)*0.004*7.93*1000/1</v>
      </c>
      <c r="N125" s="293">
        <f>((0.5*0.88)^2*3.14159265358979)*0.004*7.93*1000/1</f>
        <v>19.292495352953669</v>
      </c>
      <c r="O125" s="293" t="str">
        <f t="shared" ref="O125:O132" si="49">IF(L125=N125,"o","X")</f>
        <v>o</v>
      </c>
      <c r="P125" s="313" t="str">
        <f>VLOOKUP(E125,단중표!$D$2:$F$5065,3,0)</f>
        <v>0.004*7.93</v>
      </c>
      <c r="Q125" s="314" t="str">
        <f t="shared" ref="Q125:Q130" si="50">IF(ISNUMBER(SEARCH(P125,F125)),"굳","재검토")</f>
        <v>굳</v>
      </c>
      <c r="R125" s="298" t="e">
        <f t="shared" ref="R125:R130" si="51">RIGHT(RIGHT(F125,3)*100,2)</f>
        <v>#VALUE!</v>
      </c>
      <c r="S125" s="298" t="str">
        <f t="shared" ref="S125:S130" si="52">RIGHT(K125,3)</f>
        <v>10</v>
      </c>
      <c r="T125" s="315" t="str">
        <f>TEXT(VLOOKUP(E125,단중표!$D$4:$G$1170,4,0),0)</f>
        <v>10</v>
      </c>
      <c r="U125" s="298" t="e">
        <f t="shared" si="28"/>
        <v>#VALUE!</v>
      </c>
    </row>
    <row r="126" spans="1:21" s="317" customFormat="1" ht="30" customHeight="1">
      <c r="A126" s="499"/>
      <c r="B126" s="488" t="s">
        <v>629</v>
      </c>
      <c r="C126" s="489" t="s">
        <v>643</v>
      </c>
      <c r="D126" s="490" t="s">
        <v>88</v>
      </c>
      <c r="E126" s="497" t="str">
        <f t="shared" si="45"/>
        <v>PLATESTS304, 4.0Tkg</v>
      </c>
      <c r="F126" s="489" t="s">
        <v>1899</v>
      </c>
      <c r="G126" s="491">
        <v>1</v>
      </c>
      <c r="H126" s="492" t="s">
        <v>393</v>
      </c>
      <c r="I126" s="493">
        <f t="shared" si="46"/>
        <v>14.847647921532483</v>
      </c>
      <c r="J126" s="493">
        <f t="shared" si="47"/>
        <v>16.332412713685731</v>
      </c>
      <c r="K126" s="574">
        <v>10</v>
      </c>
      <c r="L126" s="598">
        <f>((0.772/2)^2*PI())*0.004*7.93*1000</f>
        <v>14.847647921532483</v>
      </c>
      <c r="M126" s="293" t="str">
        <f t="shared" si="48"/>
        <v>=((0.772/2)^2*3.14159265358979)*0.004*7.93*1000/1</v>
      </c>
      <c r="N126" s="293">
        <f>((0.772/2)^2*3.14159265358979)*0.004*7.93*1000/1</f>
        <v>14.847647921532467</v>
      </c>
      <c r="O126" s="293" t="str">
        <f t="shared" si="49"/>
        <v>o</v>
      </c>
      <c r="P126" s="313" t="str">
        <f>VLOOKUP(E126,단중표!$D$2:$F$5065,3,0)</f>
        <v>0.004*7.93</v>
      </c>
      <c r="Q126" s="314" t="str">
        <f t="shared" si="50"/>
        <v>굳</v>
      </c>
      <c r="R126" s="298" t="e">
        <f t="shared" si="51"/>
        <v>#VALUE!</v>
      </c>
      <c r="S126" s="298" t="str">
        <f t="shared" si="52"/>
        <v>10</v>
      </c>
      <c r="T126" s="315" t="str">
        <f>TEXT(VLOOKUP(E126,단중표!$D$4:$G$1170,4,0),0)</f>
        <v>10</v>
      </c>
      <c r="U126" s="298" t="e">
        <f t="shared" si="28"/>
        <v>#VALUE!</v>
      </c>
    </row>
    <row r="127" spans="1:21" s="317" customFormat="1" ht="30" customHeight="1">
      <c r="A127" s="499"/>
      <c r="B127" s="498" t="s">
        <v>644</v>
      </c>
      <c r="C127" s="489" t="s">
        <v>643</v>
      </c>
      <c r="D127" s="490" t="s">
        <v>88</v>
      </c>
      <c r="E127" s="497" t="str">
        <f t="shared" si="45"/>
        <v>PLATESTS304, 4.0Tkg</v>
      </c>
      <c r="F127" s="489" t="s">
        <v>1900</v>
      </c>
      <c r="G127" s="491">
        <v>1</v>
      </c>
      <c r="H127" s="492" t="s">
        <v>393</v>
      </c>
      <c r="I127" s="493">
        <f t="shared" si="46"/>
        <v>93.778667442218122</v>
      </c>
      <c r="J127" s="493">
        <f t="shared" si="47"/>
        <v>103.15653418643993</v>
      </c>
      <c r="K127" s="574">
        <v>10</v>
      </c>
      <c r="L127" s="598">
        <f>(PI()*0.772*1.219)*0.004*7.93*1000</f>
        <v>93.778667442218122</v>
      </c>
      <c r="M127" s="293" t="str">
        <f t="shared" si="48"/>
        <v>=(3.14159265358979*0.772*1.219)*0.004*7.93*1000/1</v>
      </c>
      <c r="N127" s="293">
        <f>(3.14159265358979*0.772*1.219)*0.004*7.93*1000/1</f>
        <v>93.778667442218023</v>
      </c>
      <c r="O127" s="293" t="str">
        <f t="shared" si="49"/>
        <v>X</v>
      </c>
      <c r="P127" s="313" t="str">
        <f>VLOOKUP(E127,단중표!$D$2:$F$5065,3,0)</f>
        <v>0.004*7.93</v>
      </c>
      <c r="Q127" s="314" t="str">
        <f t="shared" si="50"/>
        <v>굳</v>
      </c>
      <c r="R127" s="298" t="e">
        <f t="shared" si="51"/>
        <v>#VALUE!</v>
      </c>
      <c r="S127" s="298" t="str">
        <f t="shared" si="52"/>
        <v>10</v>
      </c>
      <c r="T127" s="315" t="str">
        <f>TEXT(VLOOKUP(E127,단중표!$D$4:$G$1170,4,0),0)</f>
        <v>10</v>
      </c>
      <c r="U127" s="298" t="e">
        <f t="shared" si="28"/>
        <v>#VALUE!</v>
      </c>
    </row>
    <row r="128" spans="1:21" s="317" customFormat="1" ht="30" customHeight="1">
      <c r="A128" s="499"/>
      <c r="B128" s="488" t="s">
        <v>645</v>
      </c>
      <c r="C128" s="489" t="s">
        <v>646</v>
      </c>
      <c r="D128" s="490" t="s">
        <v>647</v>
      </c>
      <c r="E128" s="497" t="str">
        <f t="shared" si="45"/>
        <v>FLAT BARSTS304, 50*6kg</v>
      </c>
      <c r="F128" s="489" t="s">
        <v>1901</v>
      </c>
      <c r="G128" s="491">
        <v>1</v>
      </c>
      <c r="H128" s="492" t="s">
        <v>393</v>
      </c>
      <c r="I128" s="493">
        <f t="shared" si="46"/>
        <v>5.1669799999999997</v>
      </c>
      <c r="J128" s="493">
        <f t="shared" si="47"/>
        <v>5.4253289999999996</v>
      </c>
      <c r="K128" s="574">
        <v>5</v>
      </c>
      <c r="L128" s="598">
        <f>(0.771+0.35*4)*2.38</f>
        <v>5.1669799999999997</v>
      </c>
      <c r="M128" s="293" t="str">
        <f t="shared" si="48"/>
        <v>=(0.771+0.35*4)*2.38</v>
      </c>
      <c r="N128" s="293">
        <f>(0.771+0.35*4)*2.38</f>
        <v>5.1669799999999997</v>
      </c>
      <c r="O128" s="293" t="str">
        <f t="shared" si="49"/>
        <v>o</v>
      </c>
      <c r="P128" s="313">
        <f>VLOOKUP(E128,단중표!$D$2:$F$5065,3,0)</f>
        <v>2.38</v>
      </c>
      <c r="Q128" s="314" t="str">
        <f t="shared" si="50"/>
        <v>굳</v>
      </c>
      <c r="R128" s="298" t="e">
        <f t="shared" si="51"/>
        <v>#VALUE!</v>
      </c>
      <c r="S128" s="298" t="str">
        <f t="shared" si="52"/>
        <v>5</v>
      </c>
      <c r="T128" s="315" t="str">
        <f>TEXT(VLOOKUP(E128,단중표!$D$4:$G$1170,4,0),0)</f>
        <v>5</v>
      </c>
      <c r="U128" s="298" t="e">
        <f t="shared" si="28"/>
        <v>#VALUE!</v>
      </c>
    </row>
    <row r="129" spans="1:21" s="317" customFormat="1" ht="30" customHeight="1">
      <c r="A129" s="499"/>
      <c r="B129" s="488" t="s">
        <v>648</v>
      </c>
      <c r="C129" s="489" t="s">
        <v>649</v>
      </c>
      <c r="D129" s="490" t="s">
        <v>650</v>
      </c>
      <c r="E129" s="497" t="str">
        <f>CONCATENATE(D129,C129,H129)</f>
        <v>CHANNELSTS304, 100*50*5*7.5kg</v>
      </c>
      <c r="F129" s="489" t="s">
        <v>1902</v>
      </c>
      <c r="G129" s="491">
        <v>1</v>
      </c>
      <c r="H129" s="492" t="s">
        <v>393</v>
      </c>
      <c r="I129" s="493">
        <f t="shared" si="46"/>
        <v>17.85276</v>
      </c>
      <c r="J129" s="493">
        <f t="shared" si="47"/>
        <v>19.102453199999999</v>
      </c>
      <c r="K129" s="574">
        <v>7</v>
      </c>
      <c r="L129" s="598">
        <f>(0.491*4)*9.09</f>
        <v>17.85276</v>
      </c>
      <c r="M129" s="293" t="str">
        <f t="shared" si="48"/>
        <v>=(0.491*4)*9.09</v>
      </c>
      <c r="N129" s="293">
        <f>(0.491*4)*9.09</f>
        <v>17.85276</v>
      </c>
      <c r="O129" s="293" t="str">
        <f t="shared" si="49"/>
        <v>o</v>
      </c>
      <c r="P129" s="313">
        <f>VLOOKUP(E129,단중표!$D$2:$F$5065,3,0)</f>
        <v>9.09</v>
      </c>
      <c r="Q129" s="314" t="str">
        <f t="shared" si="50"/>
        <v>굳</v>
      </c>
      <c r="R129" s="298" t="e">
        <f t="shared" si="51"/>
        <v>#VALUE!</v>
      </c>
      <c r="S129" s="298" t="str">
        <f t="shared" si="52"/>
        <v>7</v>
      </c>
      <c r="T129" s="315" t="str">
        <f>TEXT(VLOOKUP(E129,단중표!$D$4:$G$1170,4,0),0)</f>
        <v>7</v>
      </c>
      <c r="U129" s="298" t="e">
        <f t="shared" si="28"/>
        <v>#VALUE!</v>
      </c>
    </row>
    <row r="130" spans="1:21" s="317" customFormat="1" ht="30" customHeight="1">
      <c r="A130" s="499"/>
      <c r="B130" s="488"/>
      <c r="C130" s="489" t="s">
        <v>632</v>
      </c>
      <c r="D130" s="490" t="s">
        <v>651</v>
      </c>
      <c r="E130" s="497" t="str">
        <f t="shared" si="45"/>
        <v>PLATESTS304, 9.0Tkg</v>
      </c>
      <c r="F130" s="489" t="s">
        <v>1903</v>
      </c>
      <c r="G130" s="491">
        <v>4</v>
      </c>
      <c r="H130" s="492" t="s">
        <v>393</v>
      </c>
      <c r="I130" s="493">
        <f t="shared" si="46"/>
        <v>4.2821999999999987</v>
      </c>
      <c r="J130" s="493">
        <f t="shared" si="47"/>
        <v>4.7104199999999983</v>
      </c>
      <c r="K130" s="574">
        <v>10</v>
      </c>
      <c r="L130" s="598">
        <f>(0.15*0.1)*0.009*7.93*1000</f>
        <v>1.0705499999999997</v>
      </c>
      <c r="M130" s="293" t="str">
        <f t="shared" si="48"/>
        <v>=(0.15*0.1)*0.009*7.93*1000/1</v>
      </c>
      <c r="N130" s="293">
        <f>(0.15*0.1)*0.009*7.93*1000/1</f>
        <v>1.0705499999999997</v>
      </c>
      <c r="O130" s="293" t="str">
        <f t="shared" si="49"/>
        <v>o</v>
      </c>
      <c r="P130" s="313" t="str">
        <f>VLOOKUP(E130,단중표!$D$2:$F$5065,3,0)</f>
        <v>0.009*7.93</v>
      </c>
      <c r="Q130" s="314" t="str">
        <f t="shared" si="50"/>
        <v>굳</v>
      </c>
      <c r="R130" s="298" t="e">
        <f t="shared" si="51"/>
        <v>#VALUE!</v>
      </c>
      <c r="S130" s="298" t="str">
        <f t="shared" si="52"/>
        <v>10</v>
      </c>
      <c r="T130" s="315" t="str">
        <f>TEXT(VLOOKUP(E130,단중표!$D$4:$G$1170,4,0),0)</f>
        <v>10</v>
      </c>
      <c r="U130" s="298" t="e">
        <f t="shared" si="28"/>
        <v>#VALUE!</v>
      </c>
    </row>
    <row r="131" spans="1:21" s="317" customFormat="1" ht="30" customHeight="1">
      <c r="A131" s="499"/>
      <c r="B131" s="522" t="s">
        <v>652</v>
      </c>
      <c r="C131" s="489" t="s">
        <v>653</v>
      </c>
      <c r="D131" s="490" t="s">
        <v>654</v>
      </c>
      <c r="E131" s="497" t="str">
        <f t="shared" si="45"/>
        <v>FLANGESTS304, 250A*5KEA</v>
      </c>
      <c r="F131" s="501" t="s">
        <v>501</v>
      </c>
      <c r="G131" s="491">
        <v>2</v>
      </c>
      <c r="H131" s="492" t="s">
        <v>323</v>
      </c>
      <c r="I131" s="493">
        <f t="shared" si="46"/>
        <v>2</v>
      </c>
      <c r="J131" s="493">
        <f t="shared" si="47"/>
        <v>2</v>
      </c>
      <c r="K131" s="572"/>
      <c r="L131" s="598">
        <v>1</v>
      </c>
      <c r="M131" s="293" t="str">
        <f t="shared" si="48"/>
        <v>=2</v>
      </c>
      <c r="N131" s="293">
        <f>2</f>
        <v>2</v>
      </c>
      <c r="O131" s="293" t="str">
        <f t="shared" si="49"/>
        <v>X</v>
      </c>
      <c r="P131" s="313"/>
      <c r="Q131" s="314"/>
      <c r="R131" s="298"/>
      <c r="S131" s="298"/>
      <c r="T131" s="315"/>
      <c r="U131" s="298"/>
    </row>
    <row r="132" spans="1:21" s="317" customFormat="1" ht="30" customHeight="1">
      <c r="A132" s="499"/>
      <c r="B132" s="522"/>
      <c r="C132" s="489" t="s">
        <v>653</v>
      </c>
      <c r="D132" s="490" t="s">
        <v>655</v>
      </c>
      <c r="E132" s="497" t="str">
        <f t="shared" si="45"/>
        <v>BLIND FLANGESTS304, 250A*5KEA</v>
      </c>
      <c r="F132" s="501" t="s">
        <v>501</v>
      </c>
      <c r="G132" s="491">
        <v>2</v>
      </c>
      <c r="H132" s="492" t="s">
        <v>323</v>
      </c>
      <c r="I132" s="493">
        <f t="shared" si="46"/>
        <v>2</v>
      </c>
      <c r="J132" s="493">
        <f t="shared" si="47"/>
        <v>2</v>
      </c>
      <c r="K132" s="572"/>
      <c r="L132" s="598">
        <v>1</v>
      </c>
      <c r="M132" s="293" t="str">
        <f t="shared" si="48"/>
        <v>=2</v>
      </c>
      <c r="N132" s="293">
        <f>2</f>
        <v>2</v>
      </c>
      <c r="O132" s="293" t="str">
        <f t="shared" si="49"/>
        <v>X</v>
      </c>
      <c r="P132" s="313"/>
      <c r="Q132" s="314"/>
      <c r="R132" s="298"/>
      <c r="S132" s="298"/>
      <c r="T132" s="315"/>
      <c r="U132" s="298"/>
    </row>
    <row r="133" spans="1:21" s="317" customFormat="1" ht="30" customHeight="1">
      <c r="A133" s="499"/>
      <c r="B133" s="488"/>
      <c r="C133" s="489"/>
      <c r="D133" s="490"/>
      <c r="E133" s="497"/>
      <c r="F133" s="489"/>
      <c r="G133" s="491"/>
      <c r="H133" s="492"/>
      <c r="I133" s="493"/>
      <c r="J133" s="493"/>
      <c r="K133" s="572"/>
      <c r="L133" s="598"/>
      <c r="M133" s="293"/>
      <c r="N133" s="293"/>
      <c r="O133" s="293"/>
      <c r="P133" s="313"/>
      <c r="Q133" s="314"/>
      <c r="R133" s="298"/>
      <c r="S133" s="298"/>
      <c r="T133" s="315"/>
      <c r="U133" s="298"/>
    </row>
    <row r="134" spans="1:21" s="317" customFormat="1" ht="30" customHeight="1">
      <c r="A134" s="499"/>
      <c r="B134" s="511" t="s">
        <v>656</v>
      </c>
      <c r="C134" s="489" t="s">
        <v>640</v>
      </c>
      <c r="D134" s="490"/>
      <c r="E134" s="497"/>
      <c r="F134" s="501" t="str">
        <f>I134&amp;" TON"</f>
        <v>0.155 TON</v>
      </c>
      <c r="G134" s="491">
        <v>1</v>
      </c>
      <c r="H134" s="492" t="s">
        <v>45</v>
      </c>
      <c r="I134" s="513">
        <f>TRUNC(L134*G134,3)</f>
        <v>0.155</v>
      </c>
      <c r="J134" s="513">
        <f>TRUNC(SUM(J125:J130)/1000,3)</f>
        <v>0.16900000000000001</v>
      </c>
      <c r="K134" s="572"/>
      <c r="L134" s="599">
        <f>SUM(I125:I130)/1000</f>
        <v>0.15522075071670427</v>
      </c>
      <c r="M134" s="293" t="str">
        <f>"="&amp;SUBSTITUTE(SUBSTITUTE(SUBSTITUTE(SUBSTITUTE(SUBSTITUTE(SUBSTITUTE(SUBSTITUTE(SUBSTITUTE(SUBSTITUTE(SUBSTITUTE(SUBSTITUTE(SUBSTITUTE(SUBSTITUTE(SUBSTITUTE(SUBSTITUTE(SUBSTITUTE(F134,"TON/㎥",""),"*㎡/TON",""),"kg/m",""),"kg/㎥",""),"kg/TON",""),"kg/m",""),",",""),"/TON",""),"EA",""),"π",PI()),"TON",""),"kg",""),"대",""),"SET",""),"m",""),"㎡","")</f>
        <v xml:space="preserve">=0.155 </v>
      </c>
      <c r="N134" s="293">
        <f>0.155</f>
        <v>0.155</v>
      </c>
      <c r="O134" s="293" t="str">
        <f>IF(L134=N134,"o","X")</f>
        <v>X</v>
      </c>
      <c r="P134" s="313"/>
      <c r="Q134" s="314"/>
      <c r="R134" s="298"/>
      <c r="S134" s="298"/>
      <c r="T134" s="315"/>
      <c r="U134" s="298"/>
    </row>
    <row r="135" spans="1:21" s="317" customFormat="1" ht="30" customHeight="1">
      <c r="A135" s="499"/>
      <c r="B135" s="500" t="s">
        <v>394</v>
      </c>
      <c r="C135" s="489"/>
      <c r="D135" s="490"/>
      <c r="E135" s="497"/>
      <c r="F135" s="489" t="str">
        <f>I134&amp;" TON*(33+50)/2 ㎡/TON"</f>
        <v>0.155 TON*(33+50)/2 ㎡/TON</v>
      </c>
      <c r="G135" s="491">
        <v>1</v>
      </c>
      <c r="H135" s="492" t="s">
        <v>46</v>
      </c>
      <c r="I135" s="513">
        <f>TRUNC(L135*G135,3)</f>
        <v>6.4320000000000004</v>
      </c>
      <c r="J135" s="513"/>
      <c r="K135" s="576" t="s">
        <v>91</v>
      </c>
      <c r="L135" s="598">
        <f>I134*((33+50)/2)</f>
        <v>6.4325000000000001</v>
      </c>
      <c r="M135" s="293" t="str">
        <f>"="&amp;SUBSTITUTE(SUBSTITUTE(SUBSTITUTE(SUBSTITUTE(SUBSTITUTE(SUBSTITUTE(SUBSTITUTE(SUBSTITUTE(SUBSTITUTE(SUBSTITUTE(SUBSTITUTE(SUBSTITUTE(SUBSTITUTE(SUBSTITUTE(SUBSTITUTE(SUBSTITUTE(F135,"TON/㎥",""),"*㎡/TON",""),"kg/m",""),"kg/㎥",""),"kg/TON",""),"kg/m",""),",",""),"/TON",""),"EA",""),"π",PI()),"TON",""),"kg",""),"대",""),"SET",""),"m",""),"㎡","")</f>
        <v xml:space="preserve">=0.155 *(33+50)/2 </v>
      </c>
      <c r="N135" s="293">
        <f>0.155 *(33+50)/2</f>
        <v>6.4325000000000001</v>
      </c>
      <c r="O135" s="293" t="str">
        <f>IF(L135=N135,"o","X")</f>
        <v>o</v>
      </c>
      <c r="P135" s="313"/>
      <c r="Q135" s="314"/>
      <c r="R135" s="298"/>
      <c r="S135" s="298"/>
      <c r="T135" s="315"/>
      <c r="U135" s="298"/>
    </row>
    <row r="136" spans="1:21" s="317" customFormat="1" ht="30" customHeight="1">
      <c r="A136" s="499"/>
      <c r="B136" s="500"/>
      <c r="C136" s="489"/>
      <c r="D136" s="490"/>
      <c r="E136" s="497"/>
      <c r="F136" s="489"/>
      <c r="G136" s="491"/>
      <c r="H136" s="492"/>
      <c r="I136" s="493"/>
      <c r="J136" s="493"/>
      <c r="K136" s="576"/>
      <c r="L136" s="598"/>
      <c r="M136" s="293"/>
      <c r="N136" s="293"/>
      <c r="O136" s="293"/>
      <c r="P136" s="313"/>
      <c r="Q136" s="314"/>
      <c r="R136" s="298"/>
      <c r="S136" s="298"/>
      <c r="T136" s="315"/>
      <c r="U136" s="298"/>
    </row>
    <row r="137" spans="1:21" s="317" customFormat="1" ht="30" customHeight="1">
      <c r="A137" s="507"/>
      <c r="B137" s="506" t="s">
        <v>663</v>
      </c>
      <c r="C137" s="489" t="s">
        <v>1715</v>
      </c>
      <c r="D137" s="488" t="s">
        <v>465</v>
      </c>
      <c r="E137" s="497" t="str">
        <f t="shared" ref="E137:E140" si="53">CONCATENATE(D137,C137,H137)</f>
        <v>암모니아수 공급펌프다이아프램식, 7.2ℓ/hr x 10kg/㎠.G대</v>
      </c>
      <c r="F137" s="489" t="str">
        <f>J137&amp;H137</f>
        <v>2대</v>
      </c>
      <c r="G137" s="491">
        <v>2</v>
      </c>
      <c r="H137" s="492" t="s">
        <v>85</v>
      </c>
      <c r="I137" s="493">
        <f>G137*L137</f>
        <v>2</v>
      </c>
      <c r="J137" s="493">
        <f>G137*L137</f>
        <v>2</v>
      </c>
      <c r="K137" s="572"/>
      <c r="L137" s="598">
        <v>1</v>
      </c>
      <c r="M137" s="293" t="str">
        <f>"="&amp;SUBSTITUTE(SUBSTITUTE(SUBSTITUTE(SUBSTITUTE(SUBSTITUTE(SUBSTITUTE(SUBSTITUTE(SUBSTITUTE(SUBSTITUTE(SUBSTITUTE(SUBSTITUTE(SUBSTITUTE(SUBSTITUTE(SUBSTITUTE(SUBSTITUTE(SUBSTITUTE(F137,"TON/㎥",""),"*㎡/TON",""),"kg/m",""),"kg/㎥",""),"kg/TON",""),"kg/m",""),",",""),"/TON",""),"EA",""),"π",PI()),"TON",""),"kg",""),"대",""),"SET",""),"m",""),"㎡","")</f>
        <v>=2</v>
      </c>
      <c r="N137" s="293">
        <f>2</f>
        <v>2</v>
      </c>
      <c r="O137" s="293" t="str">
        <f>IF(L137=N137,"o","X")</f>
        <v>X</v>
      </c>
      <c r="P137" s="313"/>
      <c r="Q137" s="314"/>
      <c r="R137" s="298"/>
      <c r="S137" s="298"/>
      <c r="T137" s="315"/>
      <c r="U137" s="298"/>
    </row>
    <row r="138" spans="1:21" s="317" customFormat="1" ht="30" customHeight="1">
      <c r="A138" s="507"/>
      <c r="B138" s="506" t="str">
        <f>B137&amp;" 설치"</f>
        <v>암모니아수 공급펌프 설치</v>
      </c>
      <c r="C138" s="506"/>
      <c r="D138" s="488" t="str">
        <f>B138</f>
        <v>암모니아수 공급펌프 설치</v>
      </c>
      <c r="E138" s="497" t="str">
        <f t="shared" si="53"/>
        <v>암모니아수 공급펌프 설치대</v>
      </c>
      <c r="F138" s="489" t="str">
        <f>J137&amp;H137</f>
        <v>2대</v>
      </c>
      <c r="G138" s="491">
        <v>2</v>
      </c>
      <c r="H138" s="492" t="s">
        <v>85</v>
      </c>
      <c r="I138" s="493">
        <f>G138*L138</f>
        <v>2</v>
      </c>
      <c r="J138" s="493">
        <f>G138*L138</f>
        <v>2</v>
      </c>
      <c r="K138" s="572"/>
      <c r="L138" s="600">
        <v>1</v>
      </c>
      <c r="M138" s="293" t="str">
        <f>"="&amp;SUBSTITUTE(SUBSTITUTE(SUBSTITUTE(SUBSTITUTE(SUBSTITUTE(SUBSTITUTE(SUBSTITUTE(SUBSTITUTE(SUBSTITUTE(SUBSTITUTE(SUBSTITUTE(SUBSTITUTE(SUBSTITUTE(SUBSTITUTE(SUBSTITUTE(SUBSTITUTE(F138,"TON/㎥",""),"*㎡/TON",""),"kg/m",""),"kg/㎥",""),"kg/TON",""),"kg/m",""),",",""),"/TON",""),"EA",""),"π",PI()),"TON",""),"kg",""),"대",""),"SET",""),"m",""),"㎡","")</f>
        <v>=2</v>
      </c>
      <c r="N138" s="293">
        <f>2</f>
        <v>2</v>
      </c>
      <c r="O138" s="293" t="str">
        <f>IF(L138=N138,"o","X")</f>
        <v>X</v>
      </c>
      <c r="P138" s="313"/>
      <c r="Q138" s="314"/>
      <c r="R138" s="298"/>
      <c r="S138" s="298"/>
      <c r="T138" s="315"/>
      <c r="U138" s="298"/>
    </row>
    <row r="139" spans="1:21" s="317" customFormat="1" ht="30" customHeight="1">
      <c r="A139" s="507"/>
      <c r="B139" s="506" t="s">
        <v>664</v>
      </c>
      <c r="C139" s="506" t="s">
        <v>666</v>
      </c>
      <c r="D139" s="516" t="s">
        <v>665</v>
      </c>
      <c r="E139" s="497" t="str">
        <f t="shared" si="53"/>
        <v>암모니아수 분무노즐2류체 분무노즐, 3.1ℓ/hrEA</v>
      </c>
      <c r="F139" s="489" t="str">
        <f>J139&amp;H139</f>
        <v>2EA</v>
      </c>
      <c r="G139" s="491">
        <v>2</v>
      </c>
      <c r="H139" s="492" t="s">
        <v>32</v>
      </c>
      <c r="I139" s="493">
        <f>G139*L139</f>
        <v>2</v>
      </c>
      <c r="J139" s="493">
        <f>G139*L139</f>
        <v>2</v>
      </c>
      <c r="K139" s="580"/>
      <c r="L139" s="598">
        <v>1</v>
      </c>
      <c r="M139" s="293" t="str">
        <f>"="&amp;SUBSTITUTE(SUBSTITUTE(SUBSTITUTE(SUBSTITUTE(SUBSTITUTE(SUBSTITUTE(SUBSTITUTE(SUBSTITUTE(SUBSTITUTE(SUBSTITUTE(SUBSTITUTE(SUBSTITUTE(SUBSTITUTE(SUBSTITUTE(SUBSTITUTE(SUBSTITUTE(F139,"TON/㎥",""),"*㎡/TON",""),"kg/m",""),"kg/㎥",""),"kg/TON",""),"kg/m",""),",",""),"/TON",""),"EA",""),"π",PI()),"TON",""),"kg",""),"대",""),"SET",""),"m",""),"㎡","")</f>
        <v>=2</v>
      </c>
      <c r="N139" s="293">
        <f>2</f>
        <v>2</v>
      </c>
      <c r="O139" s="293" t="str">
        <f>IF(L139=N139,"o","X")</f>
        <v>X</v>
      </c>
      <c r="P139" s="313"/>
      <c r="Q139" s="314"/>
      <c r="R139" s="298"/>
      <c r="S139" s="298"/>
      <c r="T139" s="315"/>
      <c r="U139" s="298"/>
    </row>
    <row r="140" spans="1:21" s="317" customFormat="1" ht="30" customHeight="1">
      <c r="A140" s="507"/>
      <c r="B140" s="506" t="str">
        <f>B139&amp;" 설치"</f>
        <v>암모니아수 분무노즐 설치</v>
      </c>
      <c r="C140" s="506"/>
      <c r="D140" s="488" t="str">
        <f>B140</f>
        <v>암모니아수 분무노즐 설치</v>
      </c>
      <c r="E140" s="497" t="str">
        <f t="shared" si="53"/>
        <v>암모니아수 분무노즐 설치TON</v>
      </c>
      <c r="F140" s="489" t="str">
        <f>L140&amp;H140&amp;"*"&amp;I139&amp;H139</f>
        <v>0.1TON*2EA</v>
      </c>
      <c r="G140" s="491">
        <v>2</v>
      </c>
      <c r="H140" s="492" t="s">
        <v>51</v>
      </c>
      <c r="I140" s="504">
        <f>G140*L140</f>
        <v>0.2</v>
      </c>
      <c r="J140" s="504">
        <f>G140*L140</f>
        <v>0.2</v>
      </c>
      <c r="K140" s="572"/>
      <c r="L140" s="600">
        <v>0.1</v>
      </c>
      <c r="M140" s="293" t="str">
        <f>"="&amp;SUBSTITUTE(SUBSTITUTE(SUBSTITUTE(SUBSTITUTE(SUBSTITUTE(SUBSTITUTE(SUBSTITUTE(SUBSTITUTE(SUBSTITUTE(SUBSTITUTE(SUBSTITUTE(SUBSTITUTE(SUBSTITUTE(SUBSTITUTE(SUBSTITUTE(SUBSTITUTE(F140,"TON/㎥",""),"*㎡/TON",""),"kg/m",""),"kg/㎥",""),"kg/TON",""),"kg/m",""),",",""),"/TON",""),"EA",""),"π",PI()),"TON",""),"kg",""),"대",""),"SET",""),"m",""),"㎡","")</f>
        <v>=0.1*2</v>
      </c>
      <c r="N140" s="293">
        <f>0.1*2</f>
        <v>0.2</v>
      </c>
      <c r="O140" s="293" t="str">
        <f>IF(L140=N140,"o","X")</f>
        <v>X</v>
      </c>
      <c r="P140" s="313"/>
      <c r="Q140" s="314"/>
      <c r="R140" s="298"/>
      <c r="S140" s="298"/>
      <c r="T140" s="315"/>
      <c r="U140" s="298"/>
    </row>
    <row r="141" spans="1:21" ht="30" customHeight="1">
      <c r="A141" s="528"/>
      <c r="B141" s="529"/>
      <c r="C141" s="529"/>
      <c r="D141" s="518"/>
      <c r="E141" s="518"/>
      <c r="F141" s="518"/>
      <c r="G141" s="519"/>
      <c r="H141" s="519"/>
      <c r="I141" s="520"/>
      <c r="J141" s="520"/>
      <c r="K141" s="578"/>
      <c r="L141" s="585"/>
      <c r="P141" s="313"/>
      <c r="Q141" s="314"/>
      <c r="R141" s="298"/>
      <c r="S141" s="298"/>
      <c r="T141" s="315"/>
      <c r="U141" s="298"/>
    </row>
    <row r="142" spans="1:21" ht="31.5" customHeight="1">
      <c r="A142" s="530" t="s">
        <v>509</v>
      </c>
      <c r="B142" s="531" t="s">
        <v>508</v>
      </c>
      <c r="C142" s="529"/>
      <c r="D142" s="518"/>
      <c r="E142" s="518"/>
      <c r="F142" s="518"/>
      <c r="G142" s="519"/>
      <c r="H142" s="519"/>
      <c r="I142" s="520"/>
      <c r="J142" s="520"/>
      <c r="K142" s="578"/>
      <c r="L142" s="585"/>
      <c r="P142" s="313"/>
      <c r="Q142" s="314"/>
      <c r="R142" s="298"/>
      <c r="S142" s="298"/>
      <c r="T142" s="315"/>
      <c r="U142" s="298"/>
    </row>
    <row r="143" spans="1:21" ht="75" customHeight="1">
      <c r="A143" s="532" t="s">
        <v>94</v>
      </c>
      <c r="B143" s="533" t="s">
        <v>504</v>
      </c>
      <c r="C143" s="489" t="s">
        <v>1698</v>
      </c>
      <c r="D143" s="490" t="s">
        <v>48</v>
      </c>
      <c r="E143" s="534" t="str">
        <f t="shared" ref="E143:E145" si="54">CONCATENATE(D143,C143,H143)</f>
        <v>PLATESS275, 6.0Tkg</v>
      </c>
      <c r="F143" s="489" t="s">
        <v>1960</v>
      </c>
      <c r="G143" s="491">
        <v>1</v>
      </c>
      <c r="H143" s="492" t="s">
        <v>393</v>
      </c>
      <c r="I143" s="493">
        <f t="shared" ref="I143:I149" si="55">L143*G143</f>
        <v>3881.5247890552555</v>
      </c>
      <c r="J143" s="493">
        <f t="shared" ref="J143:J149" si="56">I143+I143*K143%</f>
        <v>4269.6772679607811</v>
      </c>
      <c r="K143" s="574">
        <v>10</v>
      </c>
      <c r="L143" s="585">
        <f>(PI()*0.792*(0.144+2.14+2.554+0.446*2+1.524+0.1+2.519+2.44+0.149+1.605+1.335+8)+PI()*0.804*0.1+0.446*1.524*2+(0.78*0.54*0.5+0.8*0.74*0.5+0.57*0.63*0.5*2)*2+0.78*0.083*2+0.5*0.859*2+0.85*0.859*2+0.5*1.088*2+0.85*1.088*2+0.5*1.153*2+0.85*1.153*2+0.662*0.662*4+0.85*1.039*2+0.85*0.65*2+0.85*0.376*2+0.85*0.235*2+PI()*0.804*0.2+0.446*1.724*2+0.446*0.792*2+0.28*0.262*2+(2.7+2.4)*0.7*0.5+(0.78*0.61*0.5+0.8*0.85*0.5+0.6*0.7)*2)*0.006*7.85*1000</f>
        <v>3881.5247890552555</v>
      </c>
      <c r="M143" s="293" t="str">
        <f t="shared" ref="M143:M149" si="57">"="&amp;SUBSTITUTE(SUBSTITUTE(SUBSTITUTE(SUBSTITUTE(SUBSTITUTE(SUBSTITUTE(SUBSTITUTE(SUBSTITUTE(SUBSTITUTE(SUBSTITUTE(SUBSTITUTE(SUBSTITUTE(SUBSTITUTE(SUBSTITUTE(SUBSTITUTE(SUBSTITUTE(F143,"TON/㎥",""),"*㎡/TON",""),"kg/m",""),"kg/㎥",""),"kg/TON",""),"kg/m",""),",",""),"/TON",""),"EA",""),"π",PI()),"TON",""),"kg",""),"대",""),"SET",""),"m",""),"㎡","")</f>
        <v>=(3.14159265358979*0.792*(0.144+2.14+2.554+0.446*2+1.524+0.1+2.519+2.44+0.149+1.605+1.335+8)+3.14159265358979*0.804*0.1+0.446*
1.524*2+(0.78*0.54*0.5+0.8*0.74*0.5+0.57*0.63*0.5*2)*2+0.78*0.083*2+0.5*0.859*2+0.85*0.859*2+0.5*1.088*2+0.85*1.088*2+0.5*1.153*2+0.85*1.153*2+0.662*0.662*4+0.85*1.039*2+0.85*0.65*2+0.85*0.376*2+0.85*0.235*2+3.14159265358979*0.804*0.2+0.446*1.724*2+0.446*0.792*2+0.28*0.262*2+(2.7+2.4)*0.7*0.5+(0.78*0.61*0.5+
0.8*0.85*0.5+0.6*0.7)*2)*0.006*7.85*1000</v>
      </c>
      <c r="N143" s="293">
        <f>(3.14159265358979*0.792*(0.144+2.14+2.554+0.446*2+1.524+0.1+2.519+2.44+0.149+1.605+1.335+8)+3.14159265358979*0.804*0.1+0.446*1.524*2+(0.78*0.54*0.5+0.8*0.74*0.5+0.57*0.63*0.5*2)*2+0.78*0.083*2+0.5*0.859*2+0.85*0.859*2+0.5*1.088*2+0.85*1.088*2+0.5*1.153*2+0.85*1.153*2+0.662*0.662*4+0.85*1.039*2+0.85*0.65*2+0.85*0.376*2+0.85*0.235*2+3.14159265358979*0.804*0.2
+0.446*1.724*2+0.446*0.792*2+0.28*0.262*2+(2.7+2.4)*0.7*0.5+(0.78*0.61*0.5+
0.8*0.85*0.5+0.6*0.7)*2)*0.006*7.85*1000</f>
        <v>3881.5247890552528</v>
      </c>
      <c r="O143" s="293" t="str">
        <f t="shared" ref="O143:O149" si="58">IF(L143=N143,"o","X")</f>
        <v>X</v>
      </c>
      <c r="P143" s="313" t="str">
        <f>VLOOKUP(E143,단중표!$D$2:$F$5065,3,0)</f>
        <v>0.006*7.85</v>
      </c>
      <c r="Q143" s="314" t="str">
        <f>IF(ISNUMBER(SEARCH(P143,F143)),"굳","재검토")</f>
        <v>굳</v>
      </c>
      <c r="R143" s="298" t="e">
        <f>RIGHT(RIGHT(F143,3)*100,2)</f>
        <v>#VALUE!</v>
      </c>
      <c r="S143" s="298" t="str">
        <f>RIGHT(K143,3)</f>
        <v>10</v>
      </c>
      <c r="T143" s="315" t="str">
        <f>TEXT(VLOOKUP(E143,단중표!$D$4:$G$1170,4,0),0)</f>
        <v>10</v>
      </c>
      <c r="U143" s="298" t="e">
        <f t="shared" ref="U143:U195" si="59">IF(AND(R143=S143,S143=T143,T143=R143),"O","X")</f>
        <v>#VALUE!</v>
      </c>
    </row>
    <row r="144" spans="1:21" ht="30" customHeight="1">
      <c r="A144" s="258"/>
      <c r="B144" s="511"/>
      <c r="C144" s="489" t="s">
        <v>1699</v>
      </c>
      <c r="D144" s="490" t="s">
        <v>48</v>
      </c>
      <c r="E144" s="497" t="str">
        <f t="shared" si="54"/>
        <v>PLATESS275, 9.0Tkg</v>
      </c>
      <c r="F144" s="489" t="s">
        <v>1904</v>
      </c>
      <c r="G144" s="491">
        <v>1</v>
      </c>
      <c r="H144" s="492" t="s">
        <v>393</v>
      </c>
      <c r="I144" s="493">
        <f t="shared" si="55"/>
        <v>265.06298587616448</v>
      </c>
      <c r="J144" s="493">
        <f t="shared" si="56"/>
        <v>291.56928446378095</v>
      </c>
      <c r="K144" s="574">
        <v>10</v>
      </c>
      <c r="L144" s="585">
        <f>((((0.992*0.5)^2*PI())-(0.794*0.5)^2*PI())*13+0.582*0.992-0.506*0.862)*0.009*7.85*1000</f>
        <v>265.06298587616448</v>
      </c>
      <c r="M144" s="293" t="str">
        <f t="shared" si="57"/>
        <v>=((0.992*0.5)^2*3.14159265358979)-(0.794*0.5)^2*3.14159265358979)*13+0.582*0.992-0.506*0.862)*0.009*7.85*1000/1</v>
      </c>
      <c r="N144" s="293" t="s">
        <v>1958</v>
      </c>
      <c r="O144" s="293" t="str">
        <f t="shared" si="58"/>
        <v>X</v>
      </c>
      <c r="P144" s="313" t="str">
        <f>VLOOKUP(E144,단중표!$D$2:$F$5065,3,0)</f>
        <v>0.009*7.85</v>
      </c>
      <c r="Q144" s="314" t="str">
        <f>IF(ISNUMBER(SEARCH(P144,F144)),"굳","재검토")</f>
        <v>굳</v>
      </c>
      <c r="R144" s="298" t="e">
        <f>RIGHT(RIGHT(F144,3)*100,2)</f>
        <v>#VALUE!</v>
      </c>
      <c r="S144" s="298" t="str">
        <f>RIGHT(K144,3)</f>
        <v>10</v>
      </c>
      <c r="T144" s="315" t="str">
        <f>TEXT(VLOOKUP(E144,단중표!$D$4:$G$1170,4,0),0)</f>
        <v>10</v>
      </c>
      <c r="U144" s="298" t="e">
        <f t="shared" si="59"/>
        <v>#VALUE!</v>
      </c>
    </row>
    <row r="145" spans="1:23" ht="30" customHeight="1">
      <c r="A145" s="258"/>
      <c r="B145" s="511"/>
      <c r="C145" s="489" t="s">
        <v>418</v>
      </c>
      <c r="D145" s="490" t="s">
        <v>417</v>
      </c>
      <c r="E145" s="534" t="str">
        <f t="shared" si="54"/>
        <v>고장력볼트/너트M16*50LEA</v>
      </c>
      <c r="F145" s="489" t="str">
        <f>J145&amp;H145</f>
        <v>278EA</v>
      </c>
      <c r="G145" s="491">
        <v>1</v>
      </c>
      <c r="H145" s="492" t="s">
        <v>32</v>
      </c>
      <c r="I145" s="493">
        <f t="shared" si="55"/>
        <v>278</v>
      </c>
      <c r="J145" s="493">
        <f t="shared" si="56"/>
        <v>278</v>
      </c>
      <c r="K145" s="574"/>
      <c r="L145" s="585">
        <f>60+48+50+24+96</f>
        <v>278</v>
      </c>
      <c r="M145" s="293" t="str">
        <f t="shared" si="57"/>
        <v>=278</v>
      </c>
      <c r="N145" s="293">
        <f>278</f>
        <v>278</v>
      </c>
      <c r="O145" s="293" t="str">
        <f t="shared" si="58"/>
        <v>o</v>
      </c>
      <c r="P145" s="313"/>
      <c r="Q145" s="314"/>
      <c r="R145" s="298"/>
      <c r="S145" s="298"/>
      <c r="T145" s="315"/>
      <c r="U145" s="298"/>
    </row>
    <row r="146" spans="1:23" ht="30" customHeight="1">
      <c r="A146" s="258"/>
      <c r="B146" s="533" t="s">
        <v>412</v>
      </c>
      <c r="C146" s="489" t="s">
        <v>1698</v>
      </c>
      <c r="D146" s="490" t="s">
        <v>48</v>
      </c>
      <c r="E146" s="534" t="str">
        <f t="shared" ref="E146:E148" si="60">CONCATENATE(D146,C146,H146)</f>
        <v>PLATESS275, 6.0Tkg</v>
      </c>
      <c r="F146" s="489" t="s">
        <v>1905</v>
      </c>
      <c r="G146" s="491">
        <v>1</v>
      </c>
      <c r="H146" s="492" t="s">
        <v>393</v>
      </c>
      <c r="I146" s="493">
        <f t="shared" si="55"/>
        <v>23.361599999999999</v>
      </c>
      <c r="J146" s="493">
        <f t="shared" si="56"/>
        <v>25.697759999999999</v>
      </c>
      <c r="K146" s="574">
        <v>10</v>
      </c>
      <c r="L146" s="585">
        <f>(0.5*0.248*4)*0.006*7.85*1000</f>
        <v>23.361599999999999</v>
      </c>
      <c r="M146" s="293" t="str">
        <f t="shared" si="57"/>
        <v>=(0.5*0.248*4)*0.006*7.85*1000</v>
      </c>
      <c r="N146" s="293">
        <f>(0.5*0.248*4)*0.006*7.85*1000</f>
        <v>23.361599999999999</v>
      </c>
      <c r="O146" s="293" t="str">
        <f t="shared" si="58"/>
        <v>o</v>
      </c>
      <c r="P146" s="313" t="str">
        <f>VLOOKUP(E146,단중표!$D$2:$F$5065,3,0)</f>
        <v>0.006*7.85</v>
      </c>
      <c r="Q146" s="314" t="str">
        <f>IF(ISNUMBER(SEARCH(P146,F146)),"굳","재검토")</f>
        <v>굳</v>
      </c>
      <c r="R146" s="298" t="e">
        <f>RIGHT(RIGHT(F146,3)*100,2)</f>
        <v>#VALUE!</v>
      </c>
      <c r="S146" s="298" t="str">
        <f>RIGHT(K146,3)</f>
        <v>10</v>
      </c>
      <c r="T146" s="315" t="str">
        <f>TEXT(VLOOKUP(E146,단중표!$D$4:$G$1170,4,0),0)</f>
        <v>10</v>
      </c>
      <c r="U146" s="298" t="e">
        <f t="shared" si="59"/>
        <v>#VALUE!</v>
      </c>
    </row>
    <row r="147" spans="1:23" ht="29.25" customHeight="1">
      <c r="A147" s="258"/>
      <c r="B147" s="511"/>
      <c r="C147" s="489" t="s">
        <v>1697</v>
      </c>
      <c r="D147" s="490" t="s">
        <v>48</v>
      </c>
      <c r="E147" s="534" t="str">
        <f t="shared" si="60"/>
        <v>PLATESS275, 4.5Tkg</v>
      </c>
      <c r="F147" s="489" t="s">
        <v>1906</v>
      </c>
      <c r="G147" s="491">
        <v>1</v>
      </c>
      <c r="H147" s="492" t="s">
        <v>393</v>
      </c>
      <c r="I147" s="493">
        <f t="shared" si="55"/>
        <v>12.130463699999998</v>
      </c>
      <c r="J147" s="493">
        <f t="shared" si="56"/>
        <v>13.343510069999997</v>
      </c>
      <c r="K147" s="574">
        <v>10</v>
      </c>
      <c r="L147" s="585">
        <f>(0.586*0.586)*0.0045*7.85*1000</f>
        <v>12.130463699999998</v>
      </c>
      <c r="M147" s="293" t="str">
        <f t="shared" si="57"/>
        <v>=(0.586*0.586)*0.0045*7.85*1000</v>
      </c>
      <c r="N147" s="293">
        <f>(0.586*0.586)*0.0045*7.85*1000</f>
        <v>12.130463699999998</v>
      </c>
      <c r="O147" s="293" t="str">
        <f t="shared" si="58"/>
        <v>o</v>
      </c>
      <c r="P147" s="313" t="str">
        <f>VLOOKUP(E147,단중표!$D$2:$F$5065,3,0)</f>
        <v>0.0045*7.85</v>
      </c>
      <c r="Q147" s="314" t="str">
        <f>IF(ISNUMBER(SEARCH(P147,F147)),"굳","재검토")</f>
        <v>굳</v>
      </c>
      <c r="R147" s="298" t="e">
        <f>RIGHT(RIGHT(F147,3)*100,2)</f>
        <v>#VALUE!</v>
      </c>
      <c r="S147" s="298" t="str">
        <f>RIGHT(K147,3)</f>
        <v>10</v>
      </c>
      <c r="T147" s="315" t="str">
        <f>TEXT(VLOOKUP(E147,단중표!$D$4:$G$1170,4,0),0)</f>
        <v>10</v>
      </c>
      <c r="U147" s="298" t="e">
        <f t="shared" si="59"/>
        <v>#VALUE!</v>
      </c>
    </row>
    <row r="148" spans="1:23" ht="30" customHeight="1">
      <c r="A148" s="258"/>
      <c r="B148" s="511"/>
      <c r="C148" s="489" t="s">
        <v>1696</v>
      </c>
      <c r="D148" s="490" t="s">
        <v>48</v>
      </c>
      <c r="E148" s="534" t="str">
        <f t="shared" si="60"/>
        <v>PLATESS275, 3.2Tkg</v>
      </c>
      <c r="F148" s="489" t="s">
        <v>1907</v>
      </c>
      <c r="G148" s="491">
        <v>1</v>
      </c>
      <c r="H148" s="492" t="s">
        <v>393</v>
      </c>
      <c r="I148" s="493">
        <f t="shared" si="55"/>
        <v>3.6172799999999996</v>
      </c>
      <c r="J148" s="493">
        <f t="shared" si="56"/>
        <v>3.9790079999999994</v>
      </c>
      <c r="K148" s="574">
        <v>10</v>
      </c>
      <c r="L148" s="585">
        <f>(0.48*0.15*2)*0.0032*7.85*1000</f>
        <v>3.6172799999999996</v>
      </c>
      <c r="M148" s="293" t="str">
        <f t="shared" si="57"/>
        <v>=(0.48*0.15*2)*0.0032*7.85*1000</v>
      </c>
      <c r="N148" s="293">
        <f>(0.48*0.15*2)*0.0032*7.85*1000</f>
        <v>3.6172799999999996</v>
      </c>
      <c r="O148" s="293" t="str">
        <f t="shared" si="58"/>
        <v>o</v>
      </c>
      <c r="P148" s="313" t="str">
        <f>VLOOKUP(E148,단중표!$D$2:$F$5065,3,0)</f>
        <v>0.0032*7.85</v>
      </c>
      <c r="Q148" s="314" t="str">
        <f>IF(ISNUMBER(SEARCH(P148,F148)),"굳","재검토")</f>
        <v>굳</v>
      </c>
      <c r="R148" s="298" t="e">
        <f>RIGHT(RIGHT(F148,3)*100,2)</f>
        <v>#VALUE!</v>
      </c>
      <c r="S148" s="298" t="str">
        <f>RIGHT(K148,3)</f>
        <v>10</v>
      </c>
      <c r="T148" s="315" t="str">
        <f>TEXT(VLOOKUP(E148,단중표!$D$4:$G$1170,4,0),0)</f>
        <v>10</v>
      </c>
      <c r="U148" s="298" t="e">
        <f t="shared" si="59"/>
        <v>#VALUE!</v>
      </c>
    </row>
    <row r="149" spans="1:23" ht="30" customHeight="1">
      <c r="A149" s="507"/>
      <c r="B149" s="535" t="s">
        <v>506</v>
      </c>
      <c r="C149" s="506" t="s">
        <v>505</v>
      </c>
      <c r="D149" s="535" t="s">
        <v>506</v>
      </c>
      <c r="E149" s="534" t="str">
        <f t="shared" ref="E149" si="61">CONCATENATE(D149,C149,H149)</f>
        <v>SCR 바이패스 댐퍼공압식, 780A대</v>
      </c>
      <c r="F149" s="489" t="str">
        <f t="shared" ref="F149" si="62">J149&amp;"EA"</f>
        <v>3EA</v>
      </c>
      <c r="G149" s="492">
        <v>1</v>
      </c>
      <c r="H149" s="492" t="s">
        <v>85</v>
      </c>
      <c r="I149" s="493">
        <f t="shared" si="55"/>
        <v>3</v>
      </c>
      <c r="J149" s="493">
        <f t="shared" si="56"/>
        <v>3</v>
      </c>
      <c r="K149" s="574"/>
      <c r="L149" s="585">
        <f>3</f>
        <v>3</v>
      </c>
      <c r="M149" s="293" t="str">
        <f t="shared" si="57"/>
        <v>=3</v>
      </c>
      <c r="N149" s="293">
        <f>3</f>
        <v>3</v>
      </c>
      <c r="O149" s="293" t="str">
        <f t="shared" si="58"/>
        <v>o</v>
      </c>
      <c r="P149" s="313"/>
      <c r="Q149" s="314"/>
      <c r="R149" s="298"/>
      <c r="S149" s="298"/>
      <c r="T149" s="315"/>
      <c r="U149" s="298"/>
    </row>
    <row r="150" spans="1:23" ht="30" customHeight="1">
      <c r="A150" s="536"/>
      <c r="B150" s="533"/>
      <c r="C150" s="537"/>
      <c r="D150" s="490"/>
      <c r="E150" s="534"/>
      <c r="F150" s="537"/>
      <c r="G150" s="538"/>
      <c r="H150" s="492"/>
      <c r="I150" s="493"/>
      <c r="J150" s="493"/>
      <c r="K150" s="572"/>
      <c r="L150" s="601"/>
      <c r="P150" s="313"/>
      <c r="Q150" s="314"/>
      <c r="R150" s="298"/>
      <c r="S150" s="298"/>
      <c r="T150" s="315"/>
      <c r="U150" s="298"/>
    </row>
    <row r="151" spans="1:23" ht="30" customHeight="1">
      <c r="A151" s="536"/>
      <c r="B151" s="539" t="s">
        <v>466</v>
      </c>
      <c r="C151" s="537" t="s">
        <v>607</v>
      </c>
      <c r="D151" s="490"/>
      <c r="E151" s="534"/>
      <c r="F151" s="501" t="str">
        <f>I151&amp;" TON"</f>
        <v>4.185 TON</v>
      </c>
      <c r="G151" s="538">
        <v>1</v>
      </c>
      <c r="H151" s="492" t="s">
        <v>51</v>
      </c>
      <c r="I151" s="513">
        <f>TRUNC(L151*G151,3)</f>
        <v>4.1849999999999996</v>
      </c>
      <c r="J151" s="513">
        <f>TRUNC(SUM(J143:J144,J146:J148)/1000,3)</f>
        <v>4.6040000000000001</v>
      </c>
      <c r="K151" s="572"/>
      <c r="L151" s="602">
        <f>SUM(I143:I144,I146:I148)/1000</f>
        <v>4.1856971186314214</v>
      </c>
      <c r="M151" s="293" t="str">
        <f>"="&amp;SUBSTITUTE(SUBSTITUTE(SUBSTITUTE(SUBSTITUTE(SUBSTITUTE(SUBSTITUTE(SUBSTITUTE(SUBSTITUTE(SUBSTITUTE(SUBSTITUTE(SUBSTITUTE(SUBSTITUTE(SUBSTITUTE(SUBSTITUTE(SUBSTITUTE(SUBSTITUTE(F151,"TON/㎥",""),"*㎡/TON",""),"kg/m",""),"kg/㎥",""),"kg/TON",""),"kg/m",""),",",""),"/TON",""),"EA",""),"π",PI()),"TON",""),"kg",""),"대",""),"SET",""),"m",""),"㎡","")</f>
        <v xml:space="preserve">=4.185 </v>
      </c>
      <c r="N151" s="293">
        <f>4.185</f>
        <v>4.1849999999999996</v>
      </c>
      <c r="O151" s="293" t="str">
        <f>IF(L151=N151,"o","X")</f>
        <v>X</v>
      </c>
      <c r="P151" s="313"/>
      <c r="Q151" s="314"/>
      <c r="R151" s="298"/>
      <c r="S151" s="298"/>
      <c r="T151" s="315"/>
      <c r="U151" s="298"/>
    </row>
    <row r="152" spans="1:23" ht="30" customHeight="1">
      <c r="A152" s="536"/>
      <c r="B152" s="539" t="s">
        <v>411</v>
      </c>
      <c r="C152" s="537"/>
      <c r="D152" s="490"/>
      <c r="E152" s="534"/>
      <c r="F152" s="537" t="str">
        <f>I151&amp;"TON*(33+50)㎡/2/TON"</f>
        <v>4.185TON*(33+50)㎡/2/TON</v>
      </c>
      <c r="G152" s="538">
        <v>1</v>
      </c>
      <c r="H152" s="492" t="s">
        <v>72</v>
      </c>
      <c r="I152" s="513">
        <f>TRUNC(L152*G152,3)</f>
        <v>173.67699999999999</v>
      </c>
      <c r="J152" s="513"/>
      <c r="K152" s="576" t="s">
        <v>1731</v>
      </c>
      <c r="L152" s="601">
        <f>I151*(33+50)/2</f>
        <v>173.67749999999998</v>
      </c>
      <c r="M152" s="293" t="str">
        <f>"="&amp;SUBSTITUTE(SUBSTITUTE(SUBSTITUTE(SUBSTITUTE(SUBSTITUTE(SUBSTITUTE(SUBSTITUTE(SUBSTITUTE(SUBSTITUTE(SUBSTITUTE(SUBSTITUTE(SUBSTITUTE(SUBSTITUTE(SUBSTITUTE(SUBSTITUTE(SUBSTITUTE(F152,"TON/㎥",""),"*㎡/TON",""),"kg/m",""),"kg/㎥",""),"kg/TON",""),"kg/m",""),",",""),"/TON",""),"EA",""),"π",PI()),"TON",""),"kg",""),"대",""),"SET",""),"m",""),"㎡","")</f>
        <v>=4.185*(33+50)/2</v>
      </c>
      <c r="N152" s="293">
        <f>4.185*(33+50)/2</f>
        <v>173.67749999999998</v>
      </c>
      <c r="O152" s="293" t="str">
        <f>IF(L152=N152,"o","X")</f>
        <v>o</v>
      </c>
      <c r="P152" s="313"/>
      <c r="Q152" s="314"/>
      <c r="R152" s="298"/>
      <c r="S152" s="298"/>
      <c r="T152" s="315"/>
      <c r="U152" s="298"/>
    </row>
    <row r="153" spans="1:23" s="298" customFormat="1" ht="30" customHeight="1">
      <c r="A153" s="540"/>
      <c r="B153" s="533"/>
      <c r="C153" s="489"/>
      <c r="D153" s="535"/>
      <c r="E153" s="490"/>
      <c r="F153" s="489"/>
      <c r="G153" s="491"/>
      <c r="H153" s="492"/>
      <c r="I153" s="493"/>
      <c r="J153" s="493"/>
      <c r="K153" s="572"/>
      <c r="L153" s="603"/>
      <c r="M153" s="293"/>
      <c r="N153" s="293"/>
      <c r="O153" s="293"/>
      <c r="P153" s="313"/>
      <c r="Q153" s="314"/>
      <c r="T153" s="315"/>
    </row>
    <row r="154" spans="1:23" ht="30" customHeight="1">
      <c r="A154" s="541" t="s">
        <v>511</v>
      </c>
      <c r="B154" s="542" t="s">
        <v>95</v>
      </c>
      <c r="C154" s="537"/>
      <c r="D154" s="543"/>
      <c r="E154" s="544" t="str">
        <f t="shared" ref="E154:E220" si="63">CONCATENATE(D154,C154,H154)</f>
        <v/>
      </c>
      <c r="F154" s="537"/>
      <c r="G154" s="538"/>
      <c r="H154" s="545"/>
      <c r="I154" s="493"/>
      <c r="J154" s="493"/>
      <c r="K154" s="572"/>
      <c r="L154" s="589"/>
      <c r="P154" s="313"/>
      <c r="Q154" s="314"/>
      <c r="R154" s="298"/>
      <c r="S154" s="298"/>
      <c r="T154" s="315"/>
      <c r="U154" s="298"/>
      <c r="V154" s="300"/>
      <c r="W154" s="300"/>
    </row>
    <row r="155" spans="1:23" ht="30" customHeight="1">
      <c r="A155" s="546" t="s">
        <v>512</v>
      </c>
      <c r="B155" s="547" t="s">
        <v>373</v>
      </c>
      <c r="C155" s="537"/>
      <c r="D155" s="490"/>
      <c r="E155" s="544" t="str">
        <f t="shared" si="63"/>
        <v/>
      </c>
      <c r="F155" s="537"/>
      <c r="G155" s="538"/>
      <c r="H155" s="492"/>
      <c r="I155" s="493"/>
      <c r="J155" s="493"/>
      <c r="K155" s="572"/>
      <c r="L155" s="589"/>
      <c r="P155" s="313"/>
      <c r="Q155" s="314"/>
      <c r="R155" s="298"/>
      <c r="S155" s="298"/>
      <c r="T155" s="315"/>
      <c r="U155" s="298"/>
    </row>
    <row r="156" spans="1:23" ht="30.75" customHeight="1">
      <c r="A156" s="541"/>
      <c r="B156" s="547" t="s">
        <v>397</v>
      </c>
      <c r="C156" s="537"/>
      <c r="D156" s="490"/>
      <c r="E156" s="548" t="str">
        <f t="shared" si="63"/>
        <v/>
      </c>
      <c r="F156" s="537"/>
      <c r="G156" s="538"/>
      <c r="H156" s="492"/>
      <c r="I156" s="493"/>
      <c r="J156" s="493"/>
      <c r="K156" s="572"/>
      <c r="L156" s="589"/>
      <c r="P156" s="313"/>
      <c r="Q156" s="314"/>
      <c r="R156" s="298"/>
      <c r="S156" s="298"/>
      <c r="T156" s="315"/>
      <c r="U156" s="298"/>
    </row>
    <row r="157" spans="1:23" ht="30" customHeight="1">
      <c r="A157" s="541"/>
      <c r="B157" s="549"/>
      <c r="C157" s="537" t="s">
        <v>336</v>
      </c>
      <c r="D157" s="490" t="s">
        <v>90</v>
      </c>
      <c r="E157" s="548" t="str">
        <f t="shared" si="63"/>
        <v>H-BEAM200*200*8*12kg</v>
      </c>
      <c r="F157" s="537" t="s">
        <v>1908</v>
      </c>
      <c r="G157" s="538">
        <v>1</v>
      </c>
      <c r="H157" s="492" t="s">
        <v>393</v>
      </c>
      <c r="I157" s="493">
        <f>L157*G157</f>
        <v>4580.8200000000006</v>
      </c>
      <c r="J157" s="493">
        <f t="shared" ref="J157:J218" si="64">I157+I157*K157%</f>
        <v>4901.4774000000007</v>
      </c>
      <c r="K157" s="574">
        <v>7</v>
      </c>
      <c r="L157" s="589">
        <f>(15.3*6)*49.9</f>
        <v>4580.8200000000006</v>
      </c>
      <c r="M157" s="293" t="str">
        <f>"="&amp;SUBSTITUTE(SUBSTITUTE(SUBSTITUTE(SUBSTITUTE(SUBSTITUTE(SUBSTITUTE(SUBSTITUTE(SUBSTITUTE(SUBSTITUTE(SUBSTITUTE(SUBSTITUTE(SUBSTITUTE(SUBSTITUTE(SUBSTITUTE(SUBSTITUTE(SUBSTITUTE(F157,"TON/㎥",""),"*㎡/TON",""),"kg/m",""),"kg/㎥",""),"kg/TON",""),"kg/m",""),",",""),"/TON",""),"EA",""),"π",PI()),"TON",""),"kg",""),"대",""),"SET",""),"m",""),"㎡","")</f>
        <v>=(15.3*6)*49.9</v>
      </c>
      <c r="N157" s="293">
        <f>(15.3*6)*49.9</f>
        <v>4580.8200000000006</v>
      </c>
      <c r="O157" s="293" t="str">
        <f>IF(L157=N157,"o","X")</f>
        <v>o</v>
      </c>
      <c r="P157" s="313">
        <f>VLOOKUP(E157,단중표!$D$2:$F$5065,3,0)</f>
        <v>49.9</v>
      </c>
      <c r="Q157" s="314" t="str">
        <f>IF(ISNUMBER(SEARCH(P157,F157)),"굳","재검토")</f>
        <v>굳</v>
      </c>
      <c r="R157" s="298" t="e">
        <f>RIGHT(RIGHT(F157,3)*100,2)</f>
        <v>#VALUE!</v>
      </c>
      <c r="S157" s="298" t="str">
        <f>RIGHT(K157,3)</f>
        <v>7</v>
      </c>
      <c r="T157" s="315" t="str">
        <f>TEXT(VLOOKUP(E157,단중표!$D$4:$G$1170,4,0),0)</f>
        <v>7</v>
      </c>
      <c r="U157" s="298" t="e">
        <f t="shared" si="59"/>
        <v>#VALUE!</v>
      </c>
    </row>
    <row r="158" spans="1:23" ht="30" customHeight="1">
      <c r="A158" s="541"/>
      <c r="B158" s="547"/>
      <c r="C158" s="537" t="s">
        <v>1699</v>
      </c>
      <c r="D158" s="490" t="s">
        <v>88</v>
      </c>
      <c r="E158" s="548" t="str">
        <f t="shared" si="63"/>
        <v>PLATESS275, 9.0Tkg</v>
      </c>
      <c r="F158" s="537" t="s">
        <v>1909</v>
      </c>
      <c r="G158" s="538">
        <v>1</v>
      </c>
      <c r="H158" s="492" t="s">
        <v>393</v>
      </c>
      <c r="I158" s="493">
        <f>L158*G158</f>
        <v>465.35120279999995</v>
      </c>
      <c r="J158" s="493">
        <f t="shared" si="64"/>
        <v>511.88632307999995</v>
      </c>
      <c r="K158" s="574">
        <v>10</v>
      </c>
      <c r="L158" s="589">
        <f>(0.2655*0.23*12+0.26*0.09*4+0.182*0.186*61+0.179*0.2*8+0.176*0.096*160+0.14*0.09*56)*0.009*7.85*1000</f>
        <v>465.35120279999995</v>
      </c>
      <c r="M158" s="293" t="str">
        <f>"="&amp;SUBSTITUTE(SUBSTITUTE(SUBSTITUTE(SUBSTITUTE(SUBSTITUTE(SUBSTITUTE(SUBSTITUTE(SUBSTITUTE(SUBSTITUTE(SUBSTITUTE(SUBSTITUTE(SUBSTITUTE(SUBSTITUTE(SUBSTITUTE(SUBSTITUTE(SUBSTITUTE(F158,"TON/㎥",""),"*㎡/TON",""),"kg/m",""),"kg/㎥",""),"kg/TON",""),"kg/m",""),",",""),"/TON",""),"EA",""),"π",PI()),"TON",""),"kg",""),"대",""),"SET",""),"m",""),"㎡","")</f>
        <v>=(0.2655*0.23*12+0.26*0.09*4+0.182*0.186*61+0.179*0.2*8+0.176*0.096*160+0.14*0.09*56)*0.009*7.85*1000</v>
      </c>
      <c r="N158" s="293">
        <f>(0.2655*0.23*12+0.26*0.09*4+0.182*0.186*61+0.179*0.2*8+0.176*0.096*160+0.14*0.09*56)*0.009*7.85*1000</f>
        <v>465.35120279999995</v>
      </c>
      <c r="O158" s="293" t="str">
        <f>IF(L158=N158,"o","X")</f>
        <v>o</v>
      </c>
      <c r="P158" s="313" t="str">
        <f>VLOOKUP(E158,단중표!$D$2:$F$5065,3,0)</f>
        <v>0.009*7.85</v>
      </c>
      <c r="Q158" s="314" t="str">
        <f>IF(ISNUMBER(SEARCH(P158,F158)),"굳","재검토")</f>
        <v>굳</v>
      </c>
      <c r="R158" s="298" t="e">
        <f>RIGHT(RIGHT(F158,3)*100,2)</f>
        <v>#VALUE!</v>
      </c>
      <c r="S158" s="298" t="str">
        <f>RIGHT(K158,3)</f>
        <v>10</v>
      </c>
      <c r="T158" s="315" t="str">
        <f>TEXT(VLOOKUP(E158,단중표!$D$4:$G$1170,4,0),0)</f>
        <v>10</v>
      </c>
      <c r="U158" s="298" t="e">
        <f t="shared" si="59"/>
        <v>#VALUE!</v>
      </c>
    </row>
    <row r="159" spans="1:23" ht="30" customHeight="1">
      <c r="A159" s="541"/>
      <c r="B159" s="547"/>
      <c r="C159" s="537" t="s">
        <v>1700</v>
      </c>
      <c r="D159" s="490" t="s">
        <v>88</v>
      </c>
      <c r="E159" s="548" t="str">
        <f t="shared" si="63"/>
        <v>PLATESS275, 12.0Tkg</v>
      </c>
      <c r="F159" s="537" t="s">
        <v>1910</v>
      </c>
      <c r="G159" s="538">
        <v>1</v>
      </c>
      <c r="H159" s="492" t="s">
        <v>393</v>
      </c>
      <c r="I159" s="493">
        <f>L159*G159</f>
        <v>45.216000000000008</v>
      </c>
      <c r="J159" s="493">
        <f t="shared" si="64"/>
        <v>49.737600000000008</v>
      </c>
      <c r="K159" s="574">
        <v>10</v>
      </c>
      <c r="L159" s="589">
        <f>(0.2*0.2*12)*0.012*7.85*1000</f>
        <v>45.216000000000008</v>
      </c>
      <c r="M159" s="293" t="str">
        <f>"="&amp;SUBSTITUTE(SUBSTITUTE(SUBSTITUTE(SUBSTITUTE(SUBSTITUTE(SUBSTITUTE(SUBSTITUTE(SUBSTITUTE(SUBSTITUTE(SUBSTITUTE(SUBSTITUTE(SUBSTITUTE(SUBSTITUTE(SUBSTITUTE(SUBSTITUTE(SUBSTITUTE(F159,"TON/㎥",""),"*㎡/TON",""),"kg/m",""),"kg/㎥",""),"kg/TON",""),"kg/m",""),",",""),"/TON",""),"EA",""),"π",PI()),"TON",""),"kg",""),"대",""),"SET",""),"m",""),"㎡","")</f>
        <v>=(0.2*0.2*12)*0.012*7.85*1000</v>
      </c>
      <c r="N159" s="293">
        <f>(0.2*0.2*12)*0.012*7.85*1000</f>
        <v>45.216000000000008</v>
      </c>
      <c r="O159" s="293" t="str">
        <f>IF(L159=N159,"o","X")</f>
        <v>o</v>
      </c>
      <c r="P159" s="313" t="str">
        <f>VLOOKUP(E159,단중표!$D$2:$F$5065,3,0)</f>
        <v>0.012*7.85</v>
      </c>
      <c r="Q159" s="314" t="str">
        <f>IF(ISNUMBER(SEARCH(P159,F159)),"굳","재검토")</f>
        <v>굳</v>
      </c>
      <c r="R159" s="298" t="e">
        <f>RIGHT(RIGHT(F159,3)*100,2)</f>
        <v>#VALUE!</v>
      </c>
      <c r="S159" s="298" t="str">
        <f>RIGHT(K159,3)</f>
        <v>10</v>
      </c>
      <c r="T159" s="315" t="str">
        <f>TEXT(VLOOKUP(E159,단중표!$D$4:$G$1170,4,0),0)</f>
        <v>10</v>
      </c>
      <c r="U159" s="298" t="e">
        <f t="shared" si="59"/>
        <v>#VALUE!</v>
      </c>
    </row>
    <row r="160" spans="1:23" ht="30" customHeight="1">
      <c r="A160" s="541"/>
      <c r="B160" s="547"/>
      <c r="C160" s="537" t="s">
        <v>1701</v>
      </c>
      <c r="D160" s="490" t="s">
        <v>88</v>
      </c>
      <c r="E160" s="548" t="str">
        <f t="shared" si="63"/>
        <v>PLATESS275, 16.0Tkg</v>
      </c>
      <c r="F160" s="537" t="s">
        <v>1911</v>
      </c>
      <c r="G160" s="538">
        <v>1</v>
      </c>
      <c r="H160" s="492" t="s">
        <v>393</v>
      </c>
      <c r="I160" s="493">
        <f>L160*G160</f>
        <v>116.65728</v>
      </c>
      <c r="J160" s="493">
        <f t="shared" si="64"/>
        <v>128.32300800000002</v>
      </c>
      <c r="K160" s="574">
        <v>10</v>
      </c>
      <c r="L160" s="589">
        <f>(0.43*0.18*12)*0.016*7.85*1000</f>
        <v>116.65728</v>
      </c>
      <c r="M160" s="293" t="str">
        <f>"="&amp;SUBSTITUTE(SUBSTITUTE(SUBSTITUTE(SUBSTITUTE(SUBSTITUTE(SUBSTITUTE(SUBSTITUTE(SUBSTITUTE(SUBSTITUTE(SUBSTITUTE(SUBSTITUTE(SUBSTITUTE(SUBSTITUTE(SUBSTITUTE(SUBSTITUTE(SUBSTITUTE(F160,"TON/㎥",""),"*㎡/TON",""),"kg/m",""),"kg/㎥",""),"kg/TON",""),"kg/m",""),",",""),"/TON",""),"EA",""),"π",PI()),"TON",""),"kg",""),"대",""),"SET",""),"m",""),"㎡","")</f>
        <v>=(0.430*0.180*12)*0.016*7.85*1000</v>
      </c>
      <c r="N160" s="293">
        <f>(0.43*0.18*12)*0.016*7.85*1000</f>
        <v>116.65728</v>
      </c>
      <c r="O160" s="293" t="str">
        <f>IF(L160=N160,"o","X")</f>
        <v>o</v>
      </c>
      <c r="P160" s="313" t="str">
        <f>VLOOKUP(E160,단중표!$D$2:$F$5065,3,0)</f>
        <v>0.016*7.85</v>
      </c>
      <c r="Q160" s="314" t="str">
        <f>IF(ISNUMBER(SEARCH(P160,F160)),"굳","재검토")</f>
        <v>굳</v>
      </c>
      <c r="R160" s="298" t="e">
        <f>RIGHT(RIGHT(F160,3)*100,2)</f>
        <v>#VALUE!</v>
      </c>
      <c r="S160" s="298" t="str">
        <f>RIGHT(K160,3)</f>
        <v>10</v>
      </c>
      <c r="T160" s="315" t="str">
        <f>TEXT(VLOOKUP(E160,단중표!$D$4:$G$1170,4,0),0)</f>
        <v>10</v>
      </c>
      <c r="U160" s="298" t="e">
        <f t="shared" si="59"/>
        <v>#VALUE!</v>
      </c>
    </row>
    <row r="161" spans="1:23" ht="30" customHeight="1">
      <c r="A161" s="541"/>
      <c r="B161" s="549"/>
      <c r="C161" s="537" t="s">
        <v>1702</v>
      </c>
      <c r="D161" s="490" t="s">
        <v>88</v>
      </c>
      <c r="E161" s="548" t="str">
        <f t="shared" si="63"/>
        <v>PLATESS275, 19.0Tkg</v>
      </c>
      <c r="F161" s="537" t="s">
        <v>1912</v>
      </c>
      <c r="G161" s="538">
        <v>1</v>
      </c>
      <c r="H161" s="492" t="s">
        <v>393</v>
      </c>
      <c r="I161" s="493">
        <f>L161*G161</f>
        <v>109.62524999999997</v>
      </c>
      <c r="J161" s="493">
        <f t="shared" si="64"/>
        <v>120.58777499999997</v>
      </c>
      <c r="K161" s="574">
        <v>10</v>
      </c>
      <c r="L161" s="589">
        <f>(0.35*0.35*6)*0.019*7.85*1000</f>
        <v>109.62524999999997</v>
      </c>
      <c r="M161" s="293" t="str">
        <f>"="&amp;SUBSTITUTE(SUBSTITUTE(SUBSTITUTE(SUBSTITUTE(SUBSTITUTE(SUBSTITUTE(SUBSTITUTE(SUBSTITUTE(SUBSTITUTE(SUBSTITUTE(SUBSTITUTE(SUBSTITUTE(SUBSTITUTE(SUBSTITUTE(SUBSTITUTE(SUBSTITUTE(F161,"TON/㎥",""),"*㎡/TON",""),"kg/m",""),"kg/㎥",""),"kg/TON",""),"kg/m",""),",",""),"/TON",""),"EA",""),"π",PI()),"TON",""),"kg",""),"대",""),"SET",""),"m",""),"㎡","")</f>
        <v>=(0.35*0.35*6)*0.019*7.85*1000</v>
      </c>
      <c r="N161" s="293">
        <f>(0.35*0.35*6)*0.019*7.85*1000</f>
        <v>109.62524999999997</v>
      </c>
      <c r="O161" s="293" t="str">
        <f>IF(L161=N161,"o","X")</f>
        <v>o</v>
      </c>
      <c r="P161" s="313" t="str">
        <f>VLOOKUP(E161,단중표!$D$2:$F$5065,3,0)</f>
        <v>0.019*7.85</v>
      </c>
      <c r="Q161" s="314" t="str">
        <f>IF(ISNUMBER(SEARCH(P161,F161)),"굳","재검토")</f>
        <v>굳</v>
      </c>
      <c r="R161" s="298" t="e">
        <f>RIGHT(RIGHT(F161,3)*100,2)</f>
        <v>#VALUE!</v>
      </c>
      <c r="S161" s="298" t="str">
        <f>RIGHT(K161,3)</f>
        <v>10</v>
      </c>
      <c r="T161" s="315" t="str">
        <f>TEXT(VLOOKUP(E161,단중표!$D$4:$G$1170,4,0),0)</f>
        <v>10</v>
      </c>
      <c r="U161" s="298" t="e">
        <f t="shared" si="59"/>
        <v>#VALUE!</v>
      </c>
    </row>
    <row r="162" spans="1:23" ht="30" customHeight="1">
      <c r="A162" s="541"/>
      <c r="B162" s="549" t="s">
        <v>730</v>
      </c>
      <c r="C162" s="537"/>
      <c r="D162" s="490"/>
      <c r="E162" s="548" t="str">
        <f t="shared" si="63"/>
        <v/>
      </c>
      <c r="F162" s="537"/>
      <c r="G162" s="538"/>
      <c r="H162" s="492"/>
      <c r="I162" s="493"/>
      <c r="J162" s="493"/>
      <c r="K162" s="574"/>
      <c r="L162" s="589"/>
      <c r="P162" s="313"/>
      <c r="Q162" s="314"/>
      <c r="R162" s="298"/>
      <c r="S162" s="298"/>
      <c r="T162" s="315"/>
      <c r="U162" s="298"/>
    </row>
    <row r="163" spans="1:23" ht="30" customHeight="1">
      <c r="A163" s="541"/>
      <c r="B163" s="547"/>
      <c r="C163" s="537" t="s">
        <v>336</v>
      </c>
      <c r="D163" s="490" t="s">
        <v>90</v>
      </c>
      <c r="E163" s="548" t="str">
        <f t="shared" si="63"/>
        <v>H-BEAM200*200*8*12kg</v>
      </c>
      <c r="F163" s="537" t="s">
        <v>1913</v>
      </c>
      <c r="G163" s="538">
        <v>1</v>
      </c>
      <c r="H163" s="492" t="s">
        <v>393</v>
      </c>
      <c r="I163" s="493">
        <f t="shared" ref="I163:I169" si="65">L163*G163</f>
        <v>1640.712</v>
      </c>
      <c r="J163" s="493">
        <f t="shared" si="64"/>
        <v>1755.5618400000001</v>
      </c>
      <c r="K163" s="574">
        <v>7</v>
      </c>
      <c r="L163" s="589">
        <f>(1.6+1.04+2.98+1.68+1.68+2.98+3.98+3.98+1.6+2.98+2.98+2.18+2.18+1.04)*49.9</f>
        <v>1640.712</v>
      </c>
      <c r="M163" s="293" t="str">
        <f t="shared" ref="M163:M169" si="66">"="&amp;SUBSTITUTE(SUBSTITUTE(SUBSTITUTE(SUBSTITUTE(SUBSTITUTE(SUBSTITUTE(SUBSTITUTE(SUBSTITUTE(SUBSTITUTE(SUBSTITUTE(SUBSTITUTE(SUBSTITUTE(SUBSTITUTE(SUBSTITUTE(SUBSTITUTE(SUBSTITUTE(F163,"TON/㎥",""),"*㎡/TON",""),"kg/m",""),"kg/㎥",""),"kg/TON",""),"kg/m",""),",",""),"/TON",""),"EA",""),"π",PI()),"TON",""),"kg",""),"대",""),"SET",""),"m",""),"㎡","")</f>
        <v>=(1.6+1.04+2.98+1.68+1.68+2.98+3.98+3.98+1.6+2.98+2.98+2.18+2.18+1.04)*49.9</v>
      </c>
      <c r="N163" s="293">
        <f>(1.6+1.04+2.98+1.68+1.68+2.98+3.98+3.98+1.6+2.98+2.98+2.18+2.18+1.04)*49.9</f>
        <v>1640.712</v>
      </c>
      <c r="O163" s="293" t="str">
        <f t="shared" ref="O163:O169" si="67">IF(L163=N163,"o","X")</f>
        <v>o</v>
      </c>
      <c r="P163" s="313">
        <f>VLOOKUP(E163,단중표!$D$2:$F$5065,3,0)</f>
        <v>49.9</v>
      </c>
      <c r="Q163" s="314" t="str">
        <f t="shared" ref="Q163:Q169" si="68">IF(ISNUMBER(SEARCH(P163,F163)),"굳","재검토")</f>
        <v>굳</v>
      </c>
      <c r="R163" s="298" t="e">
        <f t="shared" ref="R163:R169" si="69">RIGHT(RIGHT(F163,3)*100,2)</f>
        <v>#VALUE!</v>
      </c>
      <c r="S163" s="298" t="str">
        <f t="shared" ref="S163:S169" si="70">RIGHT(K163,3)</f>
        <v>7</v>
      </c>
      <c r="T163" s="315" t="str">
        <f>TEXT(VLOOKUP(E163,단중표!$D$4:$G$1170,4,0),0)</f>
        <v>7</v>
      </c>
      <c r="U163" s="298" t="e">
        <f t="shared" si="59"/>
        <v>#VALUE!</v>
      </c>
    </row>
    <row r="164" spans="1:23" ht="30" customHeight="1">
      <c r="A164" s="541"/>
      <c r="B164" s="547"/>
      <c r="C164" s="537" t="s">
        <v>467</v>
      </c>
      <c r="D164" s="490" t="s">
        <v>90</v>
      </c>
      <c r="E164" s="548" t="str">
        <f t="shared" si="63"/>
        <v>H-BEAM200*100*5.5*8kg</v>
      </c>
      <c r="F164" s="537" t="s">
        <v>1914</v>
      </c>
      <c r="G164" s="538">
        <v>1</v>
      </c>
      <c r="H164" s="492" t="s">
        <v>393</v>
      </c>
      <c r="I164" s="493">
        <f t="shared" si="65"/>
        <v>260.286</v>
      </c>
      <c r="J164" s="493">
        <f t="shared" si="64"/>
        <v>278.50601999999998</v>
      </c>
      <c r="K164" s="574">
        <v>7</v>
      </c>
      <c r="L164" s="589">
        <f>(0.89+0.93+0.78+0.78+1.6*3+2.18+0.93+0.93)*21.3</f>
        <v>260.286</v>
      </c>
      <c r="M164" s="293" t="str">
        <f t="shared" si="66"/>
        <v>=(0.89+0.93+0.78+0.78+1.6*3+2.18+0.93+0.93)*21.3</v>
      </c>
      <c r="N164" s="293">
        <f>(0.89+0.93+0.78+0.78+1.6*3+2.18+0.93+0.93)*21.3</f>
        <v>260.286</v>
      </c>
      <c r="O164" s="293" t="str">
        <f t="shared" si="67"/>
        <v>o</v>
      </c>
      <c r="P164" s="313">
        <f>VLOOKUP(E164,단중표!$D$2:$F$5065,3,0)</f>
        <v>21.3</v>
      </c>
      <c r="Q164" s="314" t="str">
        <f t="shared" si="68"/>
        <v>굳</v>
      </c>
      <c r="R164" s="298" t="e">
        <f t="shared" si="69"/>
        <v>#VALUE!</v>
      </c>
      <c r="S164" s="298" t="str">
        <f t="shared" si="70"/>
        <v>7</v>
      </c>
      <c r="T164" s="315" t="str">
        <f>TEXT(VLOOKUP(E164,단중표!$D$4:$G$1170,4,0),0)</f>
        <v>7</v>
      </c>
      <c r="U164" s="298" t="e">
        <f t="shared" si="59"/>
        <v>#VALUE!</v>
      </c>
    </row>
    <row r="165" spans="1:23" ht="30" customHeight="1">
      <c r="A165" s="541"/>
      <c r="B165" s="547"/>
      <c r="C165" s="537" t="s">
        <v>358</v>
      </c>
      <c r="D165" s="490" t="s">
        <v>52</v>
      </c>
      <c r="E165" s="548" t="str">
        <f t="shared" si="63"/>
        <v>STEEL GRATINGI25*5*3kg</v>
      </c>
      <c r="F165" s="537" t="s">
        <v>1915</v>
      </c>
      <c r="G165" s="538">
        <v>1</v>
      </c>
      <c r="H165" s="492" t="s">
        <v>393</v>
      </c>
      <c r="I165" s="493">
        <f t="shared" si="65"/>
        <v>478.68347999999992</v>
      </c>
      <c r="J165" s="493">
        <f t="shared" si="64"/>
        <v>526.55182799999989</v>
      </c>
      <c r="K165" s="574">
        <v>10</v>
      </c>
      <c r="L165" s="589">
        <f>(0.81*1.04+(1.095+1.01+1.03+1.095)*1+0.24*0.84+(0.875+0.79+0.705)*1.11+(0.93+1.24+1)*1.025+(0.93+1.24+1)*0.925+(1.095+1.01+1.03+1.095)*0.8)*27.4</f>
        <v>478.68347999999992</v>
      </c>
      <c r="M165" s="293" t="str">
        <f t="shared" si="66"/>
        <v>=(0.81*1.04+(1.095+1.01+1.03+1.095)*1+0.24*0.84+(0.875+0.79+0.705)*1.11+(0.93+1.24+1)*1.025+(0.93+1.24+1)*0.925+(1.095+1.01+1.03+1.095)*0.8)*27.4/</v>
      </c>
      <c r="N165" s="293">
        <f>(0.81*1.04+(1.095+1.01+1.03+1.095)*1+0.24*0.84+(0.875+0.79+0.705)*1.11+(0.93+1.24+1)*1.025+(0.93+1.24+1)*0.925+(1.095+1.01+1.03+1.095)*0.8)*27.4</f>
        <v>478.68347999999992</v>
      </c>
      <c r="O165" s="293" t="str">
        <f t="shared" si="67"/>
        <v>o</v>
      </c>
      <c r="P165" s="313">
        <f>VLOOKUP(E165,단중표!$D$2:$F$5065,3,0)</f>
        <v>27.4</v>
      </c>
      <c r="Q165" s="314" t="str">
        <f t="shared" si="68"/>
        <v>굳</v>
      </c>
      <c r="R165" s="298" t="e">
        <f t="shared" si="69"/>
        <v>#VALUE!</v>
      </c>
      <c r="S165" s="298" t="str">
        <f t="shared" si="70"/>
        <v>10</v>
      </c>
      <c r="T165" s="315" t="str">
        <f>TEXT(VLOOKUP(E165,단중표!$D$4:$G$1170,4,0),0)</f>
        <v>10</v>
      </c>
      <c r="U165" s="298" t="e">
        <f t="shared" si="59"/>
        <v>#VALUE!</v>
      </c>
    </row>
    <row r="166" spans="1:23" ht="30" customHeight="1">
      <c r="A166" s="541"/>
      <c r="B166" s="547"/>
      <c r="C166" s="537" t="s">
        <v>343</v>
      </c>
      <c r="D166" s="490" t="s">
        <v>50</v>
      </c>
      <c r="E166" s="548" t="str">
        <f t="shared" si="63"/>
        <v>PIPESPP, 32Akg</v>
      </c>
      <c r="F166" s="537" t="s">
        <v>1916</v>
      </c>
      <c r="G166" s="538">
        <v>1</v>
      </c>
      <c r="H166" s="492" t="s">
        <v>393</v>
      </c>
      <c r="I166" s="493">
        <f t="shared" si="65"/>
        <v>53.388199999999998</v>
      </c>
      <c r="J166" s="493">
        <f t="shared" si="64"/>
        <v>56.057609999999997</v>
      </c>
      <c r="K166" s="574">
        <v>5</v>
      </c>
      <c r="L166" s="589">
        <f>(0.51+0.66+0.88+0.84+2.88+1.8+3.1+2+2.08+0.94+1.205)*3.16</f>
        <v>53.388199999999998</v>
      </c>
      <c r="M166" s="293" t="str">
        <f t="shared" si="66"/>
        <v>=(0.51+0.66+0.88+0.84+2.88+1.8+3.1+2+2.08+0.94+1.205)*3.16</v>
      </c>
      <c r="N166" s="293">
        <f>(0.51+0.66+0.88+0.84+2.88+1.8+3.1+2+2.08+0.94+1.205)*3.16</f>
        <v>53.388199999999998</v>
      </c>
      <c r="O166" s="293" t="str">
        <f t="shared" si="67"/>
        <v>o</v>
      </c>
      <c r="P166" s="313">
        <f>VLOOKUP(E166,단중표!$D$2:$F$5065,3,0)</f>
        <v>3.16</v>
      </c>
      <c r="Q166" s="314" t="str">
        <f t="shared" si="68"/>
        <v>굳</v>
      </c>
      <c r="R166" s="298" t="e">
        <f t="shared" si="69"/>
        <v>#VALUE!</v>
      </c>
      <c r="S166" s="298" t="str">
        <f t="shared" si="70"/>
        <v>5</v>
      </c>
      <c r="T166" s="315" t="str">
        <f>TEXT(VLOOKUP(E166,단중표!$D$4:$G$1170,4,0),0)</f>
        <v>5</v>
      </c>
      <c r="U166" s="298" t="e">
        <f t="shared" si="59"/>
        <v>#VALUE!</v>
      </c>
    </row>
    <row r="167" spans="1:23" ht="30" customHeight="1">
      <c r="A167" s="541"/>
      <c r="B167" s="547"/>
      <c r="C167" s="537" t="s">
        <v>738</v>
      </c>
      <c r="D167" s="490" t="s">
        <v>338</v>
      </c>
      <c r="E167" s="548" t="str">
        <f t="shared" si="63"/>
        <v>ANGLE40*40*5kg</v>
      </c>
      <c r="F167" s="537" t="s">
        <v>1917</v>
      </c>
      <c r="G167" s="538">
        <v>29</v>
      </c>
      <c r="H167" s="492" t="s">
        <v>393</v>
      </c>
      <c r="I167" s="493">
        <f t="shared" si="65"/>
        <v>92.22290000000001</v>
      </c>
      <c r="J167" s="493">
        <f t="shared" si="64"/>
        <v>96.834045000000003</v>
      </c>
      <c r="K167" s="574">
        <v>5</v>
      </c>
      <c r="L167" s="589">
        <f>1.078*2.95</f>
        <v>3.1801000000000004</v>
      </c>
      <c r="M167" s="293" t="str">
        <f t="shared" si="66"/>
        <v>=1.078*2.95</v>
      </c>
      <c r="N167" s="293">
        <f>1.078*2.95</f>
        <v>3.1801000000000004</v>
      </c>
      <c r="O167" s="293" t="str">
        <f t="shared" si="67"/>
        <v>o</v>
      </c>
      <c r="P167" s="313">
        <f>VLOOKUP(E167,단중표!$D$2:$F$5065,3,0)</f>
        <v>2.95</v>
      </c>
      <c r="Q167" s="314" t="str">
        <f t="shared" si="68"/>
        <v>굳</v>
      </c>
      <c r="R167" s="298" t="e">
        <f t="shared" si="69"/>
        <v>#VALUE!</v>
      </c>
      <c r="S167" s="298" t="str">
        <f t="shared" si="70"/>
        <v>5</v>
      </c>
      <c r="T167" s="315" t="str">
        <f>TEXT(VLOOKUP(E167,단중표!$D$4:$G$1170,4,0),0)</f>
        <v>5</v>
      </c>
      <c r="U167" s="298" t="e">
        <f t="shared" si="59"/>
        <v>#VALUE!</v>
      </c>
    </row>
    <row r="168" spans="1:23" ht="30" customHeight="1">
      <c r="A168" s="541"/>
      <c r="B168" s="547"/>
      <c r="C168" s="537" t="s">
        <v>739</v>
      </c>
      <c r="D168" s="490" t="s">
        <v>49</v>
      </c>
      <c r="E168" s="548" t="str">
        <f t="shared" si="63"/>
        <v>FLAT BAR50*6kg</v>
      </c>
      <c r="F168" s="537" t="s">
        <v>1918</v>
      </c>
      <c r="G168" s="538">
        <v>1</v>
      </c>
      <c r="H168" s="492" t="s">
        <v>393</v>
      </c>
      <c r="I168" s="493">
        <f t="shared" si="65"/>
        <v>38.833799999999997</v>
      </c>
      <c r="J168" s="493">
        <f t="shared" si="64"/>
        <v>40.775489999999998</v>
      </c>
      <c r="K168" s="574">
        <v>5</v>
      </c>
      <c r="L168" s="589">
        <f>(0.47+0.62+0.84+0.8+2.84+1.76+3.06+1.96+2.04+0.9+1.165)*2.36</f>
        <v>38.833799999999997</v>
      </c>
      <c r="M168" s="293" t="str">
        <f t="shared" si="66"/>
        <v>=(0.47+0.62+0.84+0.8+2.84+1.76+3.06+1.96+2.04+0.9+1.165)*2.36</v>
      </c>
      <c r="N168" s="293">
        <f>(0.47+0.62+0.84+0.8+2.84+1.76+3.06+1.96+2.04+0.9+1.165)*2.36</f>
        <v>38.833799999999997</v>
      </c>
      <c r="O168" s="293" t="str">
        <f t="shared" si="67"/>
        <v>o</v>
      </c>
      <c r="P168" s="313">
        <f>VLOOKUP(E168,단중표!$D$2:$F$5065,3,0)</f>
        <v>2.36</v>
      </c>
      <c r="Q168" s="314" t="str">
        <f t="shared" si="68"/>
        <v>굳</v>
      </c>
      <c r="R168" s="298" t="e">
        <f t="shared" si="69"/>
        <v>#VALUE!</v>
      </c>
      <c r="S168" s="298" t="str">
        <f t="shared" si="70"/>
        <v>5</v>
      </c>
      <c r="T168" s="315" t="str">
        <f>TEXT(VLOOKUP(E168,단중표!$D$4:$G$1170,4,0),0)</f>
        <v>5</v>
      </c>
      <c r="U168" s="298" t="e">
        <f t="shared" si="59"/>
        <v>#VALUE!</v>
      </c>
    </row>
    <row r="169" spans="1:23" ht="30" customHeight="1">
      <c r="A169" s="541"/>
      <c r="B169" s="547"/>
      <c r="C169" s="537" t="s">
        <v>395</v>
      </c>
      <c r="D169" s="490" t="s">
        <v>49</v>
      </c>
      <c r="E169" s="548" t="str">
        <f t="shared" si="63"/>
        <v>FLAT BAR100*6kg</v>
      </c>
      <c r="F169" s="537" t="s">
        <v>1919</v>
      </c>
      <c r="G169" s="538">
        <v>1</v>
      </c>
      <c r="H169" s="492" t="s">
        <v>393</v>
      </c>
      <c r="I169" s="493">
        <f t="shared" si="65"/>
        <v>77.503049999999988</v>
      </c>
      <c r="J169" s="493">
        <f t="shared" si="64"/>
        <v>81.378202499999986</v>
      </c>
      <c r="K169" s="574">
        <v>5</v>
      </c>
      <c r="L169" s="589">
        <f>(0.47+0.62+0.84+0.8+2.84+1.76+3.06+1.96+2.04+0.9+1.165)*4.71</f>
        <v>77.503049999999988</v>
      </c>
      <c r="M169" s="293" t="str">
        <f t="shared" si="66"/>
        <v>=(0.47+0.62+0.84+0.8+2.84+1.76+3.06+1.96+2.04+0.9+1.165)*4.71</v>
      </c>
      <c r="N169" s="293">
        <f>(0.47+0.62+0.84+0.8+2.84+1.76+3.06+1.96+2.04+0.9+1.165)*4.71</f>
        <v>77.503049999999988</v>
      </c>
      <c r="O169" s="293" t="str">
        <f t="shared" si="67"/>
        <v>o</v>
      </c>
      <c r="P169" s="313">
        <f>VLOOKUP(E169,단중표!$D$2:$F$5065,3,0)</f>
        <v>4.71</v>
      </c>
      <c r="Q169" s="314" t="str">
        <f t="shared" si="68"/>
        <v>굳</v>
      </c>
      <c r="R169" s="298" t="e">
        <f t="shared" si="69"/>
        <v>#VALUE!</v>
      </c>
      <c r="S169" s="298" t="str">
        <f t="shared" si="70"/>
        <v>5</v>
      </c>
      <c r="T169" s="315" t="str">
        <f>TEXT(VLOOKUP(E169,단중표!$D$4:$G$1170,4,0),0)</f>
        <v>5</v>
      </c>
      <c r="U169" s="298" t="e">
        <f t="shared" si="59"/>
        <v>#VALUE!</v>
      </c>
    </row>
    <row r="170" spans="1:23" ht="30" customHeight="1">
      <c r="A170" s="550"/>
      <c r="B170" s="549" t="s">
        <v>732</v>
      </c>
      <c r="C170" s="537"/>
      <c r="D170" s="490"/>
      <c r="E170" s="548" t="str">
        <f t="shared" si="63"/>
        <v/>
      </c>
      <c r="F170" s="537"/>
      <c r="G170" s="538"/>
      <c r="H170" s="492"/>
      <c r="I170" s="493"/>
      <c r="J170" s="493"/>
      <c r="K170" s="574"/>
      <c r="L170" s="589"/>
      <c r="P170" s="313"/>
      <c r="Q170" s="314"/>
      <c r="R170" s="298"/>
      <c r="S170" s="298"/>
      <c r="T170" s="315"/>
      <c r="U170" s="298"/>
    </row>
    <row r="171" spans="1:23" ht="30" customHeight="1">
      <c r="A171" s="541"/>
      <c r="B171" s="547"/>
      <c r="C171" s="537" t="s">
        <v>731</v>
      </c>
      <c r="D171" s="490" t="s">
        <v>90</v>
      </c>
      <c r="E171" s="548" t="str">
        <f t="shared" si="63"/>
        <v>H-BEAM400*200*8*13kg</v>
      </c>
      <c r="F171" s="537" t="s">
        <v>1920</v>
      </c>
      <c r="G171" s="538">
        <v>1</v>
      </c>
      <c r="H171" s="492" t="s">
        <v>393</v>
      </c>
      <c r="I171" s="493">
        <f>L171*G171</f>
        <v>918.72</v>
      </c>
      <c r="J171" s="493">
        <f t="shared" si="64"/>
        <v>983.03039999999999</v>
      </c>
      <c r="K171" s="574">
        <v>7</v>
      </c>
      <c r="L171" s="589">
        <f>(3.98*2+2.98*2)*66</f>
        <v>918.72</v>
      </c>
      <c r="M171" s="293" t="str">
        <f>"="&amp;SUBSTITUTE(SUBSTITUTE(SUBSTITUTE(SUBSTITUTE(SUBSTITUTE(SUBSTITUTE(SUBSTITUTE(SUBSTITUTE(SUBSTITUTE(SUBSTITUTE(SUBSTITUTE(SUBSTITUTE(SUBSTITUTE(SUBSTITUTE(SUBSTITUTE(SUBSTITUTE(F171,"TON/㎥",""),"*㎡/TON",""),"kg/m",""),"kg/㎥",""),"kg/TON",""),"kg/m",""),",",""),"/TON",""),"EA",""),"π",PI()),"TON",""),"kg",""),"대",""),"SET",""),"m",""),"㎡","")</f>
        <v>=(3.98*2+2.98*2)*66.0</v>
      </c>
      <c r="N171" s="293">
        <f>(3.98*2+2.98*2)*66</f>
        <v>918.72</v>
      </c>
      <c r="O171" s="293" t="str">
        <f>IF(L171=N171,"o","X")</f>
        <v>o</v>
      </c>
      <c r="P171" s="313">
        <f>VLOOKUP(E171,단중표!$D$2:$F$5065,3,0)</f>
        <v>66</v>
      </c>
      <c r="Q171" s="314" t="str">
        <f>IF(ISNUMBER(SEARCH(P171,F171)),"굳","재검토")</f>
        <v>굳</v>
      </c>
      <c r="R171" s="298" t="e">
        <f>RIGHT(RIGHT(F171,3)*100,2)</f>
        <v>#VALUE!</v>
      </c>
      <c r="S171" s="298" t="str">
        <f>RIGHT(K171,3)</f>
        <v>7</v>
      </c>
      <c r="T171" s="315" t="str">
        <f>TEXT(VLOOKUP(E171,단중표!$D$4:$G$1170,4,0),0)</f>
        <v>7</v>
      </c>
      <c r="U171" s="298" t="e">
        <f t="shared" si="59"/>
        <v>#VALUE!</v>
      </c>
    </row>
    <row r="172" spans="1:23" ht="30" customHeight="1">
      <c r="A172" s="541"/>
      <c r="B172" s="549"/>
      <c r="C172" s="537" t="s">
        <v>1699</v>
      </c>
      <c r="D172" s="490" t="s">
        <v>88</v>
      </c>
      <c r="E172" s="548" t="str">
        <f t="shared" si="63"/>
        <v>PLATESS275, 9.0Tkg</v>
      </c>
      <c r="F172" s="537" t="s">
        <v>1921</v>
      </c>
      <c r="G172" s="538">
        <v>1</v>
      </c>
      <c r="H172" s="492" t="s">
        <v>393</v>
      </c>
      <c r="I172" s="493">
        <f>L172*G172</f>
        <v>39.951727199999993</v>
      </c>
      <c r="J172" s="493">
        <f t="shared" si="64"/>
        <v>43.946899919999993</v>
      </c>
      <c r="K172" s="574">
        <v>10</v>
      </c>
      <c r="L172" s="589">
        <f>(0.374*0.186*4+0.374*0.096*8)*0.009*7.85*1000</f>
        <v>39.951727199999993</v>
      </c>
      <c r="M172" s="293" t="str">
        <f>"="&amp;SUBSTITUTE(SUBSTITUTE(SUBSTITUTE(SUBSTITUTE(SUBSTITUTE(SUBSTITUTE(SUBSTITUTE(SUBSTITUTE(SUBSTITUTE(SUBSTITUTE(SUBSTITUTE(SUBSTITUTE(SUBSTITUTE(SUBSTITUTE(SUBSTITUTE(SUBSTITUTE(F172,"TON/㎥",""),"*㎡/TON",""),"kg/m",""),"kg/㎥",""),"kg/TON",""),"kg/m",""),",",""),"/TON",""),"EA",""),"π",PI()),"TON",""),"kg",""),"대",""),"SET",""),"m",""),"㎡","")</f>
        <v>=(0.374*0.186*4+0.374*0.096*8)*0.009*7.85*1000</v>
      </c>
      <c r="N172" s="293">
        <f>(0.374*0.186*4+0.374*0.096*8)*0.009*7.85*1000</f>
        <v>39.951727199999993</v>
      </c>
      <c r="O172" s="293" t="str">
        <f>IF(L172=N172,"o","X")</f>
        <v>o</v>
      </c>
      <c r="P172" s="313" t="str">
        <f>VLOOKUP(E172,단중표!$D$2:$F$5065,3,0)</f>
        <v>0.009*7.85</v>
      </c>
      <c r="Q172" s="314" t="str">
        <f>IF(ISNUMBER(SEARCH(P172,F172)),"굳","재검토")</f>
        <v>굳</v>
      </c>
      <c r="R172" s="298" t="e">
        <f>RIGHT(RIGHT(F172,3)*100,2)</f>
        <v>#VALUE!</v>
      </c>
      <c r="S172" s="298" t="str">
        <f>RIGHT(K172,3)</f>
        <v>10</v>
      </c>
      <c r="T172" s="315" t="str">
        <f>TEXT(VLOOKUP(E172,단중표!$D$4:$G$1170,4,0),0)</f>
        <v>10</v>
      </c>
      <c r="U172" s="298" t="e">
        <f t="shared" si="59"/>
        <v>#VALUE!</v>
      </c>
    </row>
    <row r="173" spans="1:23" ht="30" customHeight="1">
      <c r="A173" s="541"/>
      <c r="B173" s="549" t="s">
        <v>733</v>
      </c>
      <c r="C173" s="537"/>
      <c r="D173" s="490"/>
      <c r="E173" s="548" t="str">
        <f t="shared" si="63"/>
        <v/>
      </c>
      <c r="F173" s="537"/>
      <c r="G173" s="538"/>
      <c r="H173" s="492"/>
      <c r="I173" s="493"/>
      <c r="J173" s="493"/>
      <c r="K173" s="574"/>
      <c r="L173" s="589"/>
      <c r="P173" s="313"/>
      <c r="Q173" s="314"/>
      <c r="R173" s="298"/>
      <c r="S173" s="298"/>
      <c r="T173" s="315"/>
      <c r="U173" s="298"/>
      <c r="V173" s="300"/>
      <c r="W173" s="300"/>
    </row>
    <row r="174" spans="1:23" ht="30" customHeight="1">
      <c r="A174" s="541"/>
      <c r="B174" s="547"/>
      <c r="C174" s="537" t="s">
        <v>336</v>
      </c>
      <c r="D174" s="490" t="s">
        <v>90</v>
      </c>
      <c r="E174" s="548" t="str">
        <f t="shared" si="63"/>
        <v>H-BEAM200*200*8*12kg</v>
      </c>
      <c r="F174" s="537" t="s">
        <v>1922</v>
      </c>
      <c r="G174" s="538">
        <v>1</v>
      </c>
      <c r="H174" s="492" t="s">
        <v>393</v>
      </c>
      <c r="I174" s="493">
        <f t="shared" ref="I174:I180" si="71">L174*G174</f>
        <v>1657.6779999999999</v>
      </c>
      <c r="J174" s="493">
        <f t="shared" si="64"/>
        <v>1773.7154599999999</v>
      </c>
      <c r="K174" s="574">
        <v>7</v>
      </c>
      <c r="L174" s="589">
        <f>(1.04+2.98+1.04+1.6+2.98+1.04+2.98+2.98+1.04+3.98+3.98+1.04+2.18*3)*49.9</f>
        <v>1657.6779999999999</v>
      </c>
      <c r="M174" s="293" t="str">
        <f t="shared" ref="M174:M180" si="72">"="&amp;SUBSTITUTE(SUBSTITUTE(SUBSTITUTE(SUBSTITUTE(SUBSTITUTE(SUBSTITUTE(SUBSTITUTE(SUBSTITUTE(SUBSTITUTE(SUBSTITUTE(SUBSTITUTE(SUBSTITUTE(SUBSTITUTE(SUBSTITUTE(SUBSTITUTE(SUBSTITUTE(F174,"TON/㎥",""),"*㎡/TON",""),"kg/m",""),"kg/㎥",""),"kg/TON",""),"kg/m",""),",",""),"/TON",""),"EA",""),"π",PI()),"TON",""),"kg",""),"대",""),"SET",""),"m",""),"㎡","")</f>
        <v>=(1.04+2.98+1.04+1.6+2.98+1.04+2.98+2.98+1.04+3.98+3.98+1.04+2.18*3)*49.9</v>
      </c>
      <c r="N174" s="293">
        <f>(1.04+2.98+1.04+1.6+2.98+1.04+2.98+2.98+1.04+3.98+3.98+1.04+2.18*3)*49.9</f>
        <v>1657.6779999999999</v>
      </c>
      <c r="O174" s="293" t="str">
        <f t="shared" ref="O174:O180" si="73">IF(L174=N174,"o","X")</f>
        <v>o</v>
      </c>
      <c r="P174" s="313">
        <f>VLOOKUP(E174,단중표!$D$2:$F$5065,3,0)</f>
        <v>49.9</v>
      </c>
      <c r="Q174" s="314" t="str">
        <f t="shared" ref="Q174:Q180" si="74">IF(ISNUMBER(SEARCH(P174,F174)),"굳","재검토")</f>
        <v>굳</v>
      </c>
      <c r="R174" s="298" t="e">
        <f t="shared" ref="R174:R180" si="75">RIGHT(RIGHT(F174,3)*100,2)</f>
        <v>#VALUE!</v>
      </c>
      <c r="S174" s="298" t="str">
        <f t="shared" ref="S174:S180" si="76">RIGHT(K174,3)</f>
        <v>7</v>
      </c>
      <c r="T174" s="315" t="str">
        <f>TEXT(VLOOKUP(E174,단중표!$D$4:$G$1170,4,0),0)</f>
        <v>7</v>
      </c>
      <c r="U174" s="298" t="e">
        <f t="shared" si="59"/>
        <v>#VALUE!</v>
      </c>
    </row>
    <row r="175" spans="1:23" ht="30" customHeight="1">
      <c r="A175" s="541"/>
      <c r="B175" s="547"/>
      <c r="C175" s="537" t="s">
        <v>467</v>
      </c>
      <c r="D175" s="490" t="s">
        <v>90</v>
      </c>
      <c r="E175" s="548" t="str">
        <f t="shared" si="63"/>
        <v>H-BEAM200*100*5.5*8kg</v>
      </c>
      <c r="F175" s="537" t="s">
        <v>1923</v>
      </c>
      <c r="G175" s="538">
        <v>1</v>
      </c>
      <c r="H175" s="492" t="s">
        <v>393</v>
      </c>
      <c r="I175" s="493">
        <f t="shared" si="71"/>
        <v>516.15863999999999</v>
      </c>
      <c r="J175" s="493">
        <f t="shared" si="64"/>
        <v>552.28974479999999</v>
      </c>
      <c r="K175" s="574">
        <v>7</v>
      </c>
      <c r="L175" s="589">
        <f>(3.98+0.93*3+0.83+1.68+1.68*0.83+1.04*0.78+1.04*0.93+0.99*2+1.55+1.13+1.13+1.63+2.18*2)*21.3</f>
        <v>516.15863999999999</v>
      </c>
      <c r="M175" s="293" t="str">
        <f t="shared" si="72"/>
        <v>=(3.98+0.93*3+0.83+1.68+1.68*0.83+1.04*0.78+1.04*0.93+0.99*2+1.55+1.13+1.13+1.63+2.18*2)*21.3</v>
      </c>
      <c r="N175" s="293">
        <f>(3.98+0.93*3+0.83+1.68+1.68*0.83+1.04*0.78+1.04*0.93+0.99*2+1.55+1.13+1.13+1.63+2.18*2)*21.3</f>
        <v>516.15863999999999</v>
      </c>
      <c r="O175" s="293" t="str">
        <f t="shared" si="73"/>
        <v>o</v>
      </c>
      <c r="P175" s="313">
        <f>VLOOKUP(E175,단중표!$D$2:$F$5065,3,0)</f>
        <v>21.3</v>
      </c>
      <c r="Q175" s="314" t="str">
        <f t="shared" si="74"/>
        <v>굳</v>
      </c>
      <c r="R175" s="298" t="e">
        <f t="shared" si="75"/>
        <v>#VALUE!</v>
      </c>
      <c r="S175" s="298" t="str">
        <f t="shared" si="76"/>
        <v>7</v>
      </c>
      <c r="T175" s="315" t="str">
        <f>TEXT(VLOOKUP(E175,단중표!$D$4:$G$1170,4,0),0)</f>
        <v>7</v>
      </c>
      <c r="U175" s="298" t="e">
        <f t="shared" si="59"/>
        <v>#VALUE!</v>
      </c>
    </row>
    <row r="176" spans="1:23" ht="36">
      <c r="A176" s="541"/>
      <c r="B176" s="547"/>
      <c r="C176" s="537" t="s">
        <v>358</v>
      </c>
      <c r="D176" s="490" t="s">
        <v>52</v>
      </c>
      <c r="E176" s="548" t="str">
        <f t="shared" si="63"/>
        <v>STEEL GRATINGI25*5*3kg</v>
      </c>
      <c r="F176" s="537" t="s">
        <v>1924</v>
      </c>
      <c r="G176" s="538">
        <v>1</v>
      </c>
      <c r="H176" s="492" t="s">
        <v>393</v>
      </c>
      <c r="I176" s="493">
        <f t="shared" si="71"/>
        <v>667.46947999999998</v>
      </c>
      <c r="J176" s="493">
        <f t="shared" si="64"/>
        <v>734.21642799999995</v>
      </c>
      <c r="K176" s="574">
        <v>10</v>
      </c>
      <c r="L176" s="589">
        <f>(0.84*0.49+1.075*1.075+(1.095+1.01+1.03+1.06)*1.075+(0.99+1.19+0.925)*1.305+(0.99+1.19+0.925)*0.925+0.925*1.075+0.78*0.385+1.135*(0.74+0.815)+(1.055+0.79+0.875)*1.405+1.055+0.8+(0.78+0.88+0.78)*1.075)*27.4</f>
        <v>667.46947999999998</v>
      </c>
      <c r="M176" s="293" t="str">
        <f t="shared" si="72"/>
        <v>=(0.84*0.49+1.075*1.075+(1.095+1.01+1.03+1.06)*1.075+(0.99+1.19+0.925)*1.305+(0.99+1.19+0.925)*0.925+0.925*1.075+0.78*0.385+1.135*(0.74+0.815)+(1.055+0.79+0.875)*1.405+1.055+0.8+(0.78+0.88+0.78)*1.075)*27.4/</v>
      </c>
      <c r="N176" s="293">
        <f>(0.84*0.49+1.075*1.075+(1.095+1.01+1.03+1.06)*1.075+(0.99+1.19+0.925)*1.305+(0.99+1.19+0.925)*0.925+0.925*1.075+0.78*0.385+1.135*(0.74+0.815)+(1.055+0.79+0.875)*1.405+1.055+0.8+(0.78+0.88+0.78)*1.075)*27.4</f>
        <v>667.46947999999998</v>
      </c>
      <c r="O176" s="293" t="str">
        <f t="shared" si="73"/>
        <v>o</v>
      </c>
      <c r="P176" s="313">
        <f>VLOOKUP(E176,단중표!$D$2:$F$5065,3,0)</f>
        <v>27.4</v>
      </c>
      <c r="Q176" s="314" t="str">
        <f t="shared" si="74"/>
        <v>굳</v>
      </c>
      <c r="R176" s="298" t="e">
        <f t="shared" si="75"/>
        <v>#VALUE!</v>
      </c>
      <c r="S176" s="298" t="str">
        <f t="shared" si="76"/>
        <v>10</v>
      </c>
      <c r="T176" s="315" t="str">
        <f>TEXT(VLOOKUP(E176,단중표!$D$4:$G$1170,4,0),0)</f>
        <v>10</v>
      </c>
      <c r="U176" s="298" t="e">
        <f t="shared" si="59"/>
        <v>#VALUE!</v>
      </c>
    </row>
    <row r="177" spans="1:21" ht="30" customHeight="1">
      <c r="A177" s="541"/>
      <c r="B177" s="547"/>
      <c r="C177" s="537" t="s">
        <v>343</v>
      </c>
      <c r="D177" s="490" t="s">
        <v>50</v>
      </c>
      <c r="E177" s="548" t="str">
        <f t="shared" si="63"/>
        <v>PIPESPP, 32Akg</v>
      </c>
      <c r="F177" s="537" t="s">
        <v>1925</v>
      </c>
      <c r="G177" s="538">
        <v>1</v>
      </c>
      <c r="H177" s="492" t="s">
        <v>393</v>
      </c>
      <c r="I177" s="493">
        <f t="shared" si="71"/>
        <v>72.948599999999999</v>
      </c>
      <c r="J177" s="493">
        <f t="shared" si="64"/>
        <v>76.596029999999999</v>
      </c>
      <c r="K177" s="574">
        <v>5</v>
      </c>
      <c r="L177" s="589">
        <f>(1.25+2.04+0.24+1.21+2.88*2+0.965*3+4.04+0.5+0.2+2.4+1.05+1.5)*3.16</f>
        <v>72.948599999999999</v>
      </c>
      <c r="M177" s="293" t="str">
        <f t="shared" si="72"/>
        <v>=(1.25+2.04+0.24+1.21+2.88*2+0.965*3+4.04+0.5+0.2+2.4+1.05+1.5)*3.16</v>
      </c>
      <c r="N177" s="293">
        <f>(1.25+2.04+0.24+1.21+2.88*2+0.965*3+4.04+0.5+0.2+2.4+1.05+1.5)*3.16</f>
        <v>72.948599999999999</v>
      </c>
      <c r="O177" s="293" t="str">
        <f t="shared" si="73"/>
        <v>o</v>
      </c>
      <c r="P177" s="313">
        <f>VLOOKUP(E177,단중표!$D$2:$F$5065,3,0)</f>
        <v>3.16</v>
      </c>
      <c r="Q177" s="314" t="str">
        <f t="shared" si="74"/>
        <v>굳</v>
      </c>
      <c r="R177" s="298" t="e">
        <f t="shared" si="75"/>
        <v>#VALUE!</v>
      </c>
      <c r="S177" s="298" t="str">
        <f t="shared" si="76"/>
        <v>5</v>
      </c>
      <c r="T177" s="315" t="str">
        <f>TEXT(VLOOKUP(E177,단중표!$D$4:$G$1170,4,0),0)</f>
        <v>5</v>
      </c>
      <c r="U177" s="298" t="e">
        <f t="shared" si="59"/>
        <v>#VALUE!</v>
      </c>
    </row>
    <row r="178" spans="1:21" ht="30" customHeight="1">
      <c r="A178" s="541"/>
      <c r="B178" s="547"/>
      <c r="C178" s="537" t="s">
        <v>737</v>
      </c>
      <c r="D178" s="490" t="s">
        <v>338</v>
      </c>
      <c r="E178" s="548" t="str">
        <f t="shared" si="63"/>
        <v>ANGLE40*40*5kg</v>
      </c>
      <c r="F178" s="537" t="s">
        <v>1917</v>
      </c>
      <c r="G178" s="538">
        <f>2+3+2+2+8+6+5+2+2+3+2+3</f>
        <v>40</v>
      </c>
      <c r="H178" s="492" t="s">
        <v>393</v>
      </c>
      <c r="I178" s="493">
        <f t="shared" si="71"/>
        <v>127.20400000000001</v>
      </c>
      <c r="J178" s="493">
        <f t="shared" si="64"/>
        <v>133.5642</v>
      </c>
      <c r="K178" s="574">
        <v>5</v>
      </c>
      <c r="L178" s="589">
        <f>1.078*2.95</f>
        <v>3.1801000000000004</v>
      </c>
      <c r="M178" s="293" t="str">
        <f t="shared" si="72"/>
        <v>=1.078*2.95</v>
      </c>
      <c r="N178" s="293">
        <f>1.078*2.95</f>
        <v>3.1801000000000004</v>
      </c>
      <c r="O178" s="293" t="str">
        <f t="shared" si="73"/>
        <v>o</v>
      </c>
      <c r="P178" s="313">
        <f>VLOOKUP(E178,단중표!$D$2:$F$5065,3,0)</f>
        <v>2.95</v>
      </c>
      <c r="Q178" s="314" t="str">
        <f t="shared" si="74"/>
        <v>굳</v>
      </c>
      <c r="R178" s="298" t="e">
        <f t="shared" si="75"/>
        <v>#VALUE!</v>
      </c>
      <c r="S178" s="298" t="str">
        <f t="shared" si="76"/>
        <v>5</v>
      </c>
      <c r="T178" s="315" t="str">
        <f>TEXT(VLOOKUP(E178,단중표!$D$4:$G$1170,4,0),0)</f>
        <v>5</v>
      </c>
      <c r="U178" s="298" t="e">
        <f t="shared" si="59"/>
        <v>#VALUE!</v>
      </c>
    </row>
    <row r="179" spans="1:21" ht="30" customHeight="1">
      <c r="A179" s="541"/>
      <c r="B179" s="547"/>
      <c r="C179" s="537" t="s">
        <v>614</v>
      </c>
      <c r="D179" s="490" t="s">
        <v>49</v>
      </c>
      <c r="E179" s="548" t="str">
        <f t="shared" si="63"/>
        <v>FLAT BAR50*6kg</v>
      </c>
      <c r="F179" s="537" t="s">
        <v>1926</v>
      </c>
      <c r="G179" s="538">
        <v>1</v>
      </c>
      <c r="H179" s="492" t="s">
        <v>393</v>
      </c>
      <c r="I179" s="493">
        <f t="shared" si="71"/>
        <v>53.064600000000006</v>
      </c>
      <c r="J179" s="493">
        <f t="shared" si="64"/>
        <v>55.717830000000006</v>
      </c>
      <c r="K179" s="574">
        <v>5</v>
      </c>
      <c r="L179" s="589">
        <f>(1.21+2+0.2+1.17+2.84*2+0.925*3+4+0.46+0.16+2.36+1.01+1.46)*2.36</f>
        <v>53.064600000000006</v>
      </c>
      <c r="M179" s="293" t="str">
        <f t="shared" si="72"/>
        <v>=(1.21+2+0.2+1.17+2.84*2+0.925*3+4+0.46+0.16+2.36+1.01+1.46)*2.36</v>
      </c>
      <c r="N179" s="293">
        <f>(1.21+2+0.2+1.17+2.84*2+0.925*3+4+0.46+0.16+2.36+1.01+1.46)*2.36</f>
        <v>53.064600000000006</v>
      </c>
      <c r="O179" s="293" t="str">
        <f t="shared" si="73"/>
        <v>o</v>
      </c>
      <c r="P179" s="313">
        <f>VLOOKUP(E179,단중표!$D$2:$F$5065,3,0)</f>
        <v>2.36</v>
      </c>
      <c r="Q179" s="314" t="str">
        <f t="shared" si="74"/>
        <v>굳</v>
      </c>
      <c r="R179" s="298" t="e">
        <f t="shared" si="75"/>
        <v>#VALUE!</v>
      </c>
      <c r="S179" s="298" t="str">
        <f t="shared" si="76"/>
        <v>5</v>
      </c>
      <c r="T179" s="315" t="str">
        <f>TEXT(VLOOKUP(E179,단중표!$D$4:$G$1170,4,0),0)</f>
        <v>5</v>
      </c>
      <c r="U179" s="298" t="e">
        <f t="shared" si="59"/>
        <v>#VALUE!</v>
      </c>
    </row>
    <row r="180" spans="1:21" ht="30" customHeight="1">
      <c r="A180" s="541"/>
      <c r="B180" s="547"/>
      <c r="C180" s="537" t="s">
        <v>395</v>
      </c>
      <c r="D180" s="490" t="s">
        <v>49</v>
      </c>
      <c r="E180" s="548" t="str">
        <f t="shared" si="63"/>
        <v>FLAT BAR100*6kg</v>
      </c>
      <c r="F180" s="537" t="s">
        <v>1927</v>
      </c>
      <c r="G180" s="538">
        <v>1</v>
      </c>
      <c r="H180" s="492" t="s">
        <v>393</v>
      </c>
      <c r="I180" s="493">
        <f t="shared" si="71"/>
        <v>105.90435000000001</v>
      </c>
      <c r="J180" s="493">
        <f t="shared" si="64"/>
        <v>111.19956750000001</v>
      </c>
      <c r="K180" s="574">
        <v>5</v>
      </c>
      <c r="L180" s="589">
        <f>(1.21+2+0.2+1.17+2.84*2+0.925*3+4+0.46+0.16+2.36+1.01+1.46)*4.71</f>
        <v>105.90435000000001</v>
      </c>
      <c r="M180" s="293" t="str">
        <f t="shared" si="72"/>
        <v>=(1.21+2+0.2+1.17+2.84*2+0.925*3+4+0.46+0.16+2.36+1.01+1.46)*4.71</v>
      </c>
      <c r="N180" s="293">
        <f>(1.21+2+0.2+1.17+2.84*2+0.925*3+4+0.46+0.16+2.36+1.01+1.46)*4.71</f>
        <v>105.90435000000001</v>
      </c>
      <c r="O180" s="293" t="str">
        <f t="shared" si="73"/>
        <v>o</v>
      </c>
      <c r="P180" s="313">
        <f>VLOOKUP(E180,단중표!$D$2:$F$5065,3,0)</f>
        <v>4.71</v>
      </c>
      <c r="Q180" s="314" t="str">
        <f t="shared" si="74"/>
        <v>굳</v>
      </c>
      <c r="R180" s="298" t="e">
        <f t="shared" si="75"/>
        <v>#VALUE!</v>
      </c>
      <c r="S180" s="298" t="str">
        <f t="shared" si="76"/>
        <v>5</v>
      </c>
      <c r="T180" s="315" t="str">
        <f>TEXT(VLOOKUP(E180,단중표!$D$4:$G$1170,4,0),0)</f>
        <v>5</v>
      </c>
      <c r="U180" s="298" t="e">
        <f t="shared" si="59"/>
        <v>#VALUE!</v>
      </c>
    </row>
    <row r="181" spans="1:21" ht="30" customHeight="1">
      <c r="A181" s="541"/>
      <c r="B181" s="549" t="s">
        <v>2028</v>
      </c>
      <c r="C181" s="537"/>
      <c r="D181" s="490"/>
      <c r="E181" s="548" t="str">
        <f t="shared" si="63"/>
        <v/>
      </c>
      <c r="F181" s="537"/>
      <c r="G181" s="538"/>
      <c r="H181" s="492"/>
      <c r="I181" s="493"/>
      <c r="J181" s="493"/>
      <c r="K181" s="574"/>
      <c r="L181" s="589"/>
      <c r="P181" s="313"/>
      <c r="Q181" s="314"/>
      <c r="R181" s="298"/>
      <c r="S181" s="298"/>
      <c r="T181" s="315"/>
      <c r="U181" s="298"/>
    </row>
    <row r="182" spans="1:21" ht="30" customHeight="1">
      <c r="A182" s="541"/>
      <c r="B182" s="518"/>
      <c r="C182" s="537" t="s">
        <v>336</v>
      </c>
      <c r="D182" s="490" t="s">
        <v>90</v>
      </c>
      <c r="E182" s="548" t="str">
        <f t="shared" si="63"/>
        <v>H-BEAM200*200*8*12kg</v>
      </c>
      <c r="F182" s="537" t="s">
        <v>1928</v>
      </c>
      <c r="G182" s="538">
        <v>1</v>
      </c>
      <c r="H182" s="492" t="s">
        <v>393</v>
      </c>
      <c r="I182" s="493">
        <f t="shared" ref="I182:I188" si="77">L182*G182</f>
        <v>1843.3059999999998</v>
      </c>
      <c r="J182" s="493">
        <f t="shared" ref="J182:J188" si="78">I182+I182*K182%</f>
        <v>1972.3374199999998</v>
      </c>
      <c r="K182" s="574">
        <v>7</v>
      </c>
      <c r="L182" s="589">
        <f>(5.5*3+2.98+7.64*2+2.18)*49.9</f>
        <v>1843.3059999999998</v>
      </c>
      <c r="M182" s="293" t="str">
        <f t="shared" ref="M182:M188" si="79">"="&amp;SUBSTITUTE(SUBSTITUTE(SUBSTITUTE(SUBSTITUTE(SUBSTITUTE(SUBSTITUTE(SUBSTITUTE(SUBSTITUTE(SUBSTITUTE(SUBSTITUTE(SUBSTITUTE(SUBSTITUTE(SUBSTITUTE(SUBSTITUTE(SUBSTITUTE(SUBSTITUTE(F182,"TON/㎥",""),"*㎡/TON",""),"kg/m",""),"kg/㎥",""),"kg/TON",""),"kg/m",""),",",""),"/TON",""),"EA",""),"π",PI()),"TON",""),"kg",""),"대",""),"SET",""),"m",""),"㎡","")</f>
        <v>=(5.5*3+2.98+7.64*2+2.18)*49.9</v>
      </c>
      <c r="N182" s="293">
        <f>(5.5*3+2.98+7.64*2+2.18)*49.9</f>
        <v>1843.3059999999998</v>
      </c>
      <c r="O182" s="293" t="str">
        <f t="shared" ref="O182:O188" si="80">IF(L182=N182,"o","X")</f>
        <v>o</v>
      </c>
      <c r="P182" s="313">
        <f>VLOOKUP(E182,[1]단중표!$D$2:$F$5065,3,0)</f>
        <v>49.9</v>
      </c>
      <c r="Q182" s="314" t="str">
        <f t="shared" ref="Q182:Q188" si="81">IF(ISNUMBER(SEARCH(P182,F182)),"굳","재검토")</f>
        <v>굳</v>
      </c>
      <c r="R182" s="298" t="e">
        <f t="shared" ref="R182:R188" si="82">RIGHT(RIGHT(F182,3)*100,2)</f>
        <v>#VALUE!</v>
      </c>
      <c r="S182" s="298" t="str">
        <f t="shared" ref="S182:S188" si="83">RIGHT(K182,3)</f>
        <v>7</v>
      </c>
      <c r="T182" s="315" t="str">
        <f>TEXT(VLOOKUP(E182,[1]단중표!$D$4:$G$1170,4,0),0)</f>
        <v>7</v>
      </c>
      <c r="U182" s="298" t="e">
        <f t="shared" ref="U182:U188" si="84">IF(AND(R182=S182,S182=T182,T182=R182),"O","X")</f>
        <v>#VALUE!</v>
      </c>
    </row>
    <row r="183" spans="1:21" ht="30" customHeight="1">
      <c r="A183" s="541"/>
      <c r="B183" s="488"/>
      <c r="C183" s="537" t="s">
        <v>467</v>
      </c>
      <c r="D183" s="490" t="s">
        <v>90</v>
      </c>
      <c r="E183" s="548" t="str">
        <f t="shared" si="63"/>
        <v>H-BEAM200*100*5.5*8kg</v>
      </c>
      <c r="F183" s="537" t="s">
        <v>2029</v>
      </c>
      <c r="G183" s="538">
        <v>1</v>
      </c>
      <c r="H183" s="492" t="s">
        <v>393</v>
      </c>
      <c r="I183" s="493">
        <f t="shared" si="77"/>
        <v>790.86899999999991</v>
      </c>
      <c r="J183" s="493">
        <f t="shared" si="78"/>
        <v>846.22982999999988</v>
      </c>
      <c r="K183" s="574">
        <v>7</v>
      </c>
      <c r="L183" s="589">
        <f>(1.04+0.93+2.98+0.93*3+0.55*2+0.88+0.93+1.78+3.98+0.93*3+2.18+0.93*2+1.13*2+1.63+0.83*2+1.68*2+2.18*2+0.62)*21.3</f>
        <v>790.86899999999991</v>
      </c>
      <c r="M183" s="293" t="str">
        <f t="shared" si="79"/>
        <v>=(1.04+0.93+2.98+0.93*3+0.55*2+0.88+0.93+1.78+3.98+0.93*3+2.18+0.93*2+1.13*2+1.63+0.83*2+1.68*2+2.18*2+0.62)*21.3</v>
      </c>
      <c r="N183" s="293">
        <f>(1.04+0.93+2.98+0.93*3+0.55*2+0.88+0.93+1.78+3.98+0.93*3+2.18+0.93*2+1.13*2+1.63+0.83*2+1.68*2+2.18*2+0.62)*21.3</f>
        <v>790.86899999999991</v>
      </c>
      <c r="O183" s="293" t="str">
        <f t="shared" si="80"/>
        <v>o</v>
      </c>
      <c r="P183" s="313">
        <f>VLOOKUP(E183,[1]단중표!$D$2:$F$5065,3,0)</f>
        <v>21.3</v>
      </c>
      <c r="Q183" s="314" t="str">
        <f t="shared" si="81"/>
        <v>굳</v>
      </c>
      <c r="R183" s="298" t="e">
        <f t="shared" si="82"/>
        <v>#VALUE!</v>
      </c>
      <c r="S183" s="298" t="str">
        <f t="shared" si="83"/>
        <v>7</v>
      </c>
      <c r="T183" s="315" t="str">
        <f>TEXT(VLOOKUP(E183,[1]단중표!$D$4:$G$1170,4,0),0)</f>
        <v>7</v>
      </c>
      <c r="U183" s="298" t="e">
        <f t="shared" si="84"/>
        <v>#VALUE!</v>
      </c>
    </row>
    <row r="184" spans="1:21" ht="24">
      <c r="A184" s="541"/>
      <c r="B184" s="547"/>
      <c r="C184" s="537" t="s">
        <v>358</v>
      </c>
      <c r="D184" s="490" t="s">
        <v>52</v>
      </c>
      <c r="E184" s="548" t="str">
        <f t="shared" si="63"/>
        <v>STEEL GRATINGI25*5*3kg</v>
      </c>
      <c r="F184" s="537" t="s">
        <v>2030</v>
      </c>
      <c r="G184" s="538">
        <v>1</v>
      </c>
      <c r="H184" s="492" t="s">
        <v>393</v>
      </c>
      <c r="I184" s="493">
        <f t="shared" si="77"/>
        <v>857.3199699999999</v>
      </c>
      <c r="J184" s="493">
        <f t="shared" si="78"/>
        <v>943.05196699999988</v>
      </c>
      <c r="K184" s="574">
        <v>10</v>
      </c>
      <c r="L184" s="589">
        <f>(0.865*0.73+7.71*1.075+4.285+1.075+2.205*3.125+0.78*0.33+1.085*0.975+1.37*2.74+1.055*1.81+1.075*2.46+0.84*0.59)*27.4</f>
        <v>857.3199699999999</v>
      </c>
      <c r="M184" s="293" t="str">
        <f t="shared" si="79"/>
        <v>=(0.865*0.73+7.71*1.075+4.285+1.075+2.205*3.125+0.78*0.33+1.085*0.975+1.37*2.74+1.055*1.81+1.075*2.46+0.84*0.59)*27.4/</v>
      </c>
      <c r="N184" s="293">
        <f>(0.865*0.73+7.71*1.075+4.285+1.075+2.205*3.125+0.78*0.33+1.085*0.975+1.37*2.74+1.055*1.81+1.075*2.46+0.84*0.59)*27.4</f>
        <v>857.3199699999999</v>
      </c>
      <c r="O184" s="293" t="str">
        <f t="shared" si="80"/>
        <v>o</v>
      </c>
      <c r="P184" s="313">
        <f>VLOOKUP(E184,[1]단중표!$D$2:$F$5065,3,0)</f>
        <v>27.4</v>
      </c>
      <c r="Q184" s="314" t="str">
        <f t="shared" si="81"/>
        <v>굳</v>
      </c>
      <c r="R184" s="298" t="e">
        <f t="shared" si="82"/>
        <v>#VALUE!</v>
      </c>
      <c r="S184" s="298" t="str">
        <f t="shared" si="83"/>
        <v>10</v>
      </c>
      <c r="T184" s="315" t="str">
        <f>TEXT(VLOOKUP(E184,[1]단중표!$D$4:$G$1170,4,0),0)</f>
        <v>10</v>
      </c>
      <c r="U184" s="298" t="e">
        <f t="shared" si="84"/>
        <v>#VALUE!</v>
      </c>
    </row>
    <row r="185" spans="1:21" ht="30" customHeight="1">
      <c r="A185" s="541"/>
      <c r="B185" s="547"/>
      <c r="C185" s="537" t="s">
        <v>343</v>
      </c>
      <c r="D185" s="490" t="s">
        <v>50</v>
      </c>
      <c r="E185" s="548" t="str">
        <f t="shared" si="63"/>
        <v>PIPESPP, 32Akg</v>
      </c>
      <c r="F185" s="537" t="s">
        <v>2031</v>
      </c>
      <c r="G185" s="538">
        <v>1</v>
      </c>
      <c r="H185" s="492" t="s">
        <v>393</v>
      </c>
      <c r="I185" s="493">
        <f t="shared" si="77"/>
        <v>71.968999999999994</v>
      </c>
      <c r="J185" s="493">
        <f t="shared" si="78"/>
        <v>75.567449999999994</v>
      </c>
      <c r="K185" s="574">
        <v>5</v>
      </c>
      <c r="L185" s="589">
        <f>(0.57+4.375+2.065+0.29+1.065+5+2.4+0.94*2+2.88+2.05+0.2)*3.16</f>
        <v>71.968999999999994</v>
      </c>
      <c r="M185" s="293" t="str">
        <f t="shared" si="79"/>
        <v>=(0.57+4.375+2.065+0.29+1.065+5+2.4+0.94*2+2.88+2.05+0.2)*3.16</v>
      </c>
      <c r="N185" s="293">
        <f>(0.57+4.375+2.065+0.29+1.065+5+2.4+0.94*2+2.88+2.05+0.2)*3.16</f>
        <v>71.968999999999994</v>
      </c>
      <c r="O185" s="293" t="str">
        <f t="shared" si="80"/>
        <v>o</v>
      </c>
      <c r="P185" s="313">
        <f>VLOOKUP(E185,[1]단중표!$D$2:$F$5065,3,0)</f>
        <v>3.16</v>
      </c>
      <c r="Q185" s="314" t="str">
        <f t="shared" si="81"/>
        <v>굳</v>
      </c>
      <c r="R185" s="298" t="e">
        <f t="shared" si="82"/>
        <v>#VALUE!</v>
      </c>
      <c r="S185" s="298" t="str">
        <f t="shared" si="83"/>
        <v>5</v>
      </c>
      <c r="T185" s="315" t="str">
        <f>TEXT(VLOOKUP(E185,[1]단중표!$D$4:$G$1170,4,0),0)</f>
        <v>5</v>
      </c>
      <c r="U185" s="298" t="e">
        <f t="shared" si="84"/>
        <v>#VALUE!</v>
      </c>
    </row>
    <row r="186" spans="1:21" ht="30" customHeight="1">
      <c r="A186" s="541"/>
      <c r="B186" s="547"/>
      <c r="C186" s="537" t="s">
        <v>737</v>
      </c>
      <c r="D186" s="490" t="s">
        <v>338</v>
      </c>
      <c r="E186" s="548" t="str">
        <f t="shared" si="63"/>
        <v>ANGLE40*40*5kg</v>
      </c>
      <c r="F186" s="537" t="s">
        <v>1917</v>
      </c>
      <c r="G186" s="538">
        <v>36</v>
      </c>
      <c r="H186" s="492" t="s">
        <v>393</v>
      </c>
      <c r="I186" s="493">
        <f t="shared" si="77"/>
        <v>114.48360000000001</v>
      </c>
      <c r="J186" s="493">
        <f t="shared" si="78"/>
        <v>120.20778000000001</v>
      </c>
      <c r="K186" s="574">
        <v>5</v>
      </c>
      <c r="L186" s="589">
        <f>1.078*2.95</f>
        <v>3.1801000000000004</v>
      </c>
      <c r="M186" s="293" t="str">
        <f t="shared" si="79"/>
        <v>=1.078*2.95</v>
      </c>
      <c r="N186" s="293">
        <f>1.078*2.95</f>
        <v>3.1801000000000004</v>
      </c>
      <c r="O186" s="293" t="str">
        <f t="shared" si="80"/>
        <v>o</v>
      </c>
      <c r="P186" s="313">
        <f>VLOOKUP(E186,[1]단중표!$D$2:$F$5065,3,0)</f>
        <v>2.95</v>
      </c>
      <c r="Q186" s="314" t="str">
        <f t="shared" si="81"/>
        <v>굳</v>
      </c>
      <c r="R186" s="298" t="e">
        <f t="shared" si="82"/>
        <v>#VALUE!</v>
      </c>
      <c r="S186" s="298" t="str">
        <f t="shared" si="83"/>
        <v>5</v>
      </c>
      <c r="T186" s="315" t="str">
        <f>TEXT(VLOOKUP(E186,[1]단중표!$D$4:$G$1170,4,0),0)</f>
        <v>5</v>
      </c>
      <c r="U186" s="298" t="e">
        <f t="shared" si="84"/>
        <v>#VALUE!</v>
      </c>
    </row>
    <row r="187" spans="1:21" ht="30" customHeight="1">
      <c r="A187" s="541"/>
      <c r="B187" s="547"/>
      <c r="C187" s="537" t="s">
        <v>614</v>
      </c>
      <c r="D187" s="490" t="s">
        <v>49</v>
      </c>
      <c r="E187" s="548" t="str">
        <f t="shared" si="63"/>
        <v>FLAT BAR50*6kg</v>
      </c>
      <c r="F187" s="537" t="s">
        <v>2032</v>
      </c>
      <c r="G187" s="538">
        <v>1</v>
      </c>
      <c r="H187" s="492" t="s">
        <v>393</v>
      </c>
      <c r="I187" s="493">
        <f t="shared" si="77"/>
        <v>52.616199999999992</v>
      </c>
      <c r="J187" s="493">
        <f t="shared" si="78"/>
        <v>55.247009999999989</v>
      </c>
      <c r="K187" s="574">
        <v>5</v>
      </c>
      <c r="L187" s="589">
        <f>(0.53+4.335+2.025+0.25+1.025+4.96+2.36+0.9*2+2.84+2.01+0.16)*2.36</f>
        <v>52.616199999999992</v>
      </c>
      <c r="M187" s="293" t="str">
        <f t="shared" si="79"/>
        <v>=(0.53+4.335+2.025+0.25+1.025+4.96+2.36+0.9*2+2.84+2.01+0.16)*2.36</v>
      </c>
      <c r="N187" s="293">
        <f>(0.53+4.335+2.025+0.25+1.025+4.96+2.36+0.9*2+2.84+2.01+0.16)*2.36</f>
        <v>52.616199999999992</v>
      </c>
      <c r="O187" s="293" t="str">
        <f t="shared" si="80"/>
        <v>o</v>
      </c>
      <c r="P187" s="313">
        <f>VLOOKUP(E187,[1]단중표!$D$2:$F$5065,3,0)</f>
        <v>2.36</v>
      </c>
      <c r="Q187" s="314" t="str">
        <f t="shared" si="81"/>
        <v>굳</v>
      </c>
      <c r="R187" s="298" t="e">
        <f t="shared" si="82"/>
        <v>#VALUE!</v>
      </c>
      <c r="S187" s="298" t="str">
        <f t="shared" si="83"/>
        <v>5</v>
      </c>
      <c r="T187" s="315" t="str">
        <f>TEXT(VLOOKUP(E187,[1]단중표!$D$4:$G$1170,4,0),0)</f>
        <v>5</v>
      </c>
      <c r="U187" s="298" t="e">
        <f t="shared" si="84"/>
        <v>#VALUE!</v>
      </c>
    </row>
    <row r="188" spans="1:21" ht="30" customHeight="1">
      <c r="A188" s="541"/>
      <c r="B188" s="547"/>
      <c r="C188" s="537" t="s">
        <v>395</v>
      </c>
      <c r="D188" s="490" t="s">
        <v>49</v>
      </c>
      <c r="E188" s="548" t="str">
        <f t="shared" si="63"/>
        <v>FLAT BAR100*6kg</v>
      </c>
      <c r="F188" s="537" t="s">
        <v>2033</v>
      </c>
      <c r="G188" s="538">
        <v>1</v>
      </c>
      <c r="H188" s="492" t="s">
        <v>393</v>
      </c>
      <c r="I188" s="493">
        <f t="shared" si="77"/>
        <v>105.00944999999999</v>
      </c>
      <c r="J188" s="493">
        <f t="shared" si="78"/>
        <v>110.25992249999999</v>
      </c>
      <c r="K188" s="574">
        <v>5</v>
      </c>
      <c r="L188" s="589">
        <f>(0.53+4.335+2.025+0.25+1.025+4.96+2.36+0.9*2+2.84+2.01+0.16)*4.71</f>
        <v>105.00944999999999</v>
      </c>
      <c r="M188" s="293" t="str">
        <f t="shared" si="79"/>
        <v>=(0.53+4.335+2.025+0.25+1.025+4.96+2.36+0.9*2+2.84+2.01+0.16)*4.71</v>
      </c>
      <c r="N188" s="293">
        <f>(0.53+4.335+2.025+0.25+1.025+4.96+2.36+0.9*2+2.84+2.01+0.16)*4.71</f>
        <v>105.00944999999999</v>
      </c>
      <c r="O188" s="293" t="str">
        <f t="shared" si="80"/>
        <v>o</v>
      </c>
      <c r="P188" s="313">
        <f>VLOOKUP(E188,[1]단중표!$D$2:$F$5065,3,0)</f>
        <v>4.71</v>
      </c>
      <c r="Q188" s="314" t="str">
        <f t="shared" si="81"/>
        <v>굳</v>
      </c>
      <c r="R188" s="298" t="e">
        <f t="shared" si="82"/>
        <v>#VALUE!</v>
      </c>
      <c r="S188" s="298" t="str">
        <f t="shared" si="83"/>
        <v>5</v>
      </c>
      <c r="T188" s="315" t="str">
        <f>TEXT(VLOOKUP(E188,[1]단중표!$D$4:$G$1170,4,0),0)</f>
        <v>5</v>
      </c>
      <c r="U188" s="298" t="e">
        <f t="shared" si="84"/>
        <v>#VALUE!</v>
      </c>
    </row>
    <row r="189" spans="1:21" ht="30" customHeight="1">
      <c r="A189" s="541"/>
      <c r="B189" s="549" t="s">
        <v>734</v>
      </c>
      <c r="C189" s="537"/>
      <c r="D189" s="490"/>
      <c r="E189" s="548" t="str">
        <f t="shared" si="63"/>
        <v/>
      </c>
      <c r="F189" s="537"/>
      <c r="G189" s="538"/>
      <c r="H189" s="492"/>
      <c r="I189" s="493"/>
      <c r="J189" s="493"/>
      <c r="K189" s="574"/>
      <c r="L189" s="589"/>
      <c r="P189" s="313"/>
      <c r="Q189" s="314"/>
      <c r="R189" s="298"/>
      <c r="S189" s="298"/>
      <c r="T189" s="315"/>
      <c r="U189" s="298"/>
    </row>
    <row r="190" spans="1:21" ht="30" customHeight="1">
      <c r="A190" s="541"/>
      <c r="B190" s="547"/>
      <c r="C190" s="537" t="s">
        <v>467</v>
      </c>
      <c r="D190" s="490" t="s">
        <v>90</v>
      </c>
      <c r="E190" s="548" t="str">
        <f t="shared" si="63"/>
        <v>H-BEAM200*100*5.5*8kg</v>
      </c>
      <c r="F190" s="537" t="s">
        <v>1929</v>
      </c>
      <c r="G190" s="538">
        <v>1</v>
      </c>
      <c r="H190" s="492" t="s">
        <v>393</v>
      </c>
      <c r="I190" s="493">
        <f t="shared" ref="I190:I195" si="85">L190*G190</f>
        <v>683.94299999999998</v>
      </c>
      <c r="J190" s="493">
        <f t="shared" si="64"/>
        <v>731.81900999999993</v>
      </c>
      <c r="K190" s="574">
        <v>7</v>
      </c>
      <c r="L190" s="589">
        <f>(1.04+0.93+2.98+0.93*3+0.88+0.62+0.93+0.55+0.55+1.78+3.98+0.93*3+2.18+0.93+0.93+1.13+1.13+1.63+2.18+2.18)*21.3</f>
        <v>683.94299999999998</v>
      </c>
      <c r="M190" s="293" t="str">
        <f t="shared" ref="M190:M195" si="86">"="&amp;SUBSTITUTE(SUBSTITUTE(SUBSTITUTE(SUBSTITUTE(SUBSTITUTE(SUBSTITUTE(SUBSTITUTE(SUBSTITUTE(SUBSTITUTE(SUBSTITUTE(SUBSTITUTE(SUBSTITUTE(SUBSTITUTE(SUBSTITUTE(SUBSTITUTE(SUBSTITUTE(F190,"TON/㎥",""),"*㎡/TON",""),"kg/m",""),"kg/㎥",""),"kg/TON",""),"kg/m",""),",",""),"/TON",""),"EA",""),"π",PI()),"TON",""),"kg",""),"대",""),"SET",""),"m",""),"㎡","")</f>
        <v>=(1.04+0.93+2.98+0.93*3+0.88+0.62+0.93+0.55+0.55+1.78+3.98+0.93*3+2.18+0.93+0.93+1.13+1.13+1.63+2.18+2.18)*21.3</v>
      </c>
      <c r="N190" s="293">
        <f>(1.04+0.93+2.98+0.93*3+0.88+0.62+0.93+0.55+0.55+1.78+3.98+0.93*3+2.18+0.93+0.93+1.13+1.13+1.63+2.18+2.18)*21.3</f>
        <v>683.94299999999998</v>
      </c>
      <c r="O190" s="293" t="str">
        <f t="shared" ref="O190:O195" si="87">IF(L190=N190,"o","X")</f>
        <v>o</v>
      </c>
      <c r="P190" s="313">
        <f>VLOOKUP(E190,단중표!$D$2:$F$5065,3,0)</f>
        <v>21.3</v>
      </c>
      <c r="Q190" s="314" t="str">
        <f t="shared" ref="Q190:Q195" si="88">IF(ISNUMBER(SEARCH(P190,F190)),"굳","재검토")</f>
        <v>굳</v>
      </c>
      <c r="R190" s="298" t="e">
        <f t="shared" ref="R190:R195" si="89">RIGHT(RIGHT(F190,3)*100,2)</f>
        <v>#VALUE!</v>
      </c>
      <c r="S190" s="298" t="str">
        <f t="shared" ref="S190:S195" si="90">RIGHT(K190,3)</f>
        <v>7</v>
      </c>
      <c r="T190" s="315" t="str">
        <f>TEXT(VLOOKUP(E190,단중표!$D$4:$G$1170,4,0),0)</f>
        <v>7</v>
      </c>
      <c r="U190" s="298" t="e">
        <f t="shared" si="59"/>
        <v>#VALUE!</v>
      </c>
    </row>
    <row r="191" spans="1:21" ht="24">
      <c r="A191" s="541"/>
      <c r="B191" s="547"/>
      <c r="C191" s="537" t="s">
        <v>358</v>
      </c>
      <c r="D191" s="490" t="s">
        <v>52</v>
      </c>
      <c r="E191" s="548" t="str">
        <f t="shared" si="63"/>
        <v>STEEL GRATINGI25*5*3kg</v>
      </c>
      <c r="F191" s="537" t="s">
        <v>1930</v>
      </c>
      <c r="G191" s="538">
        <v>1</v>
      </c>
      <c r="H191" s="492" t="s">
        <v>393</v>
      </c>
      <c r="I191" s="493">
        <f t="shared" si="85"/>
        <v>649.48343499999987</v>
      </c>
      <c r="J191" s="493">
        <f t="shared" si="64"/>
        <v>714.43177849999984</v>
      </c>
      <c r="K191" s="574">
        <v>10</v>
      </c>
      <c r="L191" s="589">
        <f>(0.865*0.73+1.075*7.71+0.84*0.24+4.275*1.075+0.975*1.085+0.78*0.33+1.37*2.74+1.055*1.685+1.075*2.46+0.84*0.59)*27.4</f>
        <v>649.48343499999987</v>
      </c>
      <c r="M191" s="293" t="str">
        <f t="shared" si="86"/>
        <v>=(0.865*0.73+1.075*7.71+0.84*0.24+4.275*1.075+0.975*1.085+0.78*0.33+1.37*2.74+1.055*1.685+1.075*2.46+0.84*0.59)*27.4/</v>
      </c>
      <c r="N191" s="293">
        <f>(0.865*0.73+1.075*7.71+0.84*0.24+4.275*1.075+0.975*1.085+0.78*0.33+1.37*2.74+1.055*1.685+1.075*2.46+0.84*0.59)*27.4</f>
        <v>649.48343499999987</v>
      </c>
      <c r="O191" s="293" t="str">
        <f t="shared" si="87"/>
        <v>o</v>
      </c>
      <c r="P191" s="313">
        <f>VLOOKUP(E191,단중표!$D$2:$F$5065,3,0)</f>
        <v>27.4</v>
      </c>
      <c r="Q191" s="314" t="str">
        <f t="shared" si="88"/>
        <v>굳</v>
      </c>
      <c r="R191" s="298" t="e">
        <f t="shared" si="89"/>
        <v>#VALUE!</v>
      </c>
      <c r="S191" s="298" t="str">
        <f t="shared" si="90"/>
        <v>10</v>
      </c>
      <c r="T191" s="315" t="str">
        <f>TEXT(VLOOKUP(E191,단중표!$D$4:$G$1170,4,0),0)</f>
        <v>10</v>
      </c>
      <c r="U191" s="298" t="e">
        <f t="shared" si="59"/>
        <v>#VALUE!</v>
      </c>
    </row>
    <row r="192" spans="1:21" ht="30" customHeight="1">
      <c r="A192" s="541"/>
      <c r="B192" s="547"/>
      <c r="C192" s="537" t="s">
        <v>343</v>
      </c>
      <c r="D192" s="490" t="s">
        <v>50</v>
      </c>
      <c r="E192" s="548" t="str">
        <f t="shared" si="63"/>
        <v>PIPESPP, 32Akg</v>
      </c>
      <c r="F192" s="537" t="s">
        <v>1931</v>
      </c>
      <c r="G192" s="538">
        <v>1</v>
      </c>
      <c r="H192" s="492" t="s">
        <v>393</v>
      </c>
      <c r="I192" s="493">
        <f t="shared" si="85"/>
        <v>77.182999999999993</v>
      </c>
      <c r="J192" s="493">
        <f t="shared" si="64"/>
        <v>81.042149999999992</v>
      </c>
      <c r="K192" s="574">
        <v>5</v>
      </c>
      <c r="L192" s="589">
        <f>(1.6+0.45+0.57+4.375+2.065+0.29+1.065+5.25+0.2+2.45+0.94*2+2.88+1.35)*3.16</f>
        <v>77.182999999999993</v>
      </c>
      <c r="M192" s="293" t="str">
        <f t="shared" si="86"/>
        <v>=(1.6+0.45+0.57+4.375+2.065+0.29+1.065+5.25+0.2+2.45+0.94*2+2.88+1.35)*3.16</v>
      </c>
      <c r="N192" s="293">
        <f>(1.6+0.45+0.57+4.375+2.065+0.29+1.065+5.25+0.2+2.45+0.94*2+2.88+1.35)*3.16</f>
        <v>77.182999999999993</v>
      </c>
      <c r="O192" s="293" t="str">
        <f t="shared" si="87"/>
        <v>o</v>
      </c>
      <c r="P192" s="313">
        <f>VLOOKUP(E192,단중표!$D$2:$F$5065,3,0)</f>
        <v>3.16</v>
      </c>
      <c r="Q192" s="314" t="str">
        <f t="shared" si="88"/>
        <v>굳</v>
      </c>
      <c r="R192" s="298" t="e">
        <f t="shared" si="89"/>
        <v>#VALUE!</v>
      </c>
      <c r="S192" s="298" t="str">
        <f t="shared" si="90"/>
        <v>5</v>
      </c>
      <c r="T192" s="315" t="str">
        <f>TEXT(VLOOKUP(E192,단중표!$D$4:$G$1170,4,0),0)</f>
        <v>5</v>
      </c>
      <c r="U192" s="298" t="e">
        <f t="shared" si="59"/>
        <v>#VALUE!</v>
      </c>
    </row>
    <row r="193" spans="1:21" ht="30" customHeight="1">
      <c r="A193" s="541"/>
      <c r="B193" s="547"/>
      <c r="C193" s="537" t="s">
        <v>737</v>
      </c>
      <c r="D193" s="490" t="s">
        <v>338</v>
      </c>
      <c r="E193" s="548" t="str">
        <f t="shared" si="63"/>
        <v>ANGLE40*40*5kg</v>
      </c>
      <c r="F193" s="537" t="s">
        <v>1917</v>
      </c>
      <c r="G193" s="538">
        <v>40</v>
      </c>
      <c r="H193" s="492" t="s">
        <v>393</v>
      </c>
      <c r="I193" s="493">
        <f t="shared" si="85"/>
        <v>127.20400000000001</v>
      </c>
      <c r="J193" s="493">
        <f t="shared" si="64"/>
        <v>133.5642</v>
      </c>
      <c r="K193" s="574">
        <v>5</v>
      </c>
      <c r="L193" s="589">
        <f>1.078*2.95</f>
        <v>3.1801000000000004</v>
      </c>
      <c r="M193" s="293" t="str">
        <f t="shared" si="86"/>
        <v>=1.078*2.95</v>
      </c>
      <c r="N193" s="293">
        <f>1.078*2.95</f>
        <v>3.1801000000000004</v>
      </c>
      <c r="O193" s="293" t="str">
        <f t="shared" si="87"/>
        <v>o</v>
      </c>
      <c r="P193" s="313">
        <f>VLOOKUP(E193,단중표!$D$2:$F$5065,3,0)</f>
        <v>2.95</v>
      </c>
      <c r="Q193" s="314" t="str">
        <f t="shared" si="88"/>
        <v>굳</v>
      </c>
      <c r="R193" s="298" t="e">
        <f t="shared" si="89"/>
        <v>#VALUE!</v>
      </c>
      <c r="S193" s="298" t="str">
        <f t="shared" si="90"/>
        <v>5</v>
      </c>
      <c r="T193" s="315" t="str">
        <f>TEXT(VLOOKUP(E193,단중표!$D$4:$G$1170,4,0),0)</f>
        <v>5</v>
      </c>
      <c r="U193" s="298" t="e">
        <f t="shared" si="59"/>
        <v>#VALUE!</v>
      </c>
    </row>
    <row r="194" spans="1:21" ht="30" customHeight="1">
      <c r="A194" s="541"/>
      <c r="B194" s="547"/>
      <c r="C194" s="537" t="s">
        <v>614</v>
      </c>
      <c r="D194" s="490" t="s">
        <v>49</v>
      </c>
      <c r="E194" s="548" t="str">
        <f t="shared" si="63"/>
        <v>FLAT BAR50*6kg</v>
      </c>
      <c r="F194" s="537" t="s">
        <v>1932</v>
      </c>
      <c r="G194" s="538">
        <v>1</v>
      </c>
      <c r="H194" s="492" t="s">
        <v>393</v>
      </c>
      <c r="I194" s="493">
        <f t="shared" si="85"/>
        <v>56.32139999999999</v>
      </c>
      <c r="J194" s="493">
        <f t="shared" si="64"/>
        <v>59.137469999999993</v>
      </c>
      <c r="K194" s="574">
        <v>5</v>
      </c>
      <c r="L194" s="589">
        <f>(1.56+0.41+0.53+4.335+2.025+0.25+1.025+5.21+0.16+2.41+0.9*2+2.84+1.31)*2.36</f>
        <v>56.32139999999999</v>
      </c>
      <c r="M194" s="293" t="str">
        <f t="shared" si="86"/>
        <v>=(1.56+0.41+0.53+4.335+2.025+0.25+1.025+5.21+0.16+2.41+0.9*2+2.84+1.31)*2.36</v>
      </c>
      <c r="N194" s="293">
        <f>(1.56+0.41+0.53+4.335+2.025+0.25+1.025+5.21+0.16+2.41+0.9*2+2.84+1.31)*2.36</f>
        <v>56.32139999999999</v>
      </c>
      <c r="O194" s="293" t="str">
        <f t="shared" si="87"/>
        <v>o</v>
      </c>
      <c r="P194" s="313">
        <f>VLOOKUP(E194,단중표!$D$2:$F$5065,3,0)</f>
        <v>2.36</v>
      </c>
      <c r="Q194" s="314" t="str">
        <f t="shared" si="88"/>
        <v>굳</v>
      </c>
      <c r="R194" s="298" t="e">
        <f t="shared" si="89"/>
        <v>#VALUE!</v>
      </c>
      <c r="S194" s="298" t="str">
        <f t="shared" si="90"/>
        <v>5</v>
      </c>
      <c r="T194" s="315" t="str">
        <f>TEXT(VLOOKUP(E194,단중표!$D$4:$G$1170,4,0),0)</f>
        <v>5</v>
      </c>
      <c r="U194" s="298" t="e">
        <f t="shared" si="59"/>
        <v>#VALUE!</v>
      </c>
    </row>
    <row r="195" spans="1:21" ht="30" customHeight="1">
      <c r="A195" s="541"/>
      <c r="B195" s="547"/>
      <c r="C195" s="537" t="s">
        <v>395</v>
      </c>
      <c r="D195" s="490" t="s">
        <v>49</v>
      </c>
      <c r="E195" s="548" t="str">
        <f t="shared" si="63"/>
        <v>FLAT BAR100*6kg</v>
      </c>
      <c r="F195" s="537" t="s">
        <v>1933</v>
      </c>
      <c r="G195" s="538">
        <v>1</v>
      </c>
      <c r="H195" s="492" t="s">
        <v>393</v>
      </c>
      <c r="I195" s="493">
        <f t="shared" si="85"/>
        <v>112.40414999999999</v>
      </c>
      <c r="J195" s="493">
        <f t="shared" si="64"/>
        <v>118.02435749999998</v>
      </c>
      <c r="K195" s="574">
        <v>5</v>
      </c>
      <c r="L195" s="589">
        <f>(1.56+0.41+0.53+4.335+2.025+0.25+1.025+5.21+0.16+2.41+0.9*2+2.84+1.31)*4.71</f>
        <v>112.40414999999999</v>
      </c>
      <c r="M195" s="293" t="str">
        <f t="shared" si="86"/>
        <v>=(1.56+0.41+0.53+4.335+2.025+0.25+1.025+5.21+0.16+2.41+0.9*2+2.84+1.31)*4.71</v>
      </c>
      <c r="N195" s="293">
        <f>(1.56+0.41+0.53+4.335+2.025+0.25+1.025+5.21+0.16+2.41+0.9*2+2.84+1.31)*4.71</f>
        <v>112.40414999999999</v>
      </c>
      <c r="O195" s="293" t="str">
        <f t="shared" si="87"/>
        <v>o</v>
      </c>
      <c r="P195" s="313">
        <f>VLOOKUP(E195,단중표!$D$2:$F$5065,3,0)</f>
        <v>4.71</v>
      </c>
      <c r="Q195" s="314" t="str">
        <f t="shared" si="88"/>
        <v>굳</v>
      </c>
      <c r="R195" s="298" t="e">
        <f t="shared" si="89"/>
        <v>#VALUE!</v>
      </c>
      <c r="S195" s="298" t="str">
        <f t="shared" si="90"/>
        <v>5</v>
      </c>
      <c r="T195" s="315" t="str">
        <f>TEXT(VLOOKUP(E195,단중표!$D$4:$G$1170,4,0),0)</f>
        <v>5</v>
      </c>
      <c r="U195" s="298" t="e">
        <f t="shared" si="59"/>
        <v>#VALUE!</v>
      </c>
    </row>
    <row r="196" spans="1:21" ht="30" customHeight="1">
      <c r="A196" s="541"/>
      <c r="B196" s="549" t="s">
        <v>736</v>
      </c>
      <c r="C196" s="537"/>
      <c r="D196" s="490"/>
      <c r="E196" s="548" t="str">
        <f t="shared" si="63"/>
        <v/>
      </c>
      <c r="F196" s="537"/>
      <c r="G196" s="538"/>
      <c r="H196" s="492"/>
      <c r="I196" s="493"/>
      <c r="J196" s="493"/>
      <c r="K196" s="574"/>
      <c r="L196" s="589"/>
      <c r="P196" s="313"/>
      <c r="Q196" s="314"/>
      <c r="R196" s="298"/>
      <c r="S196" s="298"/>
      <c r="T196" s="315"/>
      <c r="U196" s="298"/>
    </row>
    <row r="197" spans="1:21" ht="30" customHeight="1">
      <c r="A197" s="541"/>
      <c r="B197" s="547"/>
      <c r="C197" s="537" t="s">
        <v>467</v>
      </c>
      <c r="D197" s="490" t="s">
        <v>90</v>
      </c>
      <c r="E197" s="548" t="str">
        <f t="shared" si="63"/>
        <v>H-BEAM200*100*5.5*8kg</v>
      </c>
      <c r="F197" s="537" t="s">
        <v>1934</v>
      </c>
      <c r="G197" s="538">
        <v>1</v>
      </c>
      <c r="H197" s="492" t="s">
        <v>393</v>
      </c>
      <c r="I197" s="493">
        <f t="shared" ref="I197:I202" si="91">L197*G197</f>
        <v>554.8649999999999</v>
      </c>
      <c r="J197" s="493">
        <f t="shared" si="64"/>
        <v>593.7055499999999</v>
      </c>
      <c r="K197" s="574">
        <v>7</v>
      </c>
      <c r="L197" s="589">
        <f>(0.83+1.68+1.68+0.83+0.93+1.04+3.98+0.93*3+2.18+0.93*2+1.13*2+1.63+2.18*2)*21.3</f>
        <v>554.8649999999999</v>
      </c>
      <c r="M197" s="293" t="str">
        <f t="shared" ref="M197:M202" si="92">"="&amp;SUBSTITUTE(SUBSTITUTE(SUBSTITUTE(SUBSTITUTE(SUBSTITUTE(SUBSTITUTE(SUBSTITUTE(SUBSTITUTE(SUBSTITUTE(SUBSTITUTE(SUBSTITUTE(SUBSTITUTE(SUBSTITUTE(SUBSTITUTE(SUBSTITUTE(SUBSTITUTE(F197,"TON/㎥",""),"*㎡/TON",""),"kg/m",""),"kg/㎥",""),"kg/TON",""),"kg/m",""),",",""),"/TON",""),"EA",""),"π",PI()),"TON",""),"kg",""),"대",""),"SET",""),"m",""),"㎡","")</f>
        <v>=(0.83+1.68+1.68+0.83+0.93+1.04+3.98+0.93*3+2.18+0.93*2+1.13*2+1.63+2.18*2)*21.3</v>
      </c>
      <c r="N197" s="293">
        <f>(0.83+1.68+1.68+0.83+0.93+1.04+3.98+0.93*3+2.18+0.93*2+1.13*2+1.63+2.18*2)*21.3</f>
        <v>554.8649999999999</v>
      </c>
      <c r="O197" s="293" t="str">
        <f t="shared" ref="O197:O202" si="93">IF(L197=N197,"o","X")</f>
        <v>o</v>
      </c>
      <c r="P197" s="313">
        <f>VLOOKUP(E197,단중표!$D$2:$F$5065,3,0)</f>
        <v>21.3</v>
      </c>
      <c r="Q197" s="314" t="str">
        <f t="shared" ref="Q197:Q202" si="94">IF(ISNUMBER(SEARCH(P197,F197)),"굳","재검토")</f>
        <v>굳</v>
      </c>
      <c r="R197" s="298" t="e">
        <f t="shared" ref="R197:R202" si="95">RIGHT(RIGHT(F197,3)*100,2)</f>
        <v>#VALUE!</v>
      </c>
      <c r="S197" s="298" t="str">
        <f t="shared" ref="S197:S202" si="96">RIGHT(K197,3)</f>
        <v>7</v>
      </c>
      <c r="T197" s="315" t="str">
        <f>TEXT(VLOOKUP(E197,단중표!$D$4:$G$1170,4,0),0)</f>
        <v>7</v>
      </c>
      <c r="U197" s="298" t="e">
        <f t="shared" ref="U197:U218" si="97">IF(AND(R197=S197,S197=T197,T197=R197),"O","X")</f>
        <v>#VALUE!</v>
      </c>
    </row>
    <row r="198" spans="1:21" ht="40.5" customHeight="1">
      <c r="A198" s="541"/>
      <c r="B198" s="547"/>
      <c r="C198" s="537" t="s">
        <v>358</v>
      </c>
      <c r="D198" s="490" t="s">
        <v>52</v>
      </c>
      <c r="E198" s="548" t="str">
        <f t="shared" si="63"/>
        <v>STEEL GRATINGI25*5*3kg</v>
      </c>
      <c r="F198" s="537" t="s">
        <v>1935</v>
      </c>
      <c r="G198" s="538">
        <v>1</v>
      </c>
      <c r="H198" s="492" t="s">
        <v>393</v>
      </c>
      <c r="I198" s="493">
        <f t="shared" si="91"/>
        <v>660.11258000000009</v>
      </c>
      <c r="J198" s="493">
        <f t="shared" si="64"/>
        <v>726.12383800000009</v>
      </c>
      <c r="K198" s="574">
        <v>10</v>
      </c>
      <c r="L198" s="589">
        <f>(1.075*7.71+3.125*2.24+1.37*2.74+1.81*1.055+1.075*2.46+0.84*0.59)*27.4</f>
        <v>660.11258000000009</v>
      </c>
      <c r="M198" s="293" t="str">
        <f t="shared" si="92"/>
        <v>=(1.075*7.71+3.125*2.24+1.37*2.74+1.81*1.055+1.075*2.46+0.84*0.59)*27.4/</v>
      </c>
      <c r="N198" s="293">
        <f>(1.075*7.71+3.125*2.24+1.37*2.74+1.81*1.055+1.075*2.46+0.84*0.59)*27.4</f>
        <v>660.11258000000009</v>
      </c>
      <c r="O198" s="293" t="str">
        <f t="shared" si="93"/>
        <v>o</v>
      </c>
      <c r="P198" s="313">
        <f>VLOOKUP(E198,단중표!$D$2:$F$5065,3,0)</f>
        <v>27.4</v>
      </c>
      <c r="Q198" s="314" t="str">
        <f t="shared" si="94"/>
        <v>굳</v>
      </c>
      <c r="R198" s="298" t="e">
        <f t="shared" si="95"/>
        <v>#VALUE!</v>
      </c>
      <c r="S198" s="298" t="str">
        <f t="shared" si="96"/>
        <v>10</v>
      </c>
      <c r="T198" s="315" t="str">
        <f>TEXT(VLOOKUP(E198,단중표!$D$4:$G$1170,4,0),0)</f>
        <v>10</v>
      </c>
      <c r="U198" s="298" t="e">
        <f t="shared" si="97"/>
        <v>#VALUE!</v>
      </c>
    </row>
    <row r="199" spans="1:21" ht="30" customHeight="1">
      <c r="A199" s="541"/>
      <c r="B199" s="547"/>
      <c r="C199" s="537" t="s">
        <v>343</v>
      </c>
      <c r="D199" s="490" t="s">
        <v>50</v>
      </c>
      <c r="E199" s="548" t="str">
        <f t="shared" si="63"/>
        <v>PIPESPP, 32Akg</v>
      </c>
      <c r="F199" s="537" t="s">
        <v>1936</v>
      </c>
      <c r="G199" s="538">
        <v>1</v>
      </c>
      <c r="H199" s="492" t="s">
        <v>393</v>
      </c>
      <c r="I199" s="493">
        <f t="shared" si="91"/>
        <v>66.028199999999998</v>
      </c>
      <c r="J199" s="493">
        <f t="shared" si="64"/>
        <v>69.329610000000002</v>
      </c>
      <c r="K199" s="574">
        <v>5</v>
      </c>
      <c r="L199" s="589">
        <f>(0.94*3+5.25+2.4+2.88*2+2.45+0.2+2.015)*3.16</f>
        <v>66.028199999999998</v>
      </c>
      <c r="M199" s="293" t="str">
        <f t="shared" si="92"/>
        <v>=(0.94*3+5.25+2.4+2.88*2+2.45+0.2+2.015)*3.16</v>
      </c>
      <c r="N199" s="293">
        <f>(0.94*3+5.25+2.4+2.88*2+2.45+0.2+2.015)*3.16</f>
        <v>66.028199999999998</v>
      </c>
      <c r="O199" s="293" t="str">
        <f t="shared" si="93"/>
        <v>o</v>
      </c>
      <c r="P199" s="313">
        <f>VLOOKUP(E199,단중표!$D$2:$F$5065,3,0)</f>
        <v>3.16</v>
      </c>
      <c r="Q199" s="314" t="str">
        <f t="shared" si="94"/>
        <v>굳</v>
      </c>
      <c r="R199" s="298" t="e">
        <f t="shared" si="95"/>
        <v>#VALUE!</v>
      </c>
      <c r="S199" s="298" t="str">
        <f t="shared" si="96"/>
        <v>5</v>
      </c>
      <c r="T199" s="315" t="str">
        <f>TEXT(VLOOKUP(E199,단중표!$D$4:$G$1170,4,0),0)</f>
        <v>5</v>
      </c>
      <c r="U199" s="298" t="e">
        <f t="shared" si="97"/>
        <v>#VALUE!</v>
      </c>
    </row>
    <row r="200" spans="1:21" ht="30" customHeight="1">
      <c r="A200" s="541"/>
      <c r="B200" s="547"/>
      <c r="C200" s="537" t="s">
        <v>737</v>
      </c>
      <c r="D200" s="490" t="s">
        <v>338</v>
      </c>
      <c r="E200" s="548" t="str">
        <f t="shared" si="63"/>
        <v>ANGLE40*40*5kg</v>
      </c>
      <c r="F200" s="537" t="s">
        <v>1917</v>
      </c>
      <c r="G200" s="538">
        <v>32</v>
      </c>
      <c r="H200" s="492" t="s">
        <v>393</v>
      </c>
      <c r="I200" s="493">
        <f t="shared" si="91"/>
        <v>101.76320000000001</v>
      </c>
      <c r="J200" s="493">
        <f t="shared" si="64"/>
        <v>106.85136000000001</v>
      </c>
      <c r="K200" s="574">
        <v>5</v>
      </c>
      <c r="L200" s="589">
        <f>1.078*2.95</f>
        <v>3.1801000000000004</v>
      </c>
      <c r="M200" s="293" t="str">
        <f t="shared" si="92"/>
        <v>=1.078*2.95</v>
      </c>
      <c r="N200" s="293">
        <f>1.078*2.95</f>
        <v>3.1801000000000004</v>
      </c>
      <c r="O200" s="293" t="str">
        <f t="shared" si="93"/>
        <v>o</v>
      </c>
      <c r="P200" s="313">
        <f>VLOOKUP(E200,단중표!$D$2:$F$5065,3,0)</f>
        <v>2.95</v>
      </c>
      <c r="Q200" s="314" t="str">
        <f t="shared" si="94"/>
        <v>굳</v>
      </c>
      <c r="R200" s="298" t="e">
        <f t="shared" si="95"/>
        <v>#VALUE!</v>
      </c>
      <c r="S200" s="298" t="str">
        <f t="shared" si="96"/>
        <v>5</v>
      </c>
      <c r="T200" s="315" t="str">
        <f>TEXT(VLOOKUP(E200,단중표!$D$4:$G$1170,4,0),0)</f>
        <v>5</v>
      </c>
      <c r="U200" s="298" t="e">
        <f t="shared" si="97"/>
        <v>#VALUE!</v>
      </c>
    </row>
    <row r="201" spans="1:21" ht="30" customHeight="1">
      <c r="A201" s="541"/>
      <c r="B201" s="547"/>
      <c r="C201" s="537" t="s">
        <v>614</v>
      </c>
      <c r="D201" s="490" t="s">
        <v>49</v>
      </c>
      <c r="E201" s="548" t="str">
        <f t="shared" si="63"/>
        <v>FLAT BAR50*6kg</v>
      </c>
      <c r="F201" s="537" t="s">
        <v>1937</v>
      </c>
      <c r="G201" s="538">
        <v>1</v>
      </c>
      <c r="H201" s="492" t="s">
        <v>393</v>
      </c>
      <c r="I201" s="493">
        <f t="shared" si="91"/>
        <v>41.665799999999997</v>
      </c>
      <c r="J201" s="493">
        <f t="shared" si="64"/>
        <v>43.749089999999995</v>
      </c>
      <c r="K201" s="574">
        <v>5</v>
      </c>
      <c r="L201" s="589">
        <f>(0.9*3+5.21+2.36+2.84+2.41+0.16+1.975)*2.36</f>
        <v>41.665799999999997</v>
      </c>
      <c r="M201" s="293" t="str">
        <f t="shared" si="92"/>
        <v>=(0.9*3+5.21+2.36+2.84+2.41+0.16+1.975)*2.36</v>
      </c>
      <c r="N201" s="293">
        <f>(0.9*3+5.21+2.36+2.84+2.41+0.16+1.975)*2.36</f>
        <v>41.665799999999997</v>
      </c>
      <c r="O201" s="293" t="str">
        <f t="shared" si="93"/>
        <v>o</v>
      </c>
      <c r="P201" s="313">
        <f>VLOOKUP(E201,단중표!$D$2:$F$5065,3,0)</f>
        <v>2.36</v>
      </c>
      <c r="Q201" s="314" t="str">
        <f t="shared" si="94"/>
        <v>굳</v>
      </c>
      <c r="R201" s="298" t="e">
        <f t="shared" si="95"/>
        <v>#VALUE!</v>
      </c>
      <c r="S201" s="298" t="str">
        <f t="shared" si="96"/>
        <v>5</v>
      </c>
      <c r="T201" s="315" t="str">
        <f>TEXT(VLOOKUP(E201,단중표!$D$4:$G$1170,4,0),0)</f>
        <v>5</v>
      </c>
      <c r="U201" s="298" t="e">
        <f t="shared" si="97"/>
        <v>#VALUE!</v>
      </c>
    </row>
    <row r="202" spans="1:21" ht="30" customHeight="1">
      <c r="A202" s="541"/>
      <c r="B202" s="547"/>
      <c r="C202" s="537" t="s">
        <v>395</v>
      </c>
      <c r="D202" s="490" t="s">
        <v>49</v>
      </c>
      <c r="E202" s="548" t="str">
        <f t="shared" si="63"/>
        <v>FLAT BAR100*6kg</v>
      </c>
      <c r="F202" s="537" t="s">
        <v>1938</v>
      </c>
      <c r="G202" s="538">
        <v>1</v>
      </c>
      <c r="H202" s="492" t="s">
        <v>393</v>
      </c>
      <c r="I202" s="493">
        <f t="shared" si="91"/>
        <v>83.155050000000003</v>
      </c>
      <c r="J202" s="493">
        <f t="shared" si="64"/>
        <v>87.312802500000004</v>
      </c>
      <c r="K202" s="574">
        <v>5</v>
      </c>
      <c r="L202" s="589">
        <f>(0.9*3+5.21+2.36+2.84+2.41+0.16+1.975)*4.71</f>
        <v>83.155050000000003</v>
      </c>
      <c r="M202" s="293" t="str">
        <f t="shared" si="92"/>
        <v>=(0.9*3+5.21+2.36+2.84+2.41+0.16+1.975)*4.71</v>
      </c>
      <c r="N202" s="293">
        <f>(0.9*3+5.21+2.36+2.84+2.41+0.16+1.975)*4.71</f>
        <v>83.155050000000003</v>
      </c>
      <c r="O202" s="293" t="str">
        <f t="shared" si="93"/>
        <v>o</v>
      </c>
      <c r="P202" s="313">
        <f>VLOOKUP(E202,단중표!$D$2:$F$5065,3,0)</f>
        <v>4.71</v>
      </c>
      <c r="Q202" s="314" t="str">
        <f t="shared" si="94"/>
        <v>굳</v>
      </c>
      <c r="R202" s="298" t="e">
        <f t="shared" si="95"/>
        <v>#VALUE!</v>
      </c>
      <c r="S202" s="298" t="str">
        <f t="shared" si="96"/>
        <v>5</v>
      </c>
      <c r="T202" s="315" t="str">
        <f>TEXT(VLOOKUP(E202,단중표!$D$4:$G$1170,4,0),0)</f>
        <v>5</v>
      </c>
      <c r="U202" s="298" t="e">
        <f t="shared" si="97"/>
        <v>#VALUE!</v>
      </c>
    </row>
    <row r="203" spans="1:21" ht="30" customHeight="1">
      <c r="A203" s="541"/>
      <c r="B203" s="549" t="s">
        <v>735</v>
      </c>
      <c r="C203" s="537"/>
      <c r="D203" s="490"/>
      <c r="E203" s="548" t="str">
        <f t="shared" si="63"/>
        <v/>
      </c>
      <c r="F203" s="537"/>
      <c r="G203" s="538"/>
      <c r="H203" s="492"/>
      <c r="I203" s="493"/>
      <c r="J203" s="493"/>
      <c r="K203" s="574"/>
      <c r="L203" s="589"/>
      <c r="P203" s="313"/>
      <c r="Q203" s="314"/>
      <c r="R203" s="298"/>
      <c r="S203" s="298"/>
      <c r="T203" s="315"/>
      <c r="U203" s="298"/>
    </row>
    <row r="204" spans="1:21" ht="30" customHeight="1">
      <c r="A204" s="541"/>
      <c r="B204" s="547"/>
      <c r="C204" s="537" t="s">
        <v>336</v>
      </c>
      <c r="D204" s="490" t="s">
        <v>90</v>
      </c>
      <c r="E204" s="548" t="str">
        <f t="shared" si="63"/>
        <v>H-BEAM200*200*8*12kg</v>
      </c>
      <c r="F204" s="537" t="s">
        <v>1939</v>
      </c>
      <c r="G204" s="538">
        <v>1</v>
      </c>
      <c r="H204" s="492" t="s">
        <v>393</v>
      </c>
      <c r="I204" s="493">
        <f t="shared" ref="I204:I210" si="98">L204*G204</f>
        <v>1231.5319999999999</v>
      </c>
      <c r="J204" s="493">
        <f t="shared" si="64"/>
        <v>1317.7392399999999</v>
      </c>
      <c r="K204" s="574">
        <v>7</v>
      </c>
      <c r="L204" s="589">
        <f>(2.98*4+6.38*2)*49.9</f>
        <v>1231.5319999999999</v>
      </c>
      <c r="M204" s="293" t="str">
        <f t="shared" ref="M204:M210" si="99">"="&amp;SUBSTITUTE(SUBSTITUTE(SUBSTITUTE(SUBSTITUTE(SUBSTITUTE(SUBSTITUTE(SUBSTITUTE(SUBSTITUTE(SUBSTITUTE(SUBSTITUTE(SUBSTITUTE(SUBSTITUTE(SUBSTITUTE(SUBSTITUTE(SUBSTITUTE(SUBSTITUTE(F204,"TON/㎥",""),"*㎡/TON",""),"kg/m",""),"kg/㎥",""),"kg/TON",""),"kg/m",""),",",""),"/TON",""),"EA",""),"π",PI()),"TON",""),"kg",""),"대",""),"SET",""),"m",""),"㎡","")</f>
        <v>=(2.98*4+6.38*2)*49.9</v>
      </c>
      <c r="N204" s="293">
        <f>(2.98*4+6.38*2)*49.9</f>
        <v>1231.5319999999999</v>
      </c>
      <c r="O204" s="293" t="str">
        <f t="shared" ref="O204:O210" si="100">IF(L204=N204,"o","X")</f>
        <v>o</v>
      </c>
      <c r="P204" s="313">
        <f>VLOOKUP(E204,단중표!$D$2:$F$5065,3,0)</f>
        <v>49.9</v>
      </c>
      <c r="Q204" s="314" t="str">
        <f t="shared" ref="Q204:Q210" si="101">IF(ISNUMBER(SEARCH(P204,F204)),"굳","재검토")</f>
        <v>굳</v>
      </c>
      <c r="R204" s="298" t="e">
        <f t="shared" ref="R204:R210" si="102">RIGHT(RIGHT(F204,3)*100,2)</f>
        <v>#VALUE!</v>
      </c>
      <c r="S204" s="298" t="str">
        <f t="shared" ref="S204:S210" si="103">RIGHT(K204,3)</f>
        <v>7</v>
      </c>
      <c r="T204" s="315" t="str">
        <f>TEXT(VLOOKUP(E204,단중표!$D$4:$G$1170,4,0),0)</f>
        <v>7</v>
      </c>
      <c r="U204" s="298" t="e">
        <f t="shared" si="97"/>
        <v>#VALUE!</v>
      </c>
    </row>
    <row r="205" spans="1:21" ht="30" customHeight="1">
      <c r="A205" s="541"/>
      <c r="B205" s="547"/>
      <c r="C205" s="537" t="s">
        <v>467</v>
      </c>
      <c r="D205" s="490" t="s">
        <v>90</v>
      </c>
      <c r="E205" s="548" t="str">
        <f t="shared" si="63"/>
        <v>H-BEAM200*100*5.5*8kg</v>
      </c>
      <c r="F205" s="537" t="s">
        <v>1940</v>
      </c>
      <c r="G205" s="538">
        <v>1</v>
      </c>
      <c r="H205" s="492" t="s">
        <v>393</v>
      </c>
      <c r="I205" s="493">
        <f t="shared" si="98"/>
        <v>106.92599999999999</v>
      </c>
      <c r="J205" s="493">
        <f t="shared" si="64"/>
        <v>114.41081999999999</v>
      </c>
      <c r="K205" s="574">
        <v>7</v>
      </c>
      <c r="L205" s="589">
        <f>(1.68*2+0.83*2)*21.3</f>
        <v>106.92599999999999</v>
      </c>
      <c r="M205" s="293" t="str">
        <f t="shared" si="99"/>
        <v>=(1.68*2+0.83*2)*21.3</v>
      </c>
      <c r="N205" s="293">
        <f>(1.68*2+0.83*2)*21.3</f>
        <v>106.92599999999999</v>
      </c>
      <c r="O205" s="293" t="str">
        <f t="shared" si="100"/>
        <v>o</v>
      </c>
      <c r="P205" s="313">
        <f>VLOOKUP(E205,단중표!$D$2:$F$5065,3,0)</f>
        <v>21.3</v>
      </c>
      <c r="Q205" s="314" t="str">
        <f t="shared" si="101"/>
        <v>굳</v>
      </c>
      <c r="R205" s="298" t="e">
        <f t="shared" si="102"/>
        <v>#VALUE!</v>
      </c>
      <c r="S205" s="298" t="str">
        <f t="shared" si="103"/>
        <v>7</v>
      </c>
      <c r="T205" s="315" t="str">
        <f>TEXT(VLOOKUP(E205,단중표!$D$4:$G$1170,4,0),0)</f>
        <v>7</v>
      </c>
      <c r="U205" s="298" t="e">
        <f t="shared" si="97"/>
        <v>#VALUE!</v>
      </c>
    </row>
    <row r="206" spans="1:21" ht="30" customHeight="1">
      <c r="A206" s="541"/>
      <c r="B206" s="547"/>
      <c r="C206" s="537" t="s">
        <v>358</v>
      </c>
      <c r="D206" s="490" t="s">
        <v>52</v>
      </c>
      <c r="E206" s="548" t="str">
        <f t="shared" si="63"/>
        <v>STEEL GRATINGI25*5*3kg</v>
      </c>
      <c r="F206" s="537" t="s">
        <v>1941</v>
      </c>
      <c r="G206" s="538">
        <v>1</v>
      </c>
      <c r="H206" s="492" t="s">
        <v>393</v>
      </c>
      <c r="I206" s="493">
        <f t="shared" si="98"/>
        <v>179.40423999999999</v>
      </c>
      <c r="J206" s="493">
        <f t="shared" si="64"/>
        <v>197.34466399999999</v>
      </c>
      <c r="K206" s="574">
        <v>10</v>
      </c>
      <c r="L206" s="589">
        <f>(1.96*1.025+1.19*0.8+1.19*0.4+1.03*3.02)*27.4</f>
        <v>179.40423999999999</v>
      </c>
      <c r="M206" s="293" t="str">
        <f t="shared" si="99"/>
        <v>=(1.96*1.025+1.19*0.8+1.19*0.4+1.03*3.02)*27.4/</v>
      </c>
      <c r="N206" s="293">
        <f>(1.96*1.025+1.19*0.8+1.19*0.4+1.03*3.02)*27.4</f>
        <v>179.40423999999999</v>
      </c>
      <c r="O206" s="293" t="str">
        <f t="shared" si="100"/>
        <v>o</v>
      </c>
      <c r="P206" s="313">
        <f>VLOOKUP(E206,단중표!$D$2:$F$5065,3,0)</f>
        <v>27.4</v>
      </c>
      <c r="Q206" s="314" t="str">
        <f t="shared" si="101"/>
        <v>굳</v>
      </c>
      <c r="R206" s="298" t="e">
        <f t="shared" si="102"/>
        <v>#VALUE!</v>
      </c>
      <c r="S206" s="298" t="str">
        <f t="shared" si="103"/>
        <v>10</v>
      </c>
      <c r="T206" s="315" t="str">
        <f>TEXT(VLOOKUP(E206,단중표!$D$4:$G$1170,4,0),0)</f>
        <v>10</v>
      </c>
      <c r="U206" s="298" t="e">
        <f t="shared" si="97"/>
        <v>#VALUE!</v>
      </c>
    </row>
    <row r="207" spans="1:21" ht="30" customHeight="1">
      <c r="A207" s="541"/>
      <c r="B207" s="547"/>
      <c r="C207" s="537" t="s">
        <v>343</v>
      </c>
      <c r="D207" s="490" t="s">
        <v>50</v>
      </c>
      <c r="E207" s="548" t="str">
        <f t="shared" si="63"/>
        <v>PIPESPP, 32Akg</v>
      </c>
      <c r="F207" s="537" t="s">
        <v>1942</v>
      </c>
      <c r="G207" s="538">
        <v>1</v>
      </c>
      <c r="H207" s="492" t="s">
        <v>393</v>
      </c>
      <c r="I207" s="493">
        <f t="shared" si="98"/>
        <v>35.929200000000002</v>
      </c>
      <c r="J207" s="493">
        <f t="shared" si="64"/>
        <v>37.725660000000005</v>
      </c>
      <c r="K207" s="574">
        <v>5</v>
      </c>
      <c r="L207" s="589">
        <f>(0.98+3.01+2.01+3.18+2.19)*3.16</f>
        <v>35.929200000000002</v>
      </c>
      <c r="M207" s="293" t="str">
        <f t="shared" si="99"/>
        <v>=(0.98+3.01+2.01+3.18+2.19)*3.16</v>
      </c>
      <c r="N207" s="293">
        <f>(0.98+3.01+2.01+3.18+2.19)*3.16</f>
        <v>35.929200000000002</v>
      </c>
      <c r="O207" s="293" t="str">
        <f t="shared" si="100"/>
        <v>o</v>
      </c>
      <c r="P207" s="313">
        <f>VLOOKUP(E207,단중표!$D$2:$F$5065,3,0)</f>
        <v>3.16</v>
      </c>
      <c r="Q207" s="314" t="str">
        <f t="shared" si="101"/>
        <v>굳</v>
      </c>
      <c r="R207" s="298" t="e">
        <f t="shared" si="102"/>
        <v>#VALUE!</v>
      </c>
      <c r="S207" s="298" t="str">
        <f t="shared" si="103"/>
        <v>5</v>
      </c>
      <c r="T207" s="315" t="str">
        <f>TEXT(VLOOKUP(E207,단중표!$D$4:$G$1170,4,0),0)</f>
        <v>5</v>
      </c>
      <c r="U207" s="298" t="e">
        <f t="shared" si="97"/>
        <v>#VALUE!</v>
      </c>
    </row>
    <row r="208" spans="1:21" ht="30" customHeight="1">
      <c r="A208" s="541"/>
      <c r="B208" s="547"/>
      <c r="C208" s="537" t="s">
        <v>737</v>
      </c>
      <c r="D208" s="490" t="s">
        <v>338</v>
      </c>
      <c r="E208" s="548" t="str">
        <f t="shared" si="63"/>
        <v>ANGLE40*40*5kg</v>
      </c>
      <c r="F208" s="537" t="s">
        <v>1917</v>
      </c>
      <c r="G208" s="538">
        <v>15</v>
      </c>
      <c r="H208" s="492" t="s">
        <v>393</v>
      </c>
      <c r="I208" s="493">
        <f t="shared" si="98"/>
        <v>47.701500000000003</v>
      </c>
      <c r="J208" s="493">
        <f t="shared" si="64"/>
        <v>50.086575000000003</v>
      </c>
      <c r="K208" s="574">
        <v>5</v>
      </c>
      <c r="L208" s="589">
        <f>1.078*2.95</f>
        <v>3.1801000000000004</v>
      </c>
      <c r="M208" s="293" t="str">
        <f t="shared" si="99"/>
        <v>=1.078*2.95</v>
      </c>
      <c r="N208" s="293">
        <f>1.078*2.95</f>
        <v>3.1801000000000004</v>
      </c>
      <c r="O208" s="293" t="str">
        <f t="shared" si="100"/>
        <v>o</v>
      </c>
      <c r="P208" s="313">
        <f>VLOOKUP(E208,단중표!$D$2:$F$5065,3,0)</f>
        <v>2.95</v>
      </c>
      <c r="Q208" s="314" t="str">
        <f t="shared" si="101"/>
        <v>굳</v>
      </c>
      <c r="R208" s="298" t="e">
        <f t="shared" si="102"/>
        <v>#VALUE!</v>
      </c>
      <c r="S208" s="298" t="str">
        <f t="shared" si="103"/>
        <v>5</v>
      </c>
      <c r="T208" s="315" t="str">
        <f>TEXT(VLOOKUP(E208,단중표!$D$4:$G$1170,4,0),0)</f>
        <v>5</v>
      </c>
      <c r="U208" s="298" t="e">
        <f t="shared" si="97"/>
        <v>#VALUE!</v>
      </c>
    </row>
    <row r="209" spans="1:21" ht="30" customHeight="1">
      <c r="A209" s="541"/>
      <c r="B209" s="547"/>
      <c r="C209" s="537" t="s">
        <v>614</v>
      </c>
      <c r="D209" s="490" t="s">
        <v>49</v>
      </c>
      <c r="E209" s="548" t="str">
        <f t="shared" si="63"/>
        <v>FLAT BAR50*6kg</v>
      </c>
      <c r="F209" s="537" t="s">
        <v>1943</v>
      </c>
      <c r="G209" s="538">
        <v>1</v>
      </c>
      <c r="H209" s="492" t="s">
        <v>393</v>
      </c>
      <c r="I209" s="493">
        <f t="shared" si="98"/>
        <v>26.318720000000003</v>
      </c>
      <c r="J209" s="493">
        <f t="shared" si="64"/>
        <v>27.634656000000003</v>
      </c>
      <c r="K209" s="574">
        <v>5</v>
      </c>
      <c r="L209" s="589">
        <f>(0.94+2.961+1.961+3.14+2.15)*2.36</f>
        <v>26.318720000000003</v>
      </c>
      <c r="M209" s="293" t="str">
        <f t="shared" si="99"/>
        <v>=(0.94+2.961+1.961+3.14+2.15)*2.36</v>
      </c>
      <c r="N209" s="293">
        <f>(0.94+2.961+1.961+3.14+2.15)*2.36</f>
        <v>26.318720000000003</v>
      </c>
      <c r="O209" s="293" t="str">
        <f t="shared" si="100"/>
        <v>o</v>
      </c>
      <c r="P209" s="313">
        <f>VLOOKUP(E209,단중표!$D$2:$F$5065,3,0)</f>
        <v>2.36</v>
      </c>
      <c r="Q209" s="314" t="str">
        <f t="shared" si="101"/>
        <v>굳</v>
      </c>
      <c r="R209" s="298" t="e">
        <f t="shared" si="102"/>
        <v>#VALUE!</v>
      </c>
      <c r="S209" s="298" t="str">
        <f t="shared" si="103"/>
        <v>5</v>
      </c>
      <c r="T209" s="315" t="str">
        <f>TEXT(VLOOKUP(E209,단중표!$D$4:$G$1170,4,0),0)</f>
        <v>5</v>
      </c>
      <c r="U209" s="298" t="e">
        <f t="shared" si="97"/>
        <v>#VALUE!</v>
      </c>
    </row>
    <row r="210" spans="1:21" ht="30" customHeight="1">
      <c r="A210" s="541"/>
      <c r="B210" s="547"/>
      <c r="C210" s="537" t="s">
        <v>395</v>
      </c>
      <c r="D210" s="490" t="s">
        <v>49</v>
      </c>
      <c r="E210" s="548" t="str">
        <f t="shared" si="63"/>
        <v>FLAT BAR100*6kg</v>
      </c>
      <c r="F210" s="537" t="s">
        <v>1944</v>
      </c>
      <c r="G210" s="538">
        <v>1</v>
      </c>
      <c r="H210" s="492" t="s">
        <v>393</v>
      </c>
      <c r="I210" s="493">
        <f t="shared" si="98"/>
        <v>52.525920000000006</v>
      </c>
      <c r="J210" s="493">
        <f t="shared" si="64"/>
        <v>55.15221600000001</v>
      </c>
      <c r="K210" s="574">
        <v>5</v>
      </c>
      <c r="L210" s="589">
        <f>(0.94+2.961+1.961+3.14+2.15)*4.71</f>
        <v>52.525920000000006</v>
      </c>
      <c r="M210" s="293" t="str">
        <f t="shared" si="99"/>
        <v>=(0.94+2.961+1.961+3.14+2.15)*4.71</v>
      </c>
      <c r="N210" s="293">
        <f>(0.94+2.961+1.961+3.14+2.15)*4.71</f>
        <v>52.525920000000006</v>
      </c>
      <c r="O210" s="293" t="str">
        <f t="shared" si="100"/>
        <v>o</v>
      </c>
      <c r="P210" s="313">
        <f>VLOOKUP(E210,단중표!$D$2:$F$5065,3,0)</f>
        <v>4.71</v>
      </c>
      <c r="Q210" s="314" t="str">
        <f t="shared" si="101"/>
        <v>굳</v>
      </c>
      <c r="R210" s="298" t="e">
        <f t="shared" si="102"/>
        <v>#VALUE!</v>
      </c>
      <c r="S210" s="298" t="str">
        <f t="shared" si="103"/>
        <v>5</v>
      </c>
      <c r="T210" s="315" t="str">
        <f>TEXT(VLOOKUP(E210,단중표!$D$4:$G$1170,4,0),0)</f>
        <v>5</v>
      </c>
      <c r="U210" s="298" t="e">
        <f t="shared" si="97"/>
        <v>#VALUE!</v>
      </c>
    </row>
    <row r="211" spans="1:21" ht="30" customHeight="1">
      <c r="A211" s="541"/>
      <c r="B211" s="489" t="s">
        <v>396</v>
      </c>
      <c r="C211" s="489"/>
      <c r="D211" s="490"/>
      <c r="E211" s="548" t="str">
        <f t="shared" si="63"/>
        <v/>
      </c>
      <c r="F211" s="537"/>
      <c r="G211" s="538"/>
      <c r="H211" s="492"/>
      <c r="I211" s="493"/>
      <c r="J211" s="493"/>
      <c r="K211" s="574"/>
      <c r="L211" s="589"/>
      <c r="P211" s="313"/>
      <c r="Q211" s="314"/>
      <c r="R211" s="298"/>
      <c r="S211" s="298"/>
      <c r="T211" s="315"/>
      <c r="U211" s="298"/>
    </row>
    <row r="212" spans="1:21" ht="30" customHeight="1">
      <c r="A212" s="541"/>
      <c r="B212" s="537"/>
      <c r="C212" s="537" t="s">
        <v>361</v>
      </c>
      <c r="D212" s="551" t="s">
        <v>89</v>
      </c>
      <c r="E212" s="548" t="str">
        <f t="shared" si="63"/>
        <v>CHANNEL200*80*7.5*11kg</v>
      </c>
      <c r="F212" s="537" t="s">
        <v>1945</v>
      </c>
      <c r="G212" s="538">
        <v>1</v>
      </c>
      <c r="H212" s="492" t="s">
        <v>393</v>
      </c>
      <c r="I212" s="493">
        <f t="shared" ref="I212:I220" si="104">L212*G212</f>
        <v>1220.3568</v>
      </c>
      <c r="J212" s="493">
        <f t="shared" si="64"/>
        <v>1305.781776</v>
      </c>
      <c r="K212" s="574">
        <v>7</v>
      </c>
      <c r="L212" s="589">
        <f>((3.97+0.382+0.183)*2+(3.477+0.567+1.095)*4+(1.131+0.167+0.191)*2+(3.182+0.94+0.141)*2+(3.477+0.567+0.195)*2)*24.6</f>
        <v>1220.3568</v>
      </c>
      <c r="M212" s="293" t="str">
        <f t="shared" ref="M212:M220" si="105">"="&amp;SUBSTITUTE(SUBSTITUTE(SUBSTITUTE(SUBSTITUTE(SUBSTITUTE(SUBSTITUTE(SUBSTITUTE(SUBSTITUTE(SUBSTITUTE(SUBSTITUTE(SUBSTITUTE(SUBSTITUTE(SUBSTITUTE(SUBSTITUTE(SUBSTITUTE(SUBSTITUTE(F212,"TON/㎥",""),"*㎡/TON",""),"kg/m",""),"kg/㎥",""),"kg/TON",""),"kg/m",""),",",""),"/TON",""),"EA",""),"π",PI()),"TON",""),"kg",""),"대",""),"SET",""),"m",""),"㎡","")</f>
        <v>=((3.97+0.382+0.183)*2+(3.477+0.567+1.095)*4+(1.131+0.167+0.191)*2+(3.182+0.94+0.141)*2+(3.477+0.567+0.195)*2)*24.6</v>
      </c>
      <c r="N212" s="293">
        <f>((3.97+0.382+0.183)*2+(3.477+0.567+1.095)*4+(1.131+0.167+0.191)*2+(3.182+0.94+0.141)*2+(3.477+0.567+0.195)*2)*24.6</f>
        <v>1220.3568</v>
      </c>
      <c r="O212" s="293" t="str">
        <f t="shared" ref="O212:O220" si="106">IF(L212=N212,"o","X")</f>
        <v>o</v>
      </c>
      <c r="P212" s="313">
        <f>VLOOKUP(E212,단중표!$D$2:$F$5065,3,0)</f>
        <v>24.6</v>
      </c>
      <c r="Q212" s="314" t="str">
        <f t="shared" ref="Q212:Q218" si="107">IF(ISNUMBER(SEARCH(P212,F212)),"굳","재검토")</f>
        <v>굳</v>
      </c>
      <c r="R212" s="298" t="e">
        <f t="shared" ref="R212:R218" si="108">RIGHT(RIGHT(F212,3)*100,2)</f>
        <v>#VALUE!</v>
      </c>
      <c r="S212" s="298" t="str">
        <f t="shared" ref="S212:S218" si="109">RIGHT(K212,3)</f>
        <v>7</v>
      </c>
      <c r="T212" s="315" t="str">
        <f>TEXT(VLOOKUP(E212,단중표!$D$4:$G$1170,4,0),0)</f>
        <v>7</v>
      </c>
      <c r="U212" s="298" t="e">
        <f t="shared" si="97"/>
        <v>#VALUE!</v>
      </c>
    </row>
    <row r="213" spans="1:21" ht="30" customHeight="1">
      <c r="A213" s="541"/>
      <c r="B213" s="549"/>
      <c r="C213" s="537" t="s">
        <v>1699</v>
      </c>
      <c r="D213" s="490" t="s">
        <v>88</v>
      </c>
      <c r="E213" s="548" t="str">
        <f t="shared" si="63"/>
        <v>PLATESS275, 9.0Tkg</v>
      </c>
      <c r="F213" s="537" t="s">
        <v>1946</v>
      </c>
      <c r="G213" s="538">
        <v>1</v>
      </c>
      <c r="H213" s="492" t="s">
        <v>393</v>
      </c>
      <c r="I213" s="493">
        <f t="shared" si="104"/>
        <v>8.4780000000000015</v>
      </c>
      <c r="J213" s="493">
        <f t="shared" si="64"/>
        <v>9.325800000000001</v>
      </c>
      <c r="K213" s="574">
        <v>10</v>
      </c>
      <c r="L213" s="589">
        <f>(0.1*0.2*6)*0.009*7.85*1000</f>
        <v>8.4780000000000015</v>
      </c>
      <c r="M213" s="293" t="str">
        <f t="shared" si="105"/>
        <v>=(0.1*0.2*6)*0.009*7.85*1000</v>
      </c>
      <c r="N213" s="293">
        <f>(0.1*0.2*6)*0.009*7.85*1000</f>
        <v>8.4780000000000015</v>
      </c>
      <c r="O213" s="293" t="str">
        <f t="shared" si="106"/>
        <v>o</v>
      </c>
      <c r="P213" s="313" t="str">
        <f>VLOOKUP(E213,단중표!$D$2:$F$5065,3,0)</f>
        <v>0.009*7.85</v>
      </c>
      <c r="Q213" s="314" t="str">
        <f t="shared" si="107"/>
        <v>굳</v>
      </c>
      <c r="R213" s="298" t="e">
        <f t="shared" si="108"/>
        <v>#VALUE!</v>
      </c>
      <c r="S213" s="298" t="str">
        <f t="shared" si="109"/>
        <v>10</v>
      </c>
      <c r="T213" s="315" t="str">
        <f>TEXT(VLOOKUP(E213,단중표!$D$4:$G$1170,4,0),0)</f>
        <v>10</v>
      </c>
      <c r="U213" s="298" t="e">
        <f t="shared" si="97"/>
        <v>#VALUE!</v>
      </c>
    </row>
    <row r="214" spans="1:21" ht="30" customHeight="1">
      <c r="A214" s="541"/>
      <c r="B214" s="549"/>
      <c r="C214" s="537" t="s">
        <v>358</v>
      </c>
      <c r="D214" s="490" t="s">
        <v>52</v>
      </c>
      <c r="E214" s="548" t="str">
        <f t="shared" si="63"/>
        <v>STEEL GRATINGI25*5*3kg</v>
      </c>
      <c r="F214" s="537" t="s">
        <v>1947</v>
      </c>
      <c r="G214" s="538">
        <f>11+18*2+3+9+9</f>
        <v>68</v>
      </c>
      <c r="H214" s="492" t="s">
        <v>393</v>
      </c>
      <c r="I214" s="493">
        <f t="shared" si="104"/>
        <v>372.64000000000004</v>
      </c>
      <c r="J214" s="493">
        <f t="shared" si="64"/>
        <v>409.90400000000005</v>
      </c>
      <c r="K214" s="574">
        <v>10</v>
      </c>
      <c r="L214" s="589">
        <f>(0.25*0.8)*27.4</f>
        <v>5.48</v>
      </c>
      <c r="M214" s="293" t="str">
        <f t="shared" si="105"/>
        <v>=(0.25*0.8)*27.4/</v>
      </c>
      <c r="N214" s="293">
        <f>(0.25*0.8)*27.4</f>
        <v>5.48</v>
      </c>
      <c r="O214" s="293" t="str">
        <f t="shared" si="106"/>
        <v>o</v>
      </c>
      <c r="P214" s="313">
        <f>VLOOKUP(E214,단중표!$D$2:$F$5065,3,0)</f>
        <v>27.4</v>
      </c>
      <c r="Q214" s="314" t="str">
        <f t="shared" si="107"/>
        <v>굳</v>
      </c>
      <c r="R214" s="298" t="e">
        <f t="shared" si="108"/>
        <v>#VALUE!</v>
      </c>
      <c r="S214" s="298" t="str">
        <f t="shared" si="109"/>
        <v>10</v>
      </c>
      <c r="T214" s="315" t="str">
        <f>TEXT(VLOOKUP(E214,단중표!$D$4:$G$1170,4,0),0)</f>
        <v>10</v>
      </c>
      <c r="U214" s="298" t="e">
        <f t="shared" si="97"/>
        <v>#VALUE!</v>
      </c>
    </row>
    <row r="215" spans="1:21" ht="30" customHeight="1">
      <c r="A215" s="541"/>
      <c r="B215" s="547"/>
      <c r="C215" s="537" t="s">
        <v>343</v>
      </c>
      <c r="D215" s="490" t="s">
        <v>50</v>
      </c>
      <c r="E215" s="548" t="str">
        <f t="shared" si="63"/>
        <v>PIPESPP, 32Akg</v>
      </c>
      <c r="F215" s="537" t="s">
        <v>1948</v>
      </c>
      <c r="G215" s="538">
        <v>1</v>
      </c>
      <c r="H215" s="492" t="s">
        <v>393</v>
      </c>
      <c r="I215" s="493">
        <f t="shared" si="104"/>
        <v>128.18856000000002</v>
      </c>
      <c r="J215" s="493">
        <f t="shared" si="64"/>
        <v>134.59798800000002</v>
      </c>
      <c r="K215" s="574">
        <v>5</v>
      </c>
      <c r="L215" s="589">
        <f>(3.927*2+0.33*2+3.353*4+0.518*4+1.104*2+0.118*2+3.141*2+0.05*2+3.353*2+0.518*2)*3.16</f>
        <v>128.18856000000002</v>
      </c>
      <c r="M215" s="293" t="str">
        <f t="shared" si="105"/>
        <v>=(3.927*2+0.33*2+3.353*4+0.518*4+1.104*2+0.118*2+3.141*2+0.05*2+3.353*2+0.518*2)*3.16</v>
      </c>
      <c r="N215" s="293">
        <f>(3.927*2+0.33*2+3.353*4+0.518*4+1.104*2+0.118*2+3.141*2+0.05*2+3.353*2+0.518*2)*3.16</f>
        <v>128.18856000000002</v>
      </c>
      <c r="O215" s="293" t="str">
        <f t="shared" si="106"/>
        <v>o</v>
      </c>
      <c r="P215" s="313">
        <f>VLOOKUP(E215,단중표!$D$2:$F$5065,3,0)</f>
        <v>3.16</v>
      </c>
      <c r="Q215" s="314" t="str">
        <f t="shared" si="107"/>
        <v>굳</v>
      </c>
      <c r="R215" s="298" t="e">
        <f t="shared" si="108"/>
        <v>#VALUE!</v>
      </c>
      <c r="S215" s="298" t="str">
        <f t="shared" si="109"/>
        <v>5</v>
      </c>
      <c r="T215" s="315" t="str">
        <f>TEXT(VLOOKUP(E215,단중표!$D$4:$G$1170,4,0),0)</f>
        <v>5</v>
      </c>
      <c r="U215" s="298" t="e">
        <f t="shared" si="97"/>
        <v>#VALUE!</v>
      </c>
    </row>
    <row r="216" spans="1:21" ht="30" customHeight="1">
      <c r="A216" s="541"/>
      <c r="B216" s="547"/>
      <c r="C216" s="537" t="s">
        <v>737</v>
      </c>
      <c r="D216" s="490" t="s">
        <v>338</v>
      </c>
      <c r="E216" s="548" t="str">
        <f t="shared" si="63"/>
        <v>ANGLE40*40*5kg</v>
      </c>
      <c r="F216" s="537" t="s">
        <v>1949</v>
      </c>
      <c r="G216" s="538">
        <v>52</v>
      </c>
      <c r="H216" s="492" t="s">
        <v>393</v>
      </c>
      <c r="I216" s="493">
        <f t="shared" si="104"/>
        <v>168.74000000000004</v>
      </c>
      <c r="J216" s="493">
        <f t="shared" si="64"/>
        <v>177.17700000000005</v>
      </c>
      <c r="K216" s="574">
        <v>5</v>
      </c>
      <c r="L216" s="589">
        <f>1.1*2.95</f>
        <v>3.2450000000000006</v>
      </c>
      <c r="M216" s="293" t="str">
        <f t="shared" si="105"/>
        <v>=1.1*2.95</v>
      </c>
      <c r="N216" s="293">
        <f>1.1*2.95</f>
        <v>3.2450000000000006</v>
      </c>
      <c r="O216" s="293" t="str">
        <f t="shared" si="106"/>
        <v>o</v>
      </c>
      <c r="P216" s="313">
        <f>VLOOKUP(E216,단중표!$D$2:$F$5065,3,0)</f>
        <v>2.95</v>
      </c>
      <c r="Q216" s="314" t="str">
        <f t="shared" si="107"/>
        <v>굳</v>
      </c>
      <c r="R216" s="298" t="e">
        <f t="shared" si="108"/>
        <v>#VALUE!</v>
      </c>
      <c r="S216" s="298" t="str">
        <f t="shared" si="109"/>
        <v>5</v>
      </c>
      <c r="T216" s="315" t="str">
        <f>TEXT(VLOOKUP(E216,단중표!$D$4:$G$1170,4,0),0)</f>
        <v>5</v>
      </c>
      <c r="U216" s="298" t="e">
        <f t="shared" si="97"/>
        <v>#VALUE!</v>
      </c>
    </row>
    <row r="217" spans="1:21" ht="30" customHeight="1">
      <c r="A217" s="541"/>
      <c r="B217" s="547"/>
      <c r="C217" s="537" t="s">
        <v>614</v>
      </c>
      <c r="D217" s="490" t="s">
        <v>49</v>
      </c>
      <c r="E217" s="548" t="str">
        <f t="shared" si="63"/>
        <v>FLAT BAR50*6kg</v>
      </c>
      <c r="F217" s="537" t="s">
        <v>1950</v>
      </c>
      <c r="G217" s="538">
        <v>1</v>
      </c>
      <c r="H217" s="492" t="s">
        <v>393</v>
      </c>
      <c r="I217" s="493">
        <f t="shared" si="104"/>
        <v>96.09447999999999</v>
      </c>
      <c r="J217" s="493">
        <f t="shared" si="64"/>
        <v>100.899204</v>
      </c>
      <c r="K217" s="574">
        <v>5</v>
      </c>
      <c r="L217" s="589">
        <f>(3.934*2+0.323*2+3.358*4+0.528*4+1.11*2+0.128*2+3.146*2+0.06*2+3.358*2+0.528*2)*2.36</f>
        <v>96.09447999999999</v>
      </c>
      <c r="M217" s="293" t="str">
        <f t="shared" si="105"/>
        <v>=(3.934*2+0.323*2+3.358*4+0.528*4+1.110*2+0.128*2+3.146*2+0.06*2+3.358*2+0.528*2)*2.36</v>
      </c>
      <c r="N217" s="293">
        <f>(3.934*2+0.323*2+3.358*4+0.528*4+1.11*2+0.128*2+3.146*2+0.06*2+3.358*2+0.528*2)*2.36</f>
        <v>96.09447999999999</v>
      </c>
      <c r="O217" s="293" t="str">
        <f t="shared" si="106"/>
        <v>o</v>
      </c>
      <c r="P217" s="313">
        <f>VLOOKUP(E217,단중표!$D$2:$F$5065,3,0)</f>
        <v>2.36</v>
      </c>
      <c r="Q217" s="314" t="str">
        <f t="shared" si="107"/>
        <v>굳</v>
      </c>
      <c r="R217" s="298" t="e">
        <f t="shared" si="108"/>
        <v>#VALUE!</v>
      </c>
      <c r="S217" s="298" t="str">
        <f t="shared" si="109"/>
        <v>5</v>
      </c>
      <c r="T217" s="315" t="str">
        <f>TEXT(VLOOKUP(E217,단중표!$D$4:$G$1170,4,0),0)</f>
        <v>5</v>
      </c>
      <c r="U217" s="298" t="e">
        <f t="shared" si="97"/>
        <v>#VALUE!</v>
      </c>
    </row>
    <row r="218" spans="1:21" ht="30" customHeight="1">
      <c r="A218" s="541"/>
      <c r="B218" s="547"/>
      <c r="C218" s="537" t="s">
        <v>395</v>
      </c>
      <c r="D218" s="490" t="s">
        <v>49</v>
      </c>
      <c r="E218" s="548" t="str">
        <f t="shared" si="63"/>
        <v>FLAT BAR100*6kg</v>
      </c>
      <c r="F218" s="537" t="s">
        <v>1951</v>
      </c>
      <c r="G218" s="538">
        <v>1</v>
      </c>
      <c r="H218" s="492" t="s">
        <v>393</v>
      </c>
      <c r="I218" s="493">
        <f t="shared" si="104"/>
        <v>193.56216000000001</v>
      </c>
      <c r="J218" s="493">
        <f t="shared" si="64"/>
        <v>203.24026800000001</v>
      </c>
      <c r="K218" s="574">
        <v>5</v>
      </c>
      <c r="L218" s="589">
        <f>(3.92*2+0.368*2+3.345*4+0.573*4+1.096*2+0.173*2+3.132*2+0.105*2+3.345*2+0.573*2)*4.71</f>
        <v>193.56216000000001</v>
      </c>
      <c r="M218" s="293" t="str">
        <f t="shared" si="105"/>
        <v>=(3.92*2+0.368*2+3.345*4+0.573*4+1.096*2+0.173*2+3.132*2+0.105*2+3.345*2+0.573*2)*4.71</v>
      </c>
      <c r="N218" s="293">
        <f>(3.92*2+0.368*2+3.345*4+0.573*4+1.096*2+0.173*2+3.132*2+0.105*2+3.345*2+0.573*2)*4.71</f>
        <v>193.56216000000001</v>
      </c>
      <c r="O218" s="293" t="str">
        <f t="shared" si="106"/>
        <v>o</v>
      </c>
      <c r="P218" s="313">
        <f>VLOOKUP(E218,단중표!$D$2:$F$5065,3,0)</f>
        <v>4.71</v>
      </c>
      <c r="Q218" s="314" t="str">
        <f t="shared" si="107"/>
        <v>굳</v>
      </c>
      <c r="R218" s="298" t="e">
        <f t="shared" si="108"/>
        <v>#VALUE!</v>
      </c>
      <c r="S218" s="298" t="str">
        <f t="shared" si="109"/>
        <v>5</v>
      </c>
      <c r="T218" s="315" t="str">
        <f>TEXT(VLOOKUP(E218,단중표!$D$4:$G$1170,4,0),0)</f>
        <v>5</v>
      </c>
      <c r="U218" s="298" t="e">
        <f t="shared" si="97"/>
        <v>#VALUE!</v>
      </c>
    </row>
    <row r="219" spans="1:21" ht="30" customHeight="1">
      <c r="A219" s="541"/>
      <c r="B219" s="549"/>
      <c r="C219" s="537" t="s">
        <v>387</v>
      </c>
      <c r="D219" s="490" t="s">
        <v>367</v>
      </c>
      <c r="E219" s="548" t="str">
        <f t="shared" si="63"/>
        <v>볼트/너트M10*30LEA</v>
      </c>
      <c r="F219" s="537" t="str">
        <f>J219&amp;"EA"</f>
        <v>200EA</v>
      </c>
      <c r="G219" s="538">
        <f>72+44+12+36+36</f>
        <v>200</v>
      </c>
      <c r="H219" s="492" t="s">
        <v>322</v>
      </c>
      <c r="I219" s="493">
        <f t="shared" si="104"/>
        <v>200</v>
      </c>
      <c r="J219" s="493">
        <f t="shared" ref="J219:J220" si="110">I219+I219*K219%</f>
        <v>200</v>
      </c>
      <c r="K219" s="574"/>
      <c r="L219" s="589">
        <v>1</v>
      </c>
      <c r="M219" s="293" t="str">
        <f t="shared" si="105"/>
        <v>=200</v>
      </c>
      <c r="N219" s="293">
        <f>200</f>
        <v>200</v>
      </c>
      <c r="O219" s="293" t="str">
        <f t="shared" si="106"/>
        <v>X</v>
      </c>
      <c r="P219" s="313"/>
      <c r="Q219" s="314"/>
      <c r="R219" s="298"/>
      <c r="S219" s="298"/>
      <c r="T219" s="315"/>
      <c r="U219" s="298"/>
    </row>
    <row r="220" spans="1:21" ht="30" customHeight="1">
      <c r="A220" s="541"/>
      <c r="B220" s="547"/>
      <c r="C220" s="537" t="s">
        <v>386</v>
      </c>
      <c r="D220" s="490" t="s">
        <v>367</v>
      </c>
      <c r="E220" s="548" t="str">
        <f t="shared" si="63"/>
        <v>볼트/너트M20*50LEA</v>
      </c>
      <c r="F220" s="537" t="str">
        <f>J220&amp;"EA"</f>
        <v>36EA</v>
      </c>
      <c r="G220" s="538">
        <v>36</v>
      </c>
      <c r="H220" s="492" t="s">
        <v>322</v>
      </c>
      <c r="I220" s="493">
        <f t="shared" si="104"/>
        <v>36</v>
      </c>
      <c r="J220" s="493">
        <f t="shared" si="110"/>
        <v>36</v>
      </c>
      <c r="K220" s="574"/>
      <c r="L220" s="589">
        <v>1</v>
      </c>
      <c r="M220" s="293" t="str">
        <f t="shared" si="105"/>
        <v>=36</v>
      </c>
      <c r="N220" s="293">
        <f>36</f>
        <v>36</v>
      </c>
      <c r="O220" s="293" t="str">
        <f t="shared" si="106"/>
        <v>X</v>
      </c>
      <c r="P220" s="313"/>
      <c r="Q220" s="314"/>
      <c r="R220" s="298"/>
      <c r="S220" s="298"/>
      <c r="T220" s="315"/>
      <c r="U220" s="298"/>
    </row>
    <row r="221" spans="1:21" ht="30" customHeight="1">
      <c r="A221" s="541"/>
      <c r="B221" s="549"/>
      <c r="C221" s="537"/>
      <c r="D221" s="490"/>
      <c r="E221" s="544" t="str">
        <f t="shared" ref="E221:E227" si="111">CONCATENATE(D221,C221,H221)</f>
        <v/>
      </c>
      <c r="F221" s="537"/>
      <c r="G221" s="538"/>
      <c r="H221" s="492"/>
      <c r="I221" s="493"/>
      <c r="J221" s="493"/>
      <c r="K221" s="572"/>
      <c r="L221" s="589"/>
      <c r="P221" s="313"/>
      <c r="Q221" s="314"/>
      <c r="R221" s="298"/>
      <c r="S221" s="298"/>
      <c r="T221" s="315"/>
      <c r="U221" s="298"/>
    </row>
    <row r="222" spans="1:21" ht="30" customHeight="1">
      <c r="A222" s="541"/>
      <c r="B222" s="552" t="s">
        <v>399</v>
      </c>
      <c r="C222" s="552" t="s">
        <v>607</v>
      </c>
      <c r="D222" s="553"/>
      <c r="E222" s="544" t="str">
        <f t="shared" si="111"/>
        <v>SS275TON</v>
      </c>
      <c r="F222" s="537" t="str">
        <f>I222&amp;" TON"</f>
        <v>19.171 TON</v>
      </c>
      <c r="G222" s="538">
        <v>1</v>
      </c>
      <c r="H222" s="492" t="s">
        <v>45</v>
      </c>
      <c r="I222" s="513">
        <f>TRUNC(L222,3)</f>
        <v>19.170999999999999</v>
      </c>
      <c r="J222" s="513">
        <f>TRUNC(J224-SUMIF(D157:D220,"STEEL GRATING",J157:J220)/1000,3)</f>
        <v>20.488</v>
      </c>
      <c r="K222" s="572"/>
      <c r="L222" s="589">
        <f>L224-SUMIF(D157:D220,"STEEL GRATING",I157:I220)/1000</f>
        <v>19.171384990000004</v>
      </c>
      <c r="M222" s="293" t="str">
        <f>"="&amp;SUBSTITUTE(SUBSTITUTE(SUBSTITUTE(SUBSTITUTE(SUBSTITUTE(SUBSTITUTE(SUBSTITUTE(SUBSTITUTE(SUBSTITUTE(SUBSTITUTE(SUBSTITUTE(SUBSTITUTE(SUBSTITUTE(SUBSTITUTE(SUBSTITUTE(SUBSTITUTE(F222,"TON/㎥",""),"*㎡/TON",""),"kg/m",""),"kg/㎥",""),"kg/TON",""),"kg/m",""),",",""),"/TON",""),"EA",""),"π",PI()),"TON",""),"kg",""),"대",""),"SET",""),"m",""),"㎡","")</f>
        <v xml:space="preserve">=19.171 </v>
      </c>
      <c r="N222" s="293">
        <f>19.171</f>
        <v>19.170999999999999</v>
      </c>
      <c r="O222" s="293" t="str">
        <f>IF(L222=N222,"o","X")</f>
        <v>X</v>
      </c>
      <c r="P222" s="313"/>
      <c r="Q222" s="314"/>
      <c r="R222" s="298"/>
      <c r="S222" s="298"/>
      <c r="T222" s="315"/>
      <c r="U222" s="298"/>
    </row>
    <row r="223" spans="1:21" ht="30" customHeight="1">
      <c r="A223" s="541"/>
      <c r="B223" s="552" t="s">
        <v>408</v>
      </c>
      <c r="C223" s="552" t="s">
        <v>607</v>
      </c>
      <c r="D223" s="553"/>
      <c r="E223" s="544" t="str">
        <f>CONCATENATE(D223,C223,H223)</f>
        <v>SS275TON</v>
      </c>
      <c r="F223" s="537" t="str">
        <f>I223&amp;" TON"</f>
        <v>3.865 TON</v>
      </c>
      <c r="G223" s="538">
        <v>1</v>
      </c>
      <c r="H223" s="492" t="s">
        <v>45</v>
      </c>
      <c r="I223" s="513">
        <f>TRUNC(L223,3)</f>
        <v>3.8650000000000002</v>
      </c>
      <c r="J223" s="513">
        <f>TRUNC(SUMIF(D157:D220,"STEEL GRATING",J157:J220)/1000,3)</f>
        <v>4.2510000000000003</v>
      </c>
      <c r="K223" s="572"/>
      <c r="L223" s="589">
        <f>SUMIF(D157:D220,"STEEL GRATING",I157:I220)/1000</f>
        <v>3.8651131849999998</v>
      </c>
      <c r="M223" s="293" t="str">
        <f>"="&amp;SUBSTITUTE(SUBSTITUTE(SUBSTITUTE(SUBSTITUTE(SUBSTITUTE(SUBSTITUTE(SUBSTITUTE(SUBSTITUTE(SUBSTITUTE(SUBSTITUTE(SUBSTITUTE(SUBSTITUTE(SUBSTITUTE(SUBSTITUTE(SUBSTITUTE(SUBSTITUTE(F223,"TON/㎥",""),"*㎡/TON",""),"kg/m",""),"kg/㎥",""),"kg/TON",""),"kg/m",""),",",""),"/TON",""),"EA",""),"π",PI()),"TON",""),"kg",""),"대",""),"SET",""),"m",""),"㎡","")</f>
        <v xml:space="preserve">=3.865 </v>
      </c>
      <c r="N223" s="293">
        <f>3.865</f>
        <v>3.8650000000000002</v>
      </c>
      <c r="O223" s="293" t="str">
        <f>IF(L223=N223,"o","X")</f>
        <v>X</v>
      </c>
      <c r="P223" s="313"/>
      <c r="Q223" s="314"/>
      <c r="R223" s="298"/>
      <c r="S223" s="298"/>
      <c r="T223" s="315"/>
      <c r="U223" s="298"/>
    </row>
    <row r="224" spans="1:21" ht="30" customHeight="1">
      <c r="A224" s="550"/>
      <c r="B224" s="552" t="s">
        <v>398</v>
      </c>
      <c r="C224" s="552" t="s">
        <v>607</v>
      </c>
      <c r="D224" s="553"/>
      <c r="E224" s="544" t="str">
        <f>CONCATENATE(D224,C224,H224)</f>
        <v>SS275TON</v>
      </c>
      <c r="F224" s="537" t="str">
        <f>"("&amp;I222&amp;"+"&amp;I223&amp;")TON"</f>
        <v>(19.171+3.865)TON</v>
      </c>
      <c r="G224" s="538">
        <v>1</v>
      </c>
      <c r="H224" s="492" t="s">
        <v>45</v>
      </c>
      <c r="I224" s="513">
        <f>TRUNC(L224,3)</f>
        <v>23.036000000000001</v>
      </c>
      <c r="J224" s="513">
        <f>TRUNC(SUMIF(H155:H220,"kg",J155:J220)/1000,3)</f>
        <v>24.74</v>
      </c>
      <c r="K224" s="572"/>
      <c r="L224" s="589">
        <f>SUMIF(H155:H220,"kg",I155:I220)/1000</f>
        <v>23.036498175000002</v>
      </c>
      <c r="M224" s="293" t="str">
        <f>"="&amp;SUBSTITUTE(SUBSTITUTE(SUBSTITUTE(SUBSTITUTE(SUBSTITUTE(SUBSTITUTE(SUBSTITUTE(SUBSTITUTE(SUBSTITUTE(SUBSTITUTE(SUBSTITUTE(SUBSTITUTE(SUBSTITUTE(SUBSTITUTE(SUBSTITUTE(SUBSTITUTE(F224,"TON/㎥",""),"*㎡/TON",""),"kg/m",""),"kg/㎥",""),"kg/TON",""),"kg/m",""),",",""),"/TON",""),"EA",""),"π",PI()),"TON",""),"kg",""),"대",""),"SET",""),"m",""),"㎡","")</f>
        <v>=(19.171+3.865)</v>
      </c>
      <c r="N224" s="293">
        <f>(19.171+3.865)</f>
        <v>23.036000000000001</v>
      </c>
      <c r="O224" s="293" t="str">
        <f>IF(L224=N224,"o","X")</f>
        <v>X</v>
      </c>
      <c r="P224" s="313"/>
      <c r="Q224" s="314"/>
      <c r="R224" s="298"/>
      <c r="S224" s="298"/>
      <c r="T224" s="315"/>
      <c r="U224" s="298"/>
    </row>
    <row r="225" spans="1:21" ht="30" customHeight="1">
      <c r="A225" s="541"/>
      <c r="B225" s="554" t="s">
        <v>394</v>
      </c>
      <c r="C225" s="554"/>
      <c r="D225" s="555"/>
      <c r="E225" s="544" t="str">
        <f t="shared" si="111"/>
        <v>㎡</v>
      </c>
      <c r="F225" s="537" t="str">
        <f>I224&amp;"TON*(33+50)㎡/2/TON"</f>
        <v>23.036TON*(33+50)㎡/2/TON</v>
      </c>
      <c r="G225" s="538">
        <v>1</v>
      </c>
      <c r="H225" s="492" t="s">
        <v>46</v>
      </c>
      <c r="I225" s="513">
        <f>TRUNC(L225,3)</f>
        <v>955.99400000000003</v>
      </c>
      <c r="J225" s="513"/>
      <c r="K225" s="576" t="s">
        <v>1731</v>
      </c>
      <c r="L225" s="589">
        <f>I224*(33+50)/2</f>
        <v>955.99400000000003</v>
      </c>
      <c r="M225" s="293" t="str">
        <f>"="&amp;SUBSTITUTE(SUBSTITUTE(SUBSTITUTE(SUBSTITUTE(SUBSTITUTE(SUBSTITUTE(SUBSTITUTE(SUBSTITUTE(SUBSTITUTE(SUBSTITUTE(SUBSTITUTE(SUBSTITUTE(SUBSTITUTE(SUBSTITUTE(SUBSTITUTE(SUBSTITUTE(F225,"TON/㎥",""),"*㎡/TON",""),"kg/m",""),"kg/㎥",""),"kg/TON",""),"kg/m",""),",",""),"/TON",""),"EA",""),"π",PI()),"TON",""),"kg",""),"대",""),"SET",""),"m",""),"㎡","")</f>
        <v>=23.036*(33+50)/2</v>
      </c>
      <c r="N225" s="293">
        <f>23.036*(33+50)/2</f>
        <v>955.99400000000003</v>
      </c>
      <c r="O225" s="293" t="str">
        <f>IF(L225=N225,"o","X")</f>
        <v>o</v>
      </c>
      <c r="P225" s="313"/>
      <c r="Q225" s="314"/>
      <c r="R225" s="298"/>
      <c r="S225" s="298"/>
      <c r="T225" s="315"/>
      <c r="U225" s="298"/>
    </row>
    <row r="226" spans="1:21" ht="30" customHeight="1">
      <c r="A226" s="507"/>
      <c r="B226" s="556"/>
      <c r="C226" s="506"/>
      <c r="D226" s="516"/>
      <c r="E226" s="544" t="str">
        <f t="shared" si="111"/>
        <v/>
      </c>
      <c r="F226" s="518"/>
      <c r="G226" s="519"/>
      <c r="H226" s="519"/>
      <c r="I226" s="520"/>
      <c r="J226" s="520"/>
      <c r="K226" s="578"/>
      <c r="L226" s="585"/>
      <c r="P226" s="313"/>
      <c r="Q226" s="314"/>
      <c r="R226" s="298"/>
      <c r="S226" s="298"/>
      <c r="T226" s="315"/>
      <c r="U226" s="298"/>
    </row>
    <row r="227" spans="1:21" ht="30" customHeight="1">
      <c r="A227" s="258">
        <v>4</v>
      </c>
      <c r="B227" s="511" t="s">
        <v>420</v>
      </c>
      <c r="C227" s="529"/>
      <c r="D227" s="518"/>
      <c r="E227" s="544" t="str">
        <f t="shared" si="111"/>
        <v/>
      </c>
      <c r="F227" s="518"/>
      <c r="G227" s="519"/>
      <c r="H227" s="519"/>
      <c r="I227" s="520"/>
      <c r="J227" s="520"/>
      <c r="K227" s="578"/>
      <c r="L227" s="585"/>
      <c r="P227" s="313"/>
      <c r="Q227" s="314"/>
      <c r="R227" s="298"/>
      <c r="S227" s="298"/>
      <c r="T227" s="315"/>
      <c r="U227" s="298"/>
    </row>
    <row r="228" spans="1:21" s="300" customFormat="1" ht="30" customHeight="1">
      <c r="A228" s="557" t="s">
        <v>512</v>
      </c>
      <c r="B228" s="489" t="s">
        <v>498</v>
      </c>
      <c r="C228" s="498"/>
      <c r="D228" s="558"/>
      <c r="E228" s="558"/>
      <c r="F228" s="498"/>
      <c r="G228" s="491" t="s">
        <v>86</v>
      </c>
      <c r="H228" s="492"/>
      <c r="I228" s="493"/>
      <c r="J228" s="493"/>
      <c r="K228" s="581"/>
      <c r="L228" s="604"/>
      <c r="M228" s="293"/>
      <c r="N228" s="293"/>
      <c r="O228" s="293"/>
      <c r="P228" s="313"/>
      <c r="Q228" s="314"/>
      <c r="R228" s="298"/>
      <c r="S228" s="298"/>
      <c r="T228" s="315"/>
      <c r="U228" s="298"/>
    </row>
    <row r="229" spans="1:21" s="300" customFormat="1" ht="30" customHeight="1">
      <c r="A229" s="559"/>
      <c r="B229" s="489" t="s">
        <v>483</v>
      </c>
      <c r="C229" s="560" t="s">
        <v>743</v>
      </c>
      <c r="D229" s="558" t="s">
        <v>484</v>
      </c>
      <c r="E229" s="558" t="str">
        <f>CONCATENATE(D229,C229,H229)</f>
        <v>PIPESTS304, 15Am</v>
      </c>
      <c r="F229" s="498" t="s">
        <v>1952</v>
      </c>
      <c r="G229" s="491">
        <v>1</v>
      </c>
      <c r="H229" s="492" t="str">
        <f>IF(D229="PIPE","m","EA")</f>
        <v>m</v>
      </c>
      <c r="I229" s="493">
        <f t="shared" ref="I229:I248" si="112">L229*G229</f>
        <v>49.500000000000007</v>
      </c>
      <c r="J229" s="493">
        <f t="shared" ref="J229:J231" si="113">I229+I229*K229%</f>
        <v>51.975000000000009</v>
      </c>
      <c r="K229" s="582">
        <v>5</v>
      </c>
      <c r="L229" s="605">
        <f>(0.5*7+2.5+0.5+1.5+3.5+14+15.6+5.7+2.7)</f>
        <v>49.500000000000007</v>
      </c>
      <c r="M229" s="293" t="str">
        <f t="shared" ref="M229:M248" si="114">"="&amp;SUBSTITUTE(SUBSTITUTE(SUBSTITUTE(SUBSTITUTE(SUBSTITUTE(SUBSTITUTE(SUBSTITUTE(SUBSTITUTE(SUBSTITUTE(SUBSTITUTE(SUBSTITUTE(SUBSTITUTE(SUBSTITUTE(SUBSTITUTE(SUBSTITUTE(SUBSTITUTE(F229,"TON/㎥",""),"*㎡/TON",""),"kg/m",""),"kg/㎥",""),"kg/TON",""),"kg/m",""),",",""),"/TON",""),"EA",""),"π",PI()),"TON",""),"kg",""),"대",""),"SET",""),"m",""),"㎡","")</f>
        <v>=(0.5*7+2.5+0.5+1.5+3.5+14+15.6+5.7+2.7)</v>
      </c>
      <c r="N229" s="293">
        <f>(0.5*7+2.5+0.5+1.5+3.5+14+15.6+5.7+2.7)</f>
        <v>49.500000000000007</v>
      </c>
      <c r="O229" s="293" t="str">
        <f t="shared" ref="O229:O248" si="115">IF(L229=N229,"o","X")</f>
        <v>o</v>
      </c>
      <c r="P229" s="313"/>
      <c r="Q229" s="314"/>
      <c r="R229" s="298"/>
      <c r="S229" s="298"/>
      <c r="T229" s="315"/>
      <c r="U229" s="298"/>
    </row>
    <row r="230" spans="1:21" s="300" customFormat="1" ht="30" customHeight="1">
      <c r="A230" s="559"/>
      <c r="B230" s="489"/>
      <c r="C230" s="498" t="s">
        <v>745</v>
      </c>
      <c r="D230" s="558" t="s">
        <v>484</v>
      </c>
      <c r="E230" s="558" t="str">
        <f>CONCATENATE(D230,C230,H230)</f>
        <v>PIPESTS304, 50Am</v>
      </c>
      <c r="F230" s="498" t="s">
        <v>1953</v>
      </c>
      <c r="G230" s="491">
        <v>1</v>
      </c>
      <c r="H230" s="492" t="str">
        <f>IF(D230="PIPE","m","EA")</f>
        <v>m</v>
      </c>
      <c r="I230" s="493">
        <f t="shared" si="112"/>
        <v>6</v>
      </c>
      <c r="J230" s="493">
        <f t="shared" si="113"/>
        <v>6.3</v>
      </c>
      <c r="K230" s="582">
        <v>5</v>
      </c>
      <c r="L230" s="605">
        <f>(2+3+0.5+0.5)</f>
        <v>6</v>
      </c>
      <c r="M230" s="293" t="str">
        <f t="shared" si="114"/>
        <v>=(2+3+0.5+0.5)</v>
      </c>
      <c r="N230" s="293">
        <f>(2+3+0.5+0.5)</f>
        <v>6</v>
      </c>
      <c r="O230" s="293" t="str">
        <f t="shared" si="115"/>
        <v>o</v>
      </c>
      <c r="P230" s="313"/>
      <c r="Q230" s="314"/>
      <c r="R230" s="298"/>
      <c r="S230" s="298"/>
      <c r="T230" s="315"/>
      <c r="U230" s="298"/>
    </row>
    <row r="231" spans="1:21" s="300" customFormat="1" ht="30" customHeight="1">
      <c r="A231" s="559"/>
      <c r="B231" s="489"/>
      <c r="C231" s="560" t="s">
        <v>499</v>
      </c>
      <c r="D231" s="558" t="s">
        <v>484</v>
      </c>
      <c r="E231" s="558" t="str">
        <f>CONCATENATE(D231,C231,H231)</f>
        <v>PIPESPP, 20Am</v>
      </c>
      <c r="F231" s="498" t="s">
        <v>1954</v>
      </c>
      <c r="G231" s="491">
        <v>1</v>
      </c>
      <c r="H231" s="492" t="str">
        <f>IF(D231="PIPE","m","EA")</f>
        <v>m</v>
      </c>
      <c r="I231" s="493">
        <f t="shared" si="112"/>
        <v>17.3</v>
      </c>
      <c r="J231" s="493">
        <f t="shared" si="113"/>
        <v>18.164999999999999</v>
      </c>
      <c r="K231" s="582">
        <v>5</v>
      </c>
      <c r="L231" s="605">
        <f>(0.5+0.8+0.3+4.3+3.4+1.9+1.4+0.5+2.7+1.5)</f>
        <v>17.3</v>
      </c>
      <c r="M231" s="293" t="str">
        <f t="shared" si="114"/>
        <v>=(0.5+0.8+0.3+4.3+3.4+1.9+1.4+0.5+2.7+1.5)</v>
      </c>
      <c r="N231" s="293">
        <f>(0.5+0.8+0.3+4.3+3.4+1.9+1.4+0.5+2.7+1.5)</f>
        <v>17.3</v>
      </c>
      <c r="O231" s="293" t="str">
        <f t="shared" si="115"/>
        <v>o</v>
      </c>
      <c r="P231" s="313"/>
      <c r="Q231" s="314"/>
      <c r="R231" s="298"/>
      <c r="S231" s="298"/>
      <c r="T231" s="315"/>
      <c r="U231" s="298"/>
    </row>
    <row r="232" spans="1:21" s="300" customFormat="1" ht="30" customHeight="1">
      <c r="A232" s="559"/>
      <c r="B232" s="489" t="s">
        <v>485</v>
      </c>
      <c r="C232" s="560" t="s">
        <v>747</v>
      </c>
      <c r="D232" s="558" t="s">
        <v>486</v>
      </c>
      <c r="E232" s="558" t="str">
        <f t="shared" ref="E232:E244" si="116">CONCATENATE(D232,C232,H232)</f>
        <v>ELBOWSTS304, 15A(W)EA</v>
      </c>
      <c r="F232" s="498" t="str">
        <f>J232&amp;"EA"</f>
        <v>9EA</v>
      </c>
      <c r="G232" s="491">
        <v>1</v>
      </c>
      <c r="H232" s="492" t="str">
        <f t="shared" ref="H232:H245" si="117">IF(D232="PIPE","m","EA")</f>
        <v>EA</v>
      </c>
      <c r="I232" s="493">
        <f t="shared" si="112"/>
        <v>9</v>
      </c>
      <c r="J232" s="493">
        <f t="shared" ref="J232:J246" si="118">L232*G232</f>
        <v>9</v>
      </c>
      <c r="K232" s="582"/>
      <c r="L232" s="605">
        <v>9</v>
      </c>
      <c r="M232" s="293" t="str">
        <f t="shared" si="114"/>
        <v>=9</v>
      </c>
      <c r="N232" s="293">
        <f>9</f>
        <v>9</v>
      </c>
      <c r="O232" s="293" t="str">
        <f t="shared" si="115"/>
        <v>o</v>
      </c>
      <c r="P232" s="313"/>
      <c r="Q232" s="314"/>
      <c r="R232" s="298"/>
      <c r="S232" s="298"/>
      <c r="T232" s="315"/>
      <c r="U232" s="298"/>
    </row>
    <row r="233" spans="1:21" s="300" customFormat="1" ht="30" customHeight="1">
      <c r="A233" s="559"/>
      <c r="B233" s="489"/>
      <c r="C233" s="560" t="s">
        <v>749</v>
      </c>
      <c r="D233" s="558" t="s">
        <v>486</v>
      </c>
      <c r="E233" s="558" t="str">
        <f t="shared" si="116"/>
        <v>ELBOWSTS304, 50A(W)EA</v>
      </c>
      <c r="F233" s="498" t="str">
        <f>J233&amp;"EA"</f>
        <v>3EA</v>
      </c>
      <c r="G233" s="491">
        <v>1</v>
      </c>
      <c r="H233" s="492" t="str">
        <f t="shared" si="117"/>
        <v>EA</v>
      </c>
      <c r="I233" s="493">
        <f t="shared" si="112"/>
        <v>3</v>
      </c>
      <c r="J233" s="493">
        <f t="shared" si="118"/>
        <v>3</v>
      </c>
      <c r="K233" s="583"/>
      <c r="L233" s="605">
        <f>3</f>
        <v>3</v>
      </c>
      <c r="M233" s="293" t="str">
        <f t="shared" si="114"/>
        <v>=3</v>
      </c>
      <c r="N233" s="293">
        <f>3</f>
        <v>3</v>
      </c>
      <c r="O233" s="293" t="str">
        <f t="shared" si="115"/>
        <v>o</v>
      </c>
      <c r="P233" s="313"/>
      <c r="Q233" s="314"/>
      <c r="R233" s="298"/>
      <c r="S233" s="298"/>
      <c r="T233" s="315"/>
      <c r="U233" s="298"/>
    </row>
    <row r="234" spans="1:21" s="300" customFormat="1" ht="30" customHeight="1">
      <c r="A234" s="559"/>
      <c r="B234" s="489"/>
      <c r="C234" s="560" t="s">
        <v>500</v>
      </c>
      <c r="D234" s="558" t="s">
        <v>486</v>
      </c>
      <c r="E234" s="558" t="str">
        <f t="shared" ref="E234" si="119">CONCATENATE(D234,C234,H234)</f>
        <v>ELBOW20A(W)EA</v>
      </c>
      <c r="F234" s="498" t="str">
        <f>J234&amp;"EA"</f>
        <v>9EA</v>
      </c>
      <c r="G234" s="491">
        <v>1</v>
      </c>
      <c r="H234" s="492" t="str">
        <f t="shared" ref="H234" si="120">IF(D234="PIPE","m","EA")</f>
        <v>EA</v>
      </c>
      <c r="I234" s="493">
        <f t="shared" si="112"/>
        <v>9</v>
      </c>
      <c r="J234" s="493">
        <f t="shared" si="118"/>
        <v>9</v>
      </c>
      <c r="K234" s="583"/>
      <c r="L234" s="605">
        <v>9</v>
      </c>
      <c r="M234" s="293" t="str">
        <f t="shared" si="114"/>
        <v>=9</v>
      </c>
      <c r="N234" s="293">
        <f>9</f>
        <v>9</v>
      </c>
      <c r="O234" s="293" t="str">
        <f t="shared" si="115"/>
        <v>o</v>
      </c>
      <c r="P234" s="313"/>
      <c r="Q234" s="314"/>
      <c r="R234" s="298"/>
      <c r="S234" s="298"/>
      <c r="T234" s="315"/>
      <c r="U234" s="298"/>
    </row>
    <row r="235" spans="1:21" s="300" customFormat="1" ht="30" customHeight="1">
      <c r="A235" s="559"/>
      <c r="B235" s="489" t="s">
        <v>347</v>
      </c>
      <c r="C235" s="561" t="s">
        <v>751</v>
      </c>
      <c r="D235" s="498" t="s">
        <v>488</v>
      </c>
      <c r="E235" s="558" t="str">
        <f t="shared" si="116"/>
        <v>TEESTS304, 15A(W)EA</v>
      </c>
      <c r="F235" s="498" t="str">
        <f>J235&amp;"EA"</f>
        <v>4EA</v>
      </c>
      <c r="G235" s="491">
        <v>1</v>
      </c>
      <c r="H235" s="492" t="str">
        <f t="shared" si="117"/>
        <v>EA</v>
      </c>
      <c r="I235" s="493">
        <f t="shared" si="112"/>
        <v>4</v>
      </c>
      <c r="J235" s="493">
        <f t="shared" si="118"/>
        <v>4</v>
      </c>
      <c r="K235" s="584"/>
      <c r="L235" s="605">
        <v>4</v>
      </c>
      <c r="M235" s="293" t="str">
        <f t="shared" si="114"/>
        <v>=4</v>
      </c>
      <c r="N235" s="293">
        <f>4</f>
        <v>4</v>
      </c>
      <c r="O235" s="293" t="str">
        <f t="shared" si="115"/>
        <v>o</v>
      </c>
      <c r="P235" s="313"/>
      <c r="Q235" s="314"/>
      <c r="R235" s="298"/>
      <c r="S235" s="298"/>
      <c r="T235" s="315"/>
      <c r="U235" s="298"/>
    </row>
    <row r="236" spans="1:21" s="300" customFormat="1" ht="30" customHeight="1">
      <c r="A236" s="559"/>
      <c r="B236" s="489"/>
      <c r="C236" s="561" t="s">
        <v>493</v>
      </c>
      <c r="D236" s="498" t="s">
        <v>488</v>
      </c>
      <c r="E236" s="558" t="str">
        <f t="shared" si="116"/>
        <v>TEE20A(W)EA</v>
      </c>
      <c r="F236" s="498" t="str">
        <f>J236&amp;"EA"</f>
        <v>4EA</v>
      </c>
      <c r="G236" s="491">
        <v>1</v>
      </c>
      <c r="H236" s="492" t="str">
        <f t="shared" si="117"/>
        <v>EA</v>
      </c>
      <c r="I236" s="493">
        <f t="shared" si="112"/>
        <v>4</v>
      </c>
      <c r="J236" s="493">
        <f t="shared" si="118"/>
        <v>4</v>
      </c>
      <c r="K236" s="584"/>
      <c r="L236" s="605">
        <v>4</v>
      </c>
      <c r="M236" s="293" t="str">
        <f t="shared" si="114"/>
        <v>=4</v>
      </c>
      <c r="N236" s="293">
        <f>4</f>
        <v>4</v>
      </c>
      <c r="O236" s="293" t="str">
        <f t="shared" si="115"/>
        <v>o</v>
      </c>
      <c r="P236" s="313"/>
      <c r="Q236" s="314"/>
      <c r="R236" s="298"/>
      <c r="S236" s="298"/>
      <c r="T236" s="315"/>
      <c r="U236" s="298"/>
    </row>
    <row r="237" spans="1:21" s="300" customFormat="1" ht="30" customHeight="1">
      <c r="A237" s="559"/>
      <c r="B237" s="489" t="s">
        <v>349</v>
      </c>
      <c r="C237" s="498" t="s">
        <v>753</v>
      </c>
      <c r="D237" s="558" t="s">
        <v>489</v>
      </c>
      <c r="E237" s="558" t="str">
        <f t="shared" si="116"/>
        <v>FLANGESTS304, 15A*10KEA</v>
      </c>
      <c r="F237" s="498" t="str">
        <f t="shared" ref="F237:F246" si="121">J237&amp;"EA"</f>
        <v>40EA</v>
      </c>
      <c r="G237" s="491">
        <v>1</v>
      </c>
      <c r="H237" s="492" t="str">
        <f t="shared" si="117"/>
        <v>EA</v>
      </c>
      <c r="I237" s="493">
        <f t="shared" si="112"/>
        <v>40</v>
      </c>
      <c r="J237" s="493">
        <f t="shared" si="118"/>
        <v>40</v>
      </c>
      <c r="K237" s="582"/>
      <c r="L237" s="605">
        <v>40</v>
      </c>
      <c r="M237" s="293" t="str">
        <f t="shared" si="114"/>
        <v>=40</v>
      </c>
      <c r="N237" s="293">
        <f>40</f>
        <v>40</v>
      </c>
      <c r="O237" s="293" t="str">
        <f t="shared" si="115"/>
        <v>o</v>
      </c>
      <c r="P237" s="313"/>
      <c r="Q237" s="314"/>
      <c r="R237" s="298"/>
      <c r="S237" s="298"/>
      <c r="T237" s="315"/>
      <c r="U237" s="298"/>
    </row>
    <row r="238" spans="1:21" s="300" customFormat="1" ht="30" customHeight="1">
      <c r="A238" s="559"/>
      <c r="B238" s="489"/>
      <c r="C238" s="498" t="s">
        <v>755</v>
      </c>
      <c r="D238" s="558" t="s">
        <v>489</v>
      </c>
      <c r="E238" s="558" t="str">
        <f>CONCATENATE(D238,C238,H238)</f>
        <v>FLANGESTS304, 50A*10KEA</v>
      </c>
      <c r="F238" s="498" t="str">
        <f>J238&amp;"EA"</f>
        <v>8EA</v>
      </c>
      <c r="G238" s="491">
        <v>1</v>
      </c>
      <c r="H238" s="492" t="str">
        <f>IF(D238="PIPE","m","EA")</f>
        <v>EA</v>
      </c>
      <c r="I238" s="493">
        <f t="shared" si="112"/>
        <v>8</v>
      </c>
      <c r="J238" s="493">
        <f t="shared" si="118"/>
        <v>8</v>
      </c>
      <c r="K238" s="582"/>
      <c r="L238" s="605">
        <v>8</v>
      </c>
      <c r="M238" s="293" t="str">
        <f t="shared" si="114"/>
        <v>=8</v>
      </c>
      <c r="N238" s="293">
        <f>8</f>
        <v>8</v>
      </c>
      <c r="O238" s="293" t="str">
        <f t="shared" si="115"/>
        <v>o</v>
      </c>
      <c r="P238" s="313"/>
      <c r="Q238" s="314"/>
      <c r="R238" s="298"/>
      <c r="S238" s="298"/>
      <c r="T238" s="315"/>
      <c r="U238" s="298"/>
    </row>
    <row r="239" spans="1:21" s="300" customFormat="1" ht="30" customHeight="1">
      <c r="A239" s="559"/>
      <c r="B239" s="489"/>
      <c r="C239" s="498" t="s">
        <v>1719</v>
      </c>
      <c r="D239" s="558" t="s">
        <v>489</v>
      </c>
      <c r="E239" s="558" t="str">
        <f t="shared" ref="E239:E241" si="122">CONCATENATE(D239,C239,H239)</f>
        <v>FLANGESS275, 20A*10KEA</v>
      </c>
      <c r="F239" s="498" t="str">
        <f t="shared" si="121"/>
        <v>20EA</v>
      </c>
      <c r="G239" s="491">
        <v>1</v>
      </c>
      <c r="H239" s="492" t="str">
        <f t="shared" ref="H239:H241" si="123">IF(D239="PIPE","m","EA")</f>
        <v>EA</v>
      </c>
      <c r="I239" s="493">
        <f t="shared" si="112"/>
        <v>20</v>
      </c>
      <c r="J239" s="493">
        <f t="shared" si="118"/>
        <v>20</v>
      </c>
      <c r="K239" s="582"/>
      <c r="L239" s="605">
        <v>20</v>
      </c>
      <c r="M239" s="293" t="str">
        <f t="shared" si="114"/>
        <v>=20</v>
      </c>
      <c r="N239" s="293">
        <f>20</f>
        <v>20</v>
      </c>
      <c r="O239" s="293" t="str">
        <f t="shared" si="115"/>
        <v>o</v>
      </c>
      <c r="P239" s="313"/>
      <c r="Q239" s="314"/>
      <c r="R239" s="298"/>
      <c r="S239" s="298"/>
      <c r="T239" s="315"/>
      <c r="U239" s="298"/>
    </row>
    <row r="240" spans="1:21" s="300" customFormat="1" ht="30" customHeight="1">
      <c r="A240" s="559"/>
      <c r="B240" s="489" t="s">
        <v>490</v>
      </c>
      <c r="C240" s="498" t="s">
        <v>522</v>
      </c>
      <c r="D240" s="562" t="s">
        <v>345</v>
      </c>
      <c r="E240" s="558" t="str">
        <f t="shared" ref="E240" si="124">CONCATENATE(D240,C240,H240)</f>
        <v>GATE V/V15A*10K(F)EA</v>
      </c>
      <c r="F240" s="498" t="str">
        <f t="shared" si="121"/>
        <v>1EA</v>
      </c>
      <c r="G240" s="491">
        <v>1</v>
      </c>
      <c r="H240" s="492" t="str">
        <f t="shared" ref="H240" si="125">IF(D240="PIPE","m","EA")</f>
        <v>EA</v>
      </c>
      <c r="I240" s="493">
        <f t="shared" si="112"/>
        <v>1</v>
      </c>
      <c r="J240" s="493">
        <f t="shared" si="118"/>
        <v>1</v>
      </c>
      <c r="K240" s="582"/>
      <c r="L240" s="605">
        <v>1</v>
      </c>
      <c r="M240" s="293" t="str">
        <f t="shared" si="114"/>
        <v>=1</v>
      </c>
      <c r="N240" s="293">
        <f>1</f>
        <v>1</v>
      </c>
      <c r="O240" s="293" t="str">
        <f t="shared" si="115"/>
        <v>o</v>
      </c>
      <c r="P240" s="313"/>
      <c r="Q240" s="314"/>
      <c r="R240" s="298"/>
      <c r="S240" s="298"/>
      <c r="T240" s="315"/>
      <c r="U240" s="298"/>
    </row>
    <row r="241" spans="1:21" s="300" customFormat="1" ht="30" customHeight="1">
      <c r="A241" s="559"/>
      <c r="B241" s="489"/>
      <c r="C241" s="498" t="s">
        <v>757</v>
      </c>
      <c r="D241" s="562" t="s">
        <v>345</v>
      </c>
      <c r="E241" s="558" t="str">
        <f t="shared" si="122"/>
        <v>GATE V/V50A*10K(F)EA</v>
      </c>
      <c r="F241" s="498" t="str">
        <f t="shared" ref="F241" si="126">J241&amp;"EA"</f>
        <v>1EA</v>
      </c>
      <c r="G241" s="491">
        <v>1</v>
      </c>
      <c r="H241" s="492" t="str">
        <f t="shared" si="123"/>
        <v>EA</v>
      </c>
      <c r="I241" s="493">
        <f t="shared" si="112"/>
        <v>1</v>
      </c>
      <c r="J241" s="493">
        <f t="shared" si="118"/>
        <v>1</v>
      </c>
      <c r="K241" s="582"/>
      <c r="L241" s="605">
        <v>1</v>
      </c>
      <c r="M241" s="293" t="str">
        <f t="shared" si="114"/>
        <v>=1</v>
      </c>
      <c r="N241" s="293">
        <f>1</f>
        <v>1</v>
      </c>
      <c r="O241" s="293" t="str">
        <f t="shared" si="115"/>
        <v>o</v>
      </c>
      <c r="P241" s="313"/>
      <c r="Q241" s="314"/>
      <c r="R241" s="298"/>
      <c r="S241" s="298"/>
      <c r="T241" s="315"/>
      <c r="U241" s="298"/>
    </row>
    <row r="242" spans="1:21" s="300" customFormat="1" ht="30" customHeight="1">
      <c r="A242" s="559"/>
      <c r="B242" s="489" t="s">
        <v>1749</v>
      </c>
      <c r="C242" s="498" t="s">
        <v>522</v>
      </c>
      <c r="D242" s="498" t="s">
        <v>189</v>
      </c>
      <c r="E242" s="558" t="str">
        <f t="shared" si="116"/>
        <v>BALL V/V(황동)15A*10K(F)EA</v>
      </c>
      <c r="F242" s="498" t="str">
        <f t="shared" si="121"/>
        <v>8EA</v>
      </c>
      <c r="G242" s="491">
        <v>1</v>
      </c>
      <c r="H242" s="492" t="str">
        <f t="shared" si="117"/>
        <v>EA</v>
      </c>
      <c r="I242" s="493">
        <f t="shared" si="112"/>
        <v>8</v>
      </c>
      <c r="J242" s="493">
        <f t="shared" si="118"/>
        <v>8</v>
      </c>
      <c r="K242" s="584"/>
      <c r="L242" s="605">
        <v>8</v>
      </c>
      <c r="M242" s="293" t="str">
        <f t="shared" si="114"/>
        <v>=8</v>
      </c>
      <c r="N242" s="293">
        <f>8</f>
        <v>8</v>
      </c>
      <c r="O242" s="293" t="str">
        <f t="shared" si="115"/>
        <v>o</v>
      </c>
      <c r="P242" s="313"/>
      <c r="Q242" s="314"/>
      <c r="R242" s="298"/>
      <c r="S242" s="298"/>
      <c r="T242" s="315"/>
      <c r="U242" s="298"/>
    </row>
    <row r="243" spans="1:21" s="300" customFormat="1" ht="30" customHeight="1">
      <c r="A243" s="559"/>
      <c r="B243" s="489"/>
      <c r="C243" s="498" t="s">
        <v>523</v>
      </c>
      <c r="D243" s="498" t="s">
        <v>189</v>
      </c>
      <c r="E243" s="558" t="str">
        <f t="shared" si="116"/>
        <v>BALL V/V(황동)20A*10K(F)EA</v>
      </c>
      <c r="F243" s="498" t="str">
        <f t="shared" si="121"/>
        <v>6EA</v>
      </c>
      <c r="G243" s="491">
        <v>1</v>
      </c>
      <c r="H243" s="492" t="str">
        <f t="shared" si="117"/>
        <v>EA</v>
      </c>
      <c r="I243" s="493">
        <f t="shared" si="112"/>
        <v>6</v>
      </c>
      <c r="J243" s="493">
        <f t="shared" si="118"/>
        <v>6</v>
      </c>
      <c r="K243" s="584"/>
      <c r="L243" s="605">
        <f>6</f>
        <v>6</v>
      </c>
      <c r="M243" s="293" t="str">
        <f t="shared" si="114"/>
        <v>=6</v>
      </c>
      <c r="N243" s="293">
        <f>6</f>
        <v>6</v>
      </c>
      <c r="O243" s="293" t="str">
        <f t="shared" si="115"/>
        <v>o</v>
      </c>
      <c r="P243" s="313"/>
      <c r="Q243" s="314"/>
      <c r="R243" s="298"/>
      <c r="S243" s="298"/>
      <c r="T243" s="315"/>
      <c r="U243" s="298"/>
    </row>
    <row r="244" spans="1:21" s="300" customFormat="1" ht="30" customHeight="1">
      <c r="A244" s="559"/>
      <c r="B244" s="489" t="s">
        <v>502</v>
      </c>
      <c r="C244" s="498" t="s">
        <v>491</v>
      </c>
      <c r="D244" s="489" t="s">
        <v>503</v>
      </c>
      <c r="E244" s="558" t="str">
        <f t="shared" si="116"/>
        <v>STRAINER15AEA</v>
      </c>
      <c r="F244" s="498" t="str">
        <f t="shared" si="121"/>
        <v>2EA</v>
      </c>
      <c r="G244" s="491">
        <v>1</v>
      </c>
      <c r="H244" s="492" t="str">
        <f t="shared" si="117"/>
        <v>EA</v>
      </c>
      <c r="I244" s="493">
        <f t="shared" si="112"/>
        <v>2</v>
      </c>
      <c r="J244" s="493">
        <f t="shared" si="118"/>
        <v>2</v>
      </c>
      <c r="K244" s="584"/>
      <c r="L244" s="605">
        <f>2</f>
        <v>2</v>
      </c>
      <c r="M244" s="293" t="str">
        <f t="shared" si="114"/>
        <v>=2</v>
      </c>
      <c r="N244" s="293">
        <f>2</f>
        <v>2</v>
      </c>
      <c r="O244" s="293" t="str">
        <f t="shared" si="115"/>
        <v>o</v>
      </c>
      <c r="P244" s="313"/>
      <c r="Q244" s="314"/>
      <c r="R244" s="298"/>
      <c r="S244" s="298"/>
      <c r="T244" s="315"/>
      <c r="U244" s="298"/>
    </row>
    <row r="245" spans="1:21" s="300" customFormat="1" ht="30" customHeight="1">
      <c r="A245" s="559"/>
      <c r="B245" s="489" t="s">
        <v>759</v>
      </c>
      <c r="C245" s="498" t="s">
        <v>765</v>
      </c>
      <c r="D245" s="489" t="s">
        <v>759</v>
      </c>
      <c r="E245" s="558" t="str">
        <f>CONCATENATE(D245,C245,H245)</f>
        <v>CHECK V/V50AEA</v>
      </c>
      <c r="F245" s="498" t="str">
        <f t="shared" si="121"/>
        <v>1EA</v>
      </c>
      <c r="G245" s="491">
        <v>1</v>
      </c>
      <c r="H245" s="492" t="str">
        <f t="shared" si="117"/>
        <v>EA</v>
      </c>
      <c r="I245" s="493">
        <f t="shared" si="112"/>
        <v>1</v>
      </c>
      <c r="J245" s="493">
        <f t="shared" si="118"/>
        <v>1</v>
      </c>
      <c r="K245" s="584"/>
      <c r="L245" s="605">
        <v>1</v>
      </c>
      <c r="M245" s="293" t="str">
        <f t="shared" si="114"/>
        <v>=1</v>
      </c>
      <c r="N245" s="293">
        <f>1</f>
        <v>1</v>
      </c>
      <c r="O245" s="293" t="str">
        <f t="shared" si="115"/>
        <v>o</v>
      </c>
      <c r="P245" s="313"/>
      <c r="Q245" s="314"/>
      <c r="R245" s="298"/>
      <c r="S245" s="298"/>
      <c r="T245" s="315"/>
      <c r="U245" s="298"/>
    </row>
    <row r="246" spans="1:21" s="300" customFormat="1" ht="30" customHeight="1">
      <c r="A246" s="559"/>
      <c r="B246" s="489" t="s">
        <v>761</v>
      </c>
      <c r="C246" s="498" t="s">
        <v>763</v>
      </c>
      <c r="D246" s="489" t="s">
        <v>761</v>
      </c>
      <c r="E246" s="558" t="str">
        <f>CONCATENATE(D246,C246,H246)</f>
        <v>FLOAT V/V20AEA</v>
      </c>
      <c r="F246" s="498" t="str">
        <f t="shared" si="121"/>
        <v>2EA</v>
      </c>
      <c r="G246" s="491">
        <v>1</v>
      </c>
      <c r="H246" s="492" t="str">
        <f t="shared" ref="H246" si="127">IF(D246="PIPE","m","EA")</f>
        <v>EA</v>
      </c>
      <c r="I246" s="493">
        <f t="shared" si="112"/>
        <v>2</v>
      </c>
      <c r="J246" s="493">
        <f t="shared" si="118"/>
        <v>2</v>
      </c>
      <c r="K246" s="584"/>
      <c r="L246" s="605">
        <v>2</v>
      </c>
      <c r="M246" s="293" t="str">
        <f t="shared" si="114"/>
        <v>=2</v>
      </c>
      <c r="N246" s="293">
        <f>2</f>
        <v>2</v>
      </c>
      <c r="O246" s="293" t="str">
        <f t="shared" si="115"/>
        <v>o</v>
      </c>
      <c r="P246" s="313"/>
      <c r="Q246" s="314"/>
      <c r="R246" s="298"/>
      <c r="S246" s="298"/>
      <c r="T246" s="315"/>
      <c r="U246" s="298"/>
    </row>
    <row r="247" spans="1:21" s="300" customFormat="1" ht="30" customHeight="1">
      <c r="A247" s="559"/>
      <c r="B247" s="488" t="s">
        <v>766</v>
      </c>
      <c r="C247" s="489" t="s">
        <v>767</v>
      </c>
      <c r="D247" s="488" t="s">
        <v>768</v>
      </c>
      <c r="E247" s="497" t="str">
        <f t="shared" ref="E247:E248" si="128">CONCATENATE(D247,C247,H247)</f>
        <v>HEATING CABLE12FSLe1,2-CTm</v>
      </c>
      <c r="F247" s="489" t="s">
        <v>1955</v>
      </c>
      <c r="G247" s="491">
        <v>1</v>
      </c>
      <c r="H247" s="492" t="s">
        <v>769</v>
      </c>
      <c r="I247" s="493">
        <f t="shared" si="112"/>
        <v>51.900000000000006</v>
      </c>
      <c r="J247" s="493">
        <f t="shared" ref="J247" si="129">I247+I247*K247%</f>
        <v>54.495000000000005</v>
      </c>
      <c r="K247" s="574">
        <v>5</v>
      </c>
      <c r="L247" s="598">
        <f>(0.5+0.8+0.3+4.3+3.4+1.9+1.4+0.5+2.7+1.5)*3</f>
        <v>51.900000000000006</v>
      </c>
      <c r="M247" s="293" t="str">
        <f t="shared" si="114"/>
        <v>=(0.5+0.8+0.3+4.3+3.4+1.9+1.4+0.5+2.7+1.5)*3</v>
      </c>
      <c r="N247" s="293">
        <f>(0.5+0.8+0.3+4.3+3.4+1.9+1.4+0.5+2.7+1.5)*3</f>
        <v>51.900000000000006</v>
      </c>
      <c r="O247" s="293" t="str">
        <f t="shared" si="115"/>
        <v>o</v>
      </c>
      <c r="P247" s="313"/>
      <c r="Q247" s="314"/>
      <c r="R247" s="298"/>
      <c r="S247" s="298"/>
      <c r="T247" s="315"/>
      <c r="U247" s="298"/>
    </row>
    <row r="248" spans="1:21" ht="30" customHeight="1">
      <c r="A248" s="499"/>
      <c r="B248" s="488" t="s">
        <v>771</v>
      </c>
      <c r="C248" s="489" t="s">
        <v>772</v>
      </c>
      <c r="D248" s="488" t="s">
        <v>773</v>
      </c>
      <c r="E248" s="497" t="str">
        <f t="shared" si="128"/>
        <v>FLEXIBLE15A*10KEA</v>
      </c>
      <c r="F248" s="489" t="s">
        <v>1689</v>
      </c>
      <c r="G248" s="491">
        <v>1</v>
      </c>
      <c r="H248" s="492" t="s">
        <v>32</v>
      </c>
      <c r="I248" s="493">
        <f t="shared" si="112"/>
        <v>1</v>
      </c>
      <c r="J248" s="493">
        <f>L248*G248</f>
        <v>1</v>
      </c>
      <c r="K248" s="574"/>
      <c r="L248" s="598">
        <v>1</v>
      </c>
      <c r="M248" s="293" t="str">
        <f t="shared" si="114"/>
        <v>=1</v>
      </c>
      <c r="N248" s="293">
        <f>1</f>
        <v>1</v>
      </c>
      <c r="O248" s="293" t="str">
        <f t="shared" si="115"/>
        <v>o</v>
      </c>
      <c r="P248" s="313"/>
      <c r="Q248" s="314"/>
      <c r="R248" s="298"/>
      <c r="S248" s="298"/>
      <c r="T248" s="315"/>
      <c r="U248" s="298"/>
    </row>
    <row r="249" spans="1:21" s="300" customFormat="1" ht="30" customHeight="1">
      <c r="A249" s="559"/>
      <c r="B249" s="488"/>
      <c r="C249" s="489"/>
      <c r="D249" s="488"/>
      <c r="E249" s="497"/>
      <c r="F249" s="489"/>
      <c r="G249" s="491"/>
      <c r="H249" s="492"/>
      <c r="I249" s="493"/>
      <c r="J249" s="493"/>
      <c r="K249" s="574"/>
      <c r="L249" s="606"/>
      <c r="M249" s="293"/>
      <c r="N249" s="293"/>
      <c r="O249" s="293"/>
      <c r="P249" s="313"/>
      <c r="Q249" s="314"/>
      <c r="R249" s="298"/>
      <c r="S249" s="298"/>
      <c r="T249" s="315"/>
      <c r="U249" s="298"/>
    </row>
    <row r="250" spans="1:21" s="300" customFormat="1" ht="30" customHeight="1">
      <c r="A250" s="557" t="s">
        <v>518</v>
      </c>
      <c r="B250" s="489" t="s">
        <v>527</v>
      </c>
      <c r="C250" s="498"/>
      <c r="D250" s="558"/>
      <c r="E250" s="558"/>
      <c r="F250" s="498"/>
      <c r="G250" s="491" t="s">
        <v>86</v>
      </c>
      <c r="H250" s="492"/>
      <c r="I250" s="493"/>
      <c r="J250" s="493"/>
      <c r="K250" s="582"/>
      <c r="L250" s="604"/>
      <c r="M250" s="293"/>
      <c r="N250" s="293"/>
      <c r="O250" s="293"/>
      <c r="P250" s="313"/>
      <c r="Q250" s="314"/>
      <c r="R250" s="298"/>
      <c r="S250" s="298"/>
      <c r="T250" s="315"/>
      <c r="U250" s="298"/>
    </row>
    <row r="251" spans="1:21" s="300" customFormat="1" ht="30" customHeight="1">
      <c r="A251" s="559"/>
      <c r="B251" s="489" t="s">
        <v>483</v>
      </c>
      <c r="C251" s="560" t="s">
        <v>1744</v>
      </c>
      <c r="D251" s="558" t="s">
        <v>484</v>
      </c>
      <c r="E251" s="558" t="str">
        <f>CONCATENATE(D251,C251,H251)</f>
        <v>PIPESPPS380, 25Am</v>
      </c>
      <c r="F251" s="498" t="s">
        <v>1956</v>
      </c>
      <c r="G251" s="491">
        <v>1</v>
      </c>
      <c r="H251" s="492" t="str">
        <f>IF(D251="PIPE","m","EA")</f>
        <v>m</v>
      </c>
      <c r="I251" s="493">
        <f t="shared" ref="I251:I258" si="130">L251*G251</f>
        <v>103.59999999999997</v>
      </c>
      <c r="J251" s="493">
        <f t="shared" ref="J251" si="131">I251+I251*K251%</f>
        <v>108.77999999999996</v>
      </c>
      <c r="K251" s="582">
        <v>5</v>
      </c>
      <c r="L251" s="605">
        <f>(3+1.5+26.4+2.8+1.5+2.5+5.3+1.3+6.8+0.5+1.5+1.8+3+28+1.5+6.5+3.8+3.8+1.6+0.5)</f>
        <v>103.59999999999997</v>
      </c>
      <c r="M251" s="293" t="str">
        <f t="shared" ref="M251:M258" si="132">"="&amp;SUBSTITUTE(SUBSTITUTE(SUBSTITUTE(SUBSTITUTE(SUBSTITUTE(SUBSTITUTE(SUBSTITUTE(SUBSTITUTE(SUBSTITUTE(SUBSTITUTE(SUBSTITUTE(SUBSTITUTE(SUBSTITUTE(SUBSTITUTE(SUBSTITUTE(SUBSTITUTE(F251,"TON/㎥",""),"*㎡/TON",""),"kg/m",""),"kg/㎥",""),"kg/TON",""),"kg/m",""),",",""),"/TON",""),"EA",""),"π",PI()),"TON",""),"kg",""),"대",""),"SET",""),"m",""),"㎡","")</f>
        <v>=(3+1.5+26.4+2.8+1.5+2.5+5.3+1.3+6.8+0.5+1.5+1.8+3+28+1.5+6.5+3.8+3.8+1.6+0.5)</v>
      </c>
      <c r="N251" s="293">
        <f>(3+1.5+26.4+2.8+1.5+2.5+5.3+1.3+6.8+0.5+1.5+1.8+3+28+1.5+6.5+3.8+3.8+1.6+0.5)</f>
        <v>103.59999999999997</v>
      </c>
      <c r="O251" s="293" t="str">
        <f t="shared" ref="O251:O258" si="133">IF(L251=N251,"o","X")</f>
        <v>o</v>
      </c>
      <c r="P251" s="313"/>
      <c r="Q251" s="314"/>
      <c r="R251" s="298"/>
      <c r="S251" s="298"/>
      <c r="T251" s="315"/>
      <c r="U251" s="298"/>
    </row>
    <row r="252" spans="1:21" s="300" customFormat="1" ht="30" customHeight="1">
      <c r="A252" s="559"/>
      <c r="B252" s="489" t="s">
        <v>485</v>
      </c>
      <c r="C252" s="560" t="s">
        <v>519</v>
      </c>
      <c r="D252" s="558" t="s">
        <v>486</v>
      </c>
      <c r="E252" s="558" t="str">
        <f t="shared" ref="E252:E258" si="134">CONCATENATE(D252,C252,H252)</f>
        <v>ELBOW25A(W)EA</v>
      </c>
      <c r="F252" s="498" t="str">
        <f t="shared" ref="F252:F258" si="135">J252&amp;"EA"</f>
        <v>24EA</v>
      </c>
      <c r="G252" s="491">
        <v>1</v>
      </c>
      <c r="H252" s="492" t="str">
        <f t="shared" ref="H252:H258" si="136">IF(D252="PIPE","m","EA")</f>
        <v>EA</v>
      </c>
      <c r="I252" s="493">
        <f t="shared" si="130"/>
        <v>24</v>
      </c>
      <c r="J252" s="493">
        <f t="shared" ref="J252:J258" si="137">L252*G252</f>
        <v>24</v>
      </c>
      <c r="K252" s="582"/>
      <c r="L252" s="605">
        <f>14+10</f>
        <v>24</v>
      </c>
      <c r="M252" s="293" t="str">
        <f t="shared" si="132"/>
        <v>=24</v>
      </c>
      <c r="N252" s="293">
        <f>24</f>
        <v>24</v>
      </c>
      <c r="O252" s="293" t="str">
        <f t="shared" si="133"/>
        <v>o</v>
      </c>
      <c r="P252" s="313"/>
      <c r="Q252" s="314"/>
      <c r="R252" s="298"/>
      <c r="S252" s="298"/>
      <c r="T252" s="315"/>
      <c r="U252" s="298"/>
    </row>
    <row r="253" spans="1:21" s="300" customFormat="1" ht="30" customHeight="1">
      <c r="A253" s="559"/>
      <c r="B253" s="489" t="s">
        <v>347</v>
      </c>
      <c r="C253" s="561" t="s">
        <v>421</v>
      </c>
      <c r="D253" s="498" t="s">
        <v>488</v>
      </c>
      <c r="E253" s="558" t="str">
        <f t="shared" si="134"/>
        <v>TEE25A(W)EA</v>
      </c>
      <c r="F253" s="498" t="str">
        <f t="shared" si="135"/>
        <v>6EA</v>
      </c>
      <c r="G253" s="491">
        <v>1</v>
      </c>
      <c r="H253" s="492" t="str">
        <f t="shared" si="136"/>
        <v>EA</v>
      </c>
      <c r="I253" s="493">
        <f t="shared" si="130"/>
        <v>6</v>
      </c>
      <c r="J253" s="493">
        <f t="shared" si="137"/>
        <v>6</v>
      </c>
      <c r="K253" s="584"/>
      <c r="L253" s="605">
        <f>4+2</f>
        <v>6</v>
      </c>
      <c r="M253" s="293" t="str">
        <f t="shared" si="132"/>
        <v>=6</v>
      </c>
      <c r="N253" s="293">
        <f>6</f>
        <v>6</v>
      </c>
      <c r="O253" s="293" t="str">
        <f t="shared" si="133"/>
        <v>o</v>
      </c>
      <c r="P253" s="313"/>
      <c r="Q253" s="314"/>
      <c r="R253" s="298"/>
      <c r="S253" s="298"/>
      <c r="T253" s="315"/>
      <c r="U253" s="298"/>
    </row>
    <row r="254" spans="1:21" s="300" customFormat="1" ht="30" customHeight="1">
      <c r="A254" s="559"/>
      <c r="B254" s="489" t="s">
        <v>349</v>
      </c>
      <c r="C254" s="498" t="s">
        <v>1720</v>
      </c>
      <c r="D254" s="558" t="s">
        <v>489</v>
      </c>
      <c r="E254" s="558" t="str">
        <f t="shared" si="134"/>
        <v>FLANGESS275, 25A*20KEA</v>
      </c>
      <c r="F254" s="498" t="str">
        <f t="shared" si="135"/>
        <v>40EA</v>
      </c>
      <c r="G254" s="491">
        <v>1</v>
      </c>
      <c r="H254" s="492" t="str">
        <f t="shared" si="136"/>
        <v>EA</v>
      </c>
      <c r="I254" s="493">
        <f t="shared" si="130"/>
        <v>40</v>
      </c>
      <c r="J254" s="493">
        <f t="shared" si="137"/>
        <v>40</v>
      </c>
      <c r="K254" s="582"/>
      <c r="L254" s="605">
        <f>26+14</f>
        <v>40</v>
      </c>
      <c r="M254" s="293" t="str">
        <f t="shared" si="132"/>
        <v>=40</v>
      </c>
      <c r="N254" s="293">
        <f>40</f>
        <v>40</v>
      </c>
      <c r="O254" s="293" t="str">
        <f t="shared" si="133"/>
        <v>o</v>
      </c>
      <c r="P254" s="313"/>
      <c r="Q254" s="314"/>
      <c r="R254" s="298"/>
      <c r="S254" s="298"/>
      <c r="T254" s="315"/>
      <c r="U254" s="298"/>
    </row>
    <row r="255" spans="1:21" s="300" customFormat="1" ht="30" customHeight="1">
      <c r="A255" s="559"/>
      <c r="B255" s="489" t="s">
        <v>490</v>
      </c>
      <c r="C255" s="498" t="s">
        <v>521</v>
      </c>
      <c r="D255" s="562" t="s">
        <v>345</v>
      </c>
      <c r="E255" s="558" t="str">
        <f t="shared" si="134"/>
        <v>GATE V/V25A*20K(F)EA</v>
      </c>
      <c r="F255" s="498" t="str">
        <f t="shared" si="135"/>
        <v>7EA</v>
      </c>
      <c r="G255" s="491">
        <v>1</v>
      </c>
      <c r="H255" s="492" t="str">
        <f t="shared" si="136"/>
        <v>EA</v>
      </c>
      <c r="I255" s="493">
        <f t="shared" si="130"/>
        <v>7</v>
      </c>
      <c r="J255" s="493">
        <f t="shared" si="137"/>
        <v>7</v>
      </c>
      <c r="K255" s="582"/>
      <c r="L255" s="605">
        <v>7</v>
      </c>
      <c r="M255" s="293" t="str">
        <f t="shared" si="132"/>
        <v>=7</v>
      </c>
      <c r="N255" s="293">
        <f>7</f>
        <v>7</v>
      </c>
      <c r="O255" s="293" t="str">
        <f t="shared" si="133"/>
        <v>o</v>
      </c>
      <c r="P255" s="313"/>
      <c r="Q255" s="314"/>
      <c r="R255" s="298"/>
      <c r="S255" s="298"/>
      <c r="T255" s="315"/>
      <c r="U255" s="298"/>
    </row>
    <row r="256" spans="1:21" s="300" customFormat="1" ht="30" customHeight="1">
      <c r="A256" s="559"/>
      <c r="B256" s="489" t="s">
        <v>520</v>
      </c>
      <c r="C256" s="498" t="s">
        <v>521</v>
      </c>
      <c r="D256" s="498" t="s">
        <v>520</v>
      </c>
      <c r="E256" s="558" t="str">
        <f t="shared" si="134"/>
        <v>GLOBE V/V25A*20K(F)EA</v>
      </c>
      <c r="F256" s="498" t="str">
        <f t="shared" si="135"/>
        <v>4EA</v>
      </c>
      <c r="G256" s="491">
        <v>1</v>
      </c>
      <c r="H256" s="492" t="str">
        <f t="shared" si="136"/>
        <v>EA</v>
      </c>
      <c r="I256" s="493">
        <f t="shared" si="130"/>
        <v>4</v>
      </c>
      <c r="J256" s="493">
        <f t="shared" si="137"/>
        <v>4</v>
      </c>
      <c r="K256" s="584"/>
      <c r="L256" s="605">
        <v>4</v>
      </c>
      <c r="M256" s="293" t="str">
        <f t="shared" si="132"/>
        <v>=4</v>
      </c>
      <c r="N256" s="293">
        <f>4</f>
        <v>4</v>
      </c>
      <c r="O256" s="293" t="str">
        <f t="shared" si="133"/>
        <v>o</v>
      </c>
      <c r="P256" s="313"/>
      <c r="Q256" s="314"/>
      <c r="R256" s="298"/>
      <c r="S256" s="298"/>
      <c r="T256" s="315"/>
      <c r="U256" s="298"/>
    </row>
    <row r="257" spans="1:21" s="300" customFormat="1" ht="30" customHeight="1">
      <c r="A257" s="559"/>
      <c r="B257" s="489" t="s">
        <v>502</v>
      </c>
      <c r="C257" s="498" t="s">
        <v>524</v>
      </c>
      <c r="D257" s="489" t="s">
        <v>503</v>
      </c>
      <c r="E257" s="558" t="str">
        <f t="shared" si="134"/>
        <v>STRAINER25AEA</v>
      </c>
      <c r="F257" s="498" t="str">
        <f t="shared" si="135"/>
        <v>1EA</v>
      </c>
      <c r="G257" s="491">
        <v>1</v>
      </c>
      <c r="H257" s="492" t="str">
        <f t="shared" si="136"/>
        <v>EA</v>
      </c>
      <c r="I257" s="493">
        <f t="shared" si="130"/>
        <v>1</v>
      </c>
      <c r="J257" s="493">
        <f t="shared" si="137"/>
        <v>1</v>
      </c>
      <c r="K257" s="584"/>
      <c r="L257" s="605">
        <f>1</f>
        <v>1</v>
      </c>
      <c r="M257" s="293" t="str">
        <f t="shared" si="132"/>
        <v>=1</v>
      </c>
      <c r="N257" s="293">
        <f>1</f>
        <v>1</v>
      </c>
      <c r="O257" s="293" t="str">
        <f t="shared" si="133"/>
        <v>o</v>
      </c>
      <c r="P257" s="313"/>
      <c r="Q257" s="314"/>
      <c r="R257" s="298"/>
      <c r="S257" s="298"/>
      <c r="T257" s="315"/>
      <c r="U257" s="298"/>
    </row>
    <row r="258" spans="1:21" s="300" customFormat="1" ht="30" customHeight="1">
      <c r="A258" s="563"/>
      <c r="B258" s="564" t="s">
        <v>525</v>
      </c>
      <c r="C258" s="565" t="s">
        <v>524</v>
      </c>
      <c r="D258" s="564" t="s">
        <v>526</v>
      </c>
      <c r="E258" s="566" t="str">
        <f t="shared" si="134"/>
        <v>STEAM TRAP25AEA</v>
      </c>
      <c r="F258" s="498" t="str">
        <f t="shared" si="135"/>
        <v>1EA</v>
      </c>
      <c r="G258" s="567">
        <v>1</v>
      </c>
      <c r="H258" s="273" t="str">
        <f t="shared" si="136"/>
        <v>EA</v>
      </c>
      <c r="I258" s="493">
        <f t="shared" si="130"/>
        <v>1</v>
      </c>
      <c r="J258" s="493">
        <f t="shared" si="137"/>
        <v>1</v>
      </c>
      <c r="K258" s="584"/>
      <c r="L258" s="605">
        <f>1</f>
        <v>1</v>
      </c>
      <c r="M258" s="293" t="str">
        <f t="shared" si="132"/>
        <v>=1</v>
      </c>
      <c r="N258" s="293">
        <f>1</f>
        <v>1</v>
      </c>
      <c r="O258" s="293" t="str">
        <f t="shared" si="133"/>
        <v>o</v>
      </c>
      <c r="P258" s="313"/>
      <c r="Q258" s="314"/>
      <c r="R258" s="298"/>
      <c r="S258" s="298"/>
      <c r="T258" s="315"/>
      <c r="U258" s="298"/>
    </row>
    <row r="259" spans="1:21" s="300" customFormat="1" ht="30" customHeight="1">
      <c r="A259" s="559"/>
      <c r="B259" s="488"/>
      <c r="C259" s="489"/>
      <c r="D259" s="488"/>
      <c r="E259" s="497"/>
      <c r="F259" s="489"/>
      <c r="G259" s="491"/>
      <c r="H259" s="492"/>
      <c r="I259" s="493"/>
      <c r="J259" s="493"/>
      <c r="K259" s="574"/>
      <c r="L259" s="606"/>
      <c r="M259" s="293"/>
      <c r="N259" s="293"/>
      <c r="O259" s="293"/>
      <c r="P259" s="313"/>
      <c r="Q259" s="314"/>
      <c r="R259" s="298"/>
      <c r="S259" s="298"/>
      <c r="T259" s="315"/>
      <c r="U259" s="298"/>
    </row>
    <row r="260" spans="1:21" s="300" customFormat="1" ht="30" customHeight="1">
      <c r="A260" s="568" t="s">
        <v>662</v>
      </c>
      <c r="B260" s="488" t="s">
        <v>770</v>
      </c>
      <c r="C260" s="489"/>
      <c r="D260" s="488"/>
      <c r="E260" s="497"/>
      <c r="F260" s="489"/>
      <c r="G260" s="491"/>
      <c r="H260" s="492"/>
      <c r="I260" s="493"/>
      <c r="J260" s="493"/>
      <c r="K260" s="574"/>
      <c r="L260" s="606"/>
      <c r="M260" s="293"/>
      <c r="N260" s="293"/>
      <c r="O260" s="293"/>
      <c r="P260" s="313"/>
      <c r="Q260" s="314"/>
      <c r="R260" s="298"/>
      <c r="S260" s="298"/>
      <c r="T260" s="315"/>
      <c r="U260" s="298"/>
    </row>
    <row r="261" spans="1:21" s="300" customFormat="1" ht="30" customHeight="1">
      <c r="A261" s="559"/>
      <c r="B261" s="488" t="s">
        <v>483</v>
      </c>
      <c r="C261" s="489" t="s">
        <v>422</v>
      </c>
      <c r="D261" s="488" t="s">
        <v>50</v>
      </c>
      <c r="E261" s="497" t="str">
        <f>CONCATENATE(D261,C261,H261)</f>
        <v>PIPESPP, 15Am</v>
      </c>
      <c r="F261" s="489" t="s">
        <v>1957</v>
      </c>
      <c r="G261" s="491">
        <v>1</v>
      </c>
      <c r="H261" s="492" t="str">
        <f>IF(D261="PIPE","m","EA")</f>
        <v>m</v>
      </c>
      <c r="I261" s="493">
        <f>L261*G261</f>
        <v>63.900000000000006</v>
      </c>
      <c r="J261" s="493">
        <f t="shared" ref="J261" si="138">I261+I261*K261%</f>
        <v>67.094999999999999</v>
      </c>
      <c r="K261" s="582">
        <v>5</v>
      </c>
      <c r="L261" s="606">
        <f>(7.4+4.2+1+1+1+2.5+2.5+15.7+4.5+15.7+5.7+2.7)</f>
        <v>63.900000000000006</v>
      </c>
      <c r="M261" s="293" t="str">
        <f>"="&amp;SUBSTITUTE(SUBSTITUTE(SUBSTITUTE(SUBSTITUTE(SUBSTITUTE(SUBSTITUTE(SUBSTITUTE(SUBSTITUTE(SUBSTITUTE(SUBSTITUTE(SUBSTITUTE(SUBSTITUTE(SUBSTITUTE(SUBSTITUTE(SUBSTITUTE(SUBSTITUTE(F261,"TON/㎥",""),"*㎡/TON",""),"kg/m",""),"kg/㎥",""),"kg/TON",""),"kg/m",""),",",""),"/TON",""),"EA",""),"π",PI()),"TON",""),"kg",""),"대",""),"SET",""),"m",""),"㎡","")</f>
        <v>=(7.4+4.2+1+1+1+2.5+2.5+15.7+4.5+15.7+5.7+2.7)</v>
      </c>
      <c r="N261" s="293">
        <f>(7.4+4.2+1+1+1+2.5+2.5+15.7+4.5+15.7+5.7+2.7)</f>
        <v>63.900000000000006</v>
      </c>
      <c r="O261" s="293" t="str">
        <f>IF(L261=N261,"o","X")</f>
        <v>o</v>
      </c>
      <c r="P261" s="313"/>
      <c r="Q261" s="314"/>
      <c r="R261" s="298"/>
      <c r="S261" s="298"/>
      <c r="T261" s="315"/>
      <c r="U261" s="298"/>
    </row>
    <row r="262" spans="1:21" s="300" customFormat="1" ht="30" customHeight="1">
      <c r="A262" s="559"/>
      <c r="B262" s="488" t="s">
        <v>485</v>
      </c>
      <c r="C262" s="489" t="s">
        <v>492</v>
      </c>
      <c r="D262" s="488" t="s">
        <v>346</v>
      </c>
      <c r="E262" s="497" t="str">
        <f t="shared" ref="E262:E265" si="139">CONCATENATE(D262,C262,H262)</f>
        <v>ELBOW15A(W)EA</v>
      </c>
      <c r="F262" s="489" t="str">
        <f t="shared" ref="F262:F264" si="140">J262&amp;"EA"</f>
        <v>10EA</v>
      </c>
      <c r="G262" s="491">
        <v>1</v>
      </c>
      <c r="H262" s="492" t="str">
        <f t="shared" ref="H262:H264" si="141">IF(D262="PIPE","m","EA")</f>
        <v>EA</v>
      </c>
      <c r="I262" s="493">
        <f>L262*G262</f>
        <v>10</v>
      </c>
      <c r="J262" s="493">
        <f>L262*G262</f>
        <v>10</v>
      </c>
      <c r="K262" s="574"/>
      <c r="L262" s="606">
        <f>5+5</f>
        <v>10</v>
      </c>
      <c r="M262" s="293" t="str">
        <f>"="&amp;SUBSTITUTE(SUBSTITUTE(SUBSTITUTE(SUBSTITUTE(SUBSTITUTE(SUBSTITUTE(SUBSTITUTE(SUBSTITUTE(SUBSTITUTE(SUBSTITUTE(SUBSTITUTE(SUBSTITUTE(SUBSTITUTE(SUBSTITUTE(SUBSTITUTE(SUBSTITUTE(F262,"TON/㎥",""),"*㎡/TON",""),"kg/m",""),"kg/㎥",""),"kg/TON",""),"kg/m",""),",",""),"/TON",""),"EA",""),"π",PI()),"TON",""),"kg",""),"대",""),"SET",""),"m",""),"㎡","")</f>
        <v>=10</v>
      </c>
      <c r="N262" s="293">
        <f>10</f>
        <v>10</v>
      </c>
      <c r="O262" s="293" t="str">
        <f>IF(L262=N262,"o","X")</f>
        <v>o</v>
      </c>
      <c r="P262" s="313"/>
      <c r="Q262" s="314"/>
      <c r="R262" s="298"/>
      <c r="S262" s="298"/>
      <c r="T262" s="315"/>
      <c r="U262" s="298"/>
    </row>
    <row r="263" spans="1:21" s="300" customFormat="1" ht="30" customHeight="1">
      <c r="A263" s="559"/>
      <c r="B263" s="488" t="s">
        <v>349</v>
      </c>
      <c r="C263" s="489" t="s">
        <v>1721</v>
      </c>
      <c r="D263" s="488" t="s">
        <v>349</v>
      </c>
      <c r="E263" s="497" t="str">
        <f t="shared" si="139"/>
        <v>FLANGESS275, 15A*10KEA</v>
      </c>
      <c r="F263" s="489" t="str">
        <f t="shared" si="140"/>
        <v>32EA</v>
      </c>
      <c r="G263" s="491">
        <v>1</v>
      </c>
      <c r="H263" s="492" t="str">
        <f t="shared" si="141"/>
        <v>EA</v>
      </c>
      <c r="I263" s="493">
        <f>L263*G263</f>
        <v>32</v>
      </c>
      <c r="J263" s="493">
        <f>L263*G263</f>
        <v>32</v>
      </c>
      <c r="K263" s="574"/>
      <c r="L263" s="606">
        <f>18+14</f>
        <v>32</v>
      </c>
      <c r="M263" s="293" t="str">
        <f>"="&amp;SUBSTITUTE(SUBSTITUTE(SUBSTITUTE(SUBSTITUTE(SUBSTITUTE(SUBSTITUTE(SUBSTITUTE(SUBSTITUTE(SUBSTITUTE(SUBSTITUTE(SUBSTITUTE(SUBSTITUTE(SUBSTITUTE(SUBSTITUTE(SUBSTITUTE(SUBSTITUTE(F263,"TON/㎥",""),"*㎡/TON",""),"kg/m",""),"kg/㎥",""),"kg/TON",""),"kg/m",""),",",""),"/TON",""),"EA",""),"π",PI()),"TON",""),"kg",""),"대",""),"SET",""),"m",""),"㎡","")</f>
        <v>=32</v>
      </c>
      <c r="N263" s="293">
        <f>32</f>
        <v>32</v>
      </c>
      <c r="O263" s="293" t="str">
        <f>IF(L263=N263,"o","X")</f>
        <v>o</v>
      </c>
      <c r="P263" s="313"/>
      <c r="Q263" s="314"/>
      <c r="R263" s="298"/>
      <c r="S263" s="298"/>
      <c r="T263" s="315"/>
      <c r="U263" s="298"/>
    </row>
    <row r="264" spans="1:21" s="300" customFormat="1" ht="30" customHeight="1">
      <c r="A264" s="559"/>
      <c r="B264" s="489" t="s">
        <v>1749</v>
      </c>
      <c r="C264" s="498" t="s">
        <v>522</v>
      </c>
      <c r="D264" s="498" t="s">
        <v>189</v>
      </c>
      <c r="E264" s="558" t="str">
        <f t="shared" si="139"/>
        <v>BALL V/V(황동)15A*10K(F)EA</v>
      </c>
      <c r="F264" s="498" t="str">
        <f t="shared" si="140"/>
        <v>7EA</v>
      </c>
      <c r="G264" s="491">
        <v>1</v>
      </c>
      <c r="H264" s="492" t="str">
        <f t="shared" si="141"/>
        <v>EA</v>
      </c>
      <c r="I264" s="493">
        <f>L264*G264</f>
        <v>7</v>
      </c>
      <c r="J264" s="493">
        <f>L264*G264</f>
        <v>7</v>
      </c>
      <c r="K264" s="584"/>
      <c r="L264" s="605">
        <f>4+3</f>
        <v>7</v>
      </c>
      <c r="M264" s="293" t="str">
        <f>"="&amp;SUBSTITUTE(SUBSTITUTE(SUBSTITUTE(SUBSTITUTE(SUBSTITUTE(SUBSTITUTE(SUBSTITUTE(SUBSTITUTE(SUBSTITUTE(SUBSTITUTE(SUBSTITUTE(SUBSTITUTE(SUBSTITUTE(SUBSTITUTE(SUBSTITUTE(SUBSTITUTE(F264,"TON/㎥",""),"*㎡/TON",""),"kg/m",""),"kg/㎥",""),"kg/TON",""),"kg/m",""),",",""),"/TON",""),"EA",""),"π",PI()),"TON",""),"kg",""),"대",""),"SET",""),"m",""),"㎡","")</f>
        <v>=7</v>
      </c>
      <c r="N264" s="293">
        <f>7</f>
        <v>7</v>
      </c>
      <c r="O264" s="293" t="str">
        <f>IF(L264=N264,"o","X")</f>
        <v>o</v>
      </c>
      <c r="P264" s="313"/>
      <c r="Q264" s="314"/>
      <c r="R264" s="298"/>
      <c r="S264" s="298"/>
      <c r="T264" s="315"/>
      <c r="U264" s="298"/>
    </row>
    <row r="265" spans="1:21" s="300" customFormat="1" ht="30" customHeight="1">
      <c r="A265" s="563"/>
      <c r="B265" s="569" t="s">
        <v>771</v>
      </c>
      <c r="C265" s="564" t="s">
        <v>772</v>
      </c>
      <c r="D265" s="569" t="s">
        <v>773</v>
      </c>
      <c r="E265" s="570" t="str">
        <f t="shared" si="139"/>
        <v>FLEXIBLE15A*10KEA</v>
      </c>
      <c r="F265" s="564" t="s">
        <v>1689</v>
      </c>
      <c r="G265" s="567">
        <v>1</v>
      </c>
      <c r="H265" s="273" t="s">
        <v>32</v>
      </c>
      <c r="I265" s="493">
        <f>L265*G265</f>
        <v>1</v>
      </c>
      <c r="J265" s="493">
        <f>L265*G265</f>
        <v>1</v>
      </c>
      <c r="K265" s="584"/>
      <c r="L265" s="598">
        <v>1</v>
      </c>
      <c r="M265" s="293" t="str">
        <f>"="&amp;SUBSTITUTE(SUBSTITUTE(SUBSTITUTE(SUBSTITUTE(SUBSTITUTE(SUBSTITUTE(SUBSTITUTE(SUBSTITUTE(SUBSTITUTE(SUBSTITUTE(SUBSTITUTE(SUBSTITUTE(SUBSTITUTE(SUBSTITUTE(SUBSTITUTE(SUBSTITUTE(F265,"TON/㎥",""),"*㎡/TON",""),"kg/m",""),"kg/㎥",""),"kg/TON",""),"kg/m",""),",",""),"/TON",""),"EA",""),"π",PI()),"TON",""),"kg",""),"대",""),"SET",""),"m",""),"㎡","")</f>
        <v>=1</v>
      </c>
      <c r="N265" s="293">
        <f>1</f>
        <v>1</v>
      </c>
      <c r="O265" s="293" t="str">
        <f>IF(L265=N265,"o","X")</f>
        <v>o</v>
      </c>
      <c r="P265" s="313"/>
      <c r="Q265" s="314"/>
      <c r="R265" s="298"/>
      <c r="S265" s="298"/>
      <c r="T265" s="315"/>
      <c r="U265" s="298"/>
    </row>
    <row r="266" spans="1:21" s="300" customFormat="1" ht="24.75" customHeight="1">
      <c r="A266" s="563"/>
      <c r="B266" s="294"/>
      <c r="C266" s="267"/>
      <c r="D266" s="294"/>
      <c r="E266" s="316"/>
      <c r="F266" s="267"/>
      <c r="G266" s="295"/>
      <c r="H266" s="296"/>
      <c r="I266" s="366"/>
      <c r="J266" s="366"/>
      <c r="K266" s="584"/>
      <c r="L266" s="319"/>
      <c r="M266" s="293"/>
      <c r="P266" s="302"/>
    </row>
    <row r="267" spans="1:21" s="300" customFormat="1" ht="24.75" customHeight="1">
      <c r="A267" s="563"/>
      <c r="B267" s="294"/>
      <c r="C267" s="267"/>
      <c r="D267" s="294"/>
      <c r="E267" s="316"/>
      <c r="F267" s="267"/>
      <c r="G267" s="295"/>
      <c r="H267" s="296"/>
      <c r="I267" s="366"/>
      <c r="J267" s="366"/>
      <c r="K267" s="584"/>
      <c r="L267" s="319"/>
      <c r="M267" s="293"/>
      <c r="P267" s="302"/>
    </row>
    <row r="268" spans="1:21" s="300" customFormat="1" ht="24.75" customHeight="1">
      <c r="A268" s="563"/>
      <c r="B268" s="294"/>
      <c r="C268" s="267"/>
      <c r="D268" s="294"/>
      <c r="E268" s="316"/>
      <c r="F268" s="267"/>
      <c r="G268" s="295"/>
      <c r="H268" s="296"/>
      <c r="I268" s="366"/>
      <c r="J268" s="366"/>
      <c r="K268" s="584"/>
      <c r="L268" s="319"/>
      <c r="M268" s="293"/>
      <c r="P268" s="302"/>
    </row>
    <row r="269" spans="1:21" s="300" customFormat="1" ht="24.75" customHeight="1">
      <c r="A269" s="563"/>
      <c r="B269" s="294"/>
      <c r="C269" s="267"/>
      <c r="D269" s="294"/>
      <c r="E269" s="316"/>
      <c r="F269" s="267"/>
      <c r="G269" s="295"/>
      <c r="H269" s="296"/>
      <c r="I269" s="366"/>
      <c r="J269" s="366"/>
      <c r="K269" s="584"/>
      <c r="L269" s="319"/>
      <c r="M269" s="293"/>
      <c r="P269" s="302"/>
    </row>
    <row r="270" spans="1:21" s="300" customFormat="1" ht="24.75" customHeight="1">
      <c r="A270" s="563"/>
      <c r="B270" s="294"/>
      <c r="C270" s="267"/>
      <c r="D270" s="294"/>
      <c r="E270" s="316"/>
      <c r="F270" s="267"/>
      <c r="G270" s="295"/>
      <c r="H270" s="296"/>
      <c r="I270" s="366"/>
      <c r="J270" s="366"/>
      <c r="K270" s="584"/>
      <c r="L270" s="319"/>
      <c r="M270" s="293"/>
      <c r="P270" s="302"/>
    </row>
    <row r="271" spans="1:21" s="300" customFormat="1" ht="24.75" customHeight="1">
      <c r="A271" s="563"/>
      <c r="B271" s="294"/>
      <c r="C271" s="267"/>
      <c r="D271" s="294"/>
      <c r="E271" s="316"/>
      <c r="F271" s="267"/>
      <c r="G271" s="295"/>
      <c r="H271" s="296"/>
      <c r="I271" s="366"/>
      <c r="J271" s="366"/>
      <c r="K271" s="584"/>
      <c r="L271" s="319"/>
      <c r="M271" s="293"/>
      <c r="P271" s="302"/>
    </row>
    <row r="272" spans="1:21" s="300" customFormat="1" ht="24.75" customHeight="1">
      <c r="A272" s="563"/>
      <c r="B272" s="294"/>
      <c r="C272" s="267"/>
      <c r="D272" s="294"/>
      <c r="E272" s="316"/>
      <c r="F272" s="267"/>
      <c r="G272" s="295"/>
      <c r="H272" s="296"/>
      <c r="I272" s="366"/>
      <c r="J272" s="366"/>
      <c r="K272" s="584"/>
      <c r="L272" s="319"/>
      <c r="M272" s="293"/>
      <c r="P272" s="302"/>
    </row>
    <row r="273" spans="1:16" s="300" customFormat="1" ht="24.75" customHeight="1">
      <c r="A273" s="563"/>
      <c r="B273" s="294"/>
      <c r="C273" s="267"/>
      <c r="D273" s="294"/>
      <c r="E273" s="316"/>
      <c r="F273" s="267"/>
      <c r="G273" s="295"/>
      <c r="H273" s="296"/>
      <c r="I273" s="366"/>
      <c r="J273" s="366"/>
      <c r="K273" s="584"/>
      <c r="L273" s="319"/>
      <c r="M273" s="293"/>
      <c r="P273" s="302"/>
    </row>
    <row r="274" spans="1:16" s="300" customFormat="1" ht="24.75" customHeight="1">
      <c r="A274" s="563"/>
      <c r="B274" s="294"/>
      <c r="C274" s="267"/>
      <c r="D274" s="294"/>
      <c r="E274" s="316"/>
      <c r="F274" s="267"/>
      <c r="G274" s="295"/>
      <c r="H274" s="296"/>
      <c r="I274" s="366"/>
      <c r="J274" s="366"/>
      <c r="K274" s="584"/>
      <c r="L274" s="319"/>
      <c r="M274" s="293"/>
      <c r="P274" s="302"/>
    </row>
    <row r="275" spans="1:16" s="300" customFormat="1" ht="24.75" customHeight="1">
      <c r="A275" s="563"/>
      <c r="B275" s="294"/>
      <c r="C275" s="267"/>
      <c r="D275" s="294"/>
      <c r="E275" s="316"/>
      <c r="F275" s="267"/>
      <c r="G275" s="295"/>
      <c r="H275" s="296"/>
      <c r="I275" s="366"/>
      <c r="J275" s="366"/>
      <c r="K275" s="584"/>
      <c r="L275" s="319"/>
      <c r="M275" s="293"/>
      <c r="P275" s="302"/>
    </row>
    <row r="276" spans="1:16" s="300" customFormat="1" ht="24.75" customHeight="1">
      <c r="A276" s="563"/>
      <c r="B276" s="294"/>
      <c r="C276" s="267"/>
      <c r="D276" s="294"/>
      <c r="E276" s="316"/>
      <c r="F276" s="267"/>
      <c r="G276" s="295"/>
      <c r="H276" s="296"/>
      <c r="I276" s="366"/>
      <c r="J276" s="366"/>
      <c r="K276" s="584"/>
      <c r="L276" s="319"/>
      <c r="M276" s="293"/>
      <c r="P276" s="302"/>
    </row>
    <row r="277" spans="1:16" s="300" customFormat="1" ht="24.75" customHeight="1">
      <c r="A277" s="563"/>
      <c r="B277" s="294"/>
      <c r="C277" s="267"/>
      <c r="D277" s="294"/>
      <c r="E277" s="316"/>
      <c r="F277" s="267"/>
      <c r="G277" s="295"/>
      <c r="H277" s="296"/>
      <c r="I277" s="366"/>
      <c r="J277" s="366"/>
      <c r="K277" s="584"/>
      <c r="L277" s="319"/>
      <c r="M277" s="293"/>
      <c r="P277" s="302"/>
    </row>
    <row r="278" spans="1:16" s="300" customFormat="1" ht="24.75" customHeight="1">
      <c r="A278" s="563"/>
      <c r="B278" s="294"/>
      <c r="C278" s="267"/>
      <c r="D278" s="294"/>
      <c r="E278" s="316"/>
      <c r="F278" s="267"/>
      <c r="G278" s="295"/>
      <c r="H278" s="296"/>
      <c r="I278" s="366"/>
      <c r="J278" s="366"/>
      <c r="K278" s="584"/>
      <c r="L278" s="319"/>
      <c r="M278" s="293"/>
      <c r="P278" s="302"/>
    </row>
    <row r="279" spans="1:16" s="300" customFormat="1" ht="24.75" customHeight="1">
      <c r="A279" s="563"/>
      <c r="B279" s="294"/>
      <c r="C279" s="267"/>
      <c r="D279" s="294"/>
      <c r="E279" s="316"/>
      <c r="F279" s="267"/>
      <c r="G279" s="295"/>
      <c r="H279" s="296"/>
      <c r="I279" s="366"/>
      <c r="J279" s="366"/>
      <c r="K279" s="584"/>
      <c r="L279" s="319"/>
      <c r="M279" s="293"/>
      <c r="P279" s="302"/>
    </row>
    <row r="280" spans="1:16" s="300" customFormat="1" ht="24.75" customHeight="1">
      <c r="A280" s="617"/>
      <c r="B280" s="611"/>
      <c r="C280" s="612"/>
      <c r="D280" s="611"/>
      <c r="E280" s="613"/>
      <c r="F280" s="612"/>
      <c r="G280" s="614"/>
      <c r="H280" s="615"/>
      <c r="I280" s="616"/>
      <c r="J280" s="616"/>
      <c r="K280" s="618"/>
      <c r="L280" s="319"/>
      <c r="M280" s="293"/>
      <c r="P280" s="302"/>
    </row>
    <row r="281" spans="1:16" s="300" customFormat="1" ht="24.75" customHeight="1">
      <c r="A281" s="607"/>
      <c r="B281" s="301"/>
      <c r="C281" s="268"/>
      <c r="D281" s="301"/>
      <c r="E281" s="608"/>
      <c r="F281" s="268"/>
      <c r="G281" s="297"/>
      <c r="H281" s="299"/>
      <c r="I281" s="609"/>
      <c r="J281" s="609"/>
      <c r="K281" s="610"/>
      <c r="L281" s="319"/>
      <c r="M281" s="293"/>
      <c r="P281" s="302"/>
    </row>
    <row r="282" spans="1:16" s="300" customFormat="1" ht="24.75" customHeight="1">
      <c r="A282" s="320"/>
      <c r="B282" s="294"/>
      <c r="C282" s="267"/>
      <c r="D282" s="294"/>
      <c r="E282" s="316"/>
      <c r="F282" s="267"/>
      <c r="G282" s="295"/>
      <c r="H282" s="296"/>
      <c r="I282" s="366"/>
      <c r="J282" s="366"/>
      <c r="K282" s="321"/>
      <c r="L282" s="319"/>
      <c r="M282" s="293"/>
      <c r="P282" s="302"/>
    </row>
    <row r="283" spans="1:16" s="300" customFormat="1" ht="24.75" customHeight="1">
      <c r="A283" s="320"/>
      <c r="B283" s="294"/>
      <c r="C283" s="267"/>
      <c r="D283" s="294"/>
      <c r="E283" s="316"/>
      <c r="F283" s="267"/>
      <c r="G283" s="295"/>
      <c r="H283" s="296"/>
      <c r="I283" s="366"/>
      <c r="J283" s="366"/>
      <c r="K283" s="321"/>
      <c r="L283" s="319"/>
      <c r="M283" s="293"/>
      <c r="P283" s="302"/>
    </row>
    <row r="284" spans="1:16" s="300" customFormat="1" ht="24.75" customHeight="1">
      <c r="A284" s="320"/>
      <c r="B284" s="294"/>
      <c r="C284" s="267"/>
      <c r="D284" s="294"/>
      <c r="E284" s="316"/>
      <c r="F284" s="267"/>
      <c r="G284" s="295"/>
      <c r="H284" s="296"/>
      <c r="I284" s="366"/>
      <c r="J284" s="366"/>
      <c r="K284" s="321"/>
      <c r="L284" s="319"/>
      <c r="M284" s="293"/>
      <c r="P284" s="302"/>
    </row>
    <row r="285" spans="1:16" s="300" customFormat="1" ht="24.75" customHeight="1">
      <c r="A285" s="320"/>
      <c r="B285" s="294"/>
      <c r="C285" s="267"/>
      <c r="D285" s="294"/>
      <c r="E285" s="316"/>
      <c r="F285" s="267"/>
      <c r="G285" s="295"/>
      <c r="H285" s="296"/>
      <c r="I285" s="366"/>
      <c r="J285" s="366"/>
      <c r="K285" s="321"/>
      <c r="L285" s="319"/>
      <c r="M285" s="293"/>
      <c r="P285" s="302"/>
    </row>
    <row r="286" spans="1:16" s="300" customFormat="1" ht="24.75" customHeight="1">
      <c r="A286" s="320"/>
      <c r="B286" s="294"/>
      <c r="C286" s="267"/>
      <c r="D286" s="294"/>
      <c r="E286" s="316"/>
      <c r="F286" s="267"/>
      <c r="G286" s="295"/>
      <c r="H286" s="296"/>
      <c r="I286" s="366"/>
      <c r="J286" s="366"/>
      <c r="K286" s="321"/>
      <c r="L286" s="319"/>
      <c r="M286" s="293"/>
      <c r="P286" s="302"/>
    </row>
    <row r="287" spans="1:16" s="300" customFormat="1" ht="24.75" customHeight="1">
      <c r="A287" s="320"/>
      <c r="B287" s="294"/>
      <c r="C287" s="267"/>
      <c r="D287" s="294"/>
      <c r="E287" s="316"/>
      <c r="F287" s="267"/>
      <c r="G287" s="295"/>
      <c r="H287" s="296"/>
      <c r="I287" s="366"/>
      <c r="J287" s="366"/>
      <c r="K287" s="321"/>
      <c r="L287" s="319"/>
      <c r="M287" s="293"/>
      <c r="P287" s="302"/>
    </row>
    <row r="288" spans="1:16" s="300" customFormat="1" ht="24.75" customHeight="1">
      <c r="A288" s="320"/>
      <c r="B288" s="294"/>
      <c r="C288" s="267"/>
      <c r="D288" s="294"/>
      <c r="E288" s="316"/>
      <c r="F288" s="267"/>
      <c r="G288" s="295"/>
      <c r="H288" s="296"/>
      <c r="I288" s="366"/>
      <c r="J288" s="366"/>
      <c r="K288" s="321"/>
      <c r="L288" s="319"/>
      <c r="M288" s="293"/>
      <c r="P288" s="302"/>
    </row>
    <row r="289" spans="1:16" s="300" customFormat="1" ht="24.75" customHeight="1">
      <c r="A289" s="320"/>
      <c r="B289" s="294"/>
      <c r="C289" s="267"/>
      <c r="D289" s="294"/>
      <c r="E289" s="316"/>
      <c r="F289" s="267"/>
      <c r="G289" s="295"/>
      <c r="H289" s="296"/>
      <c r="I289" s="366"/>
      <c r="J289" s="366"/>
      <c r="K289" s="321"/>
      <c r="L289" s="319"/>
      <c r="M289" s="293"/>
      <c r="P289" s="302"/>
    </row>
    <row r="290" spans="1:16" s="300" customFormat="1" ht="24.75" customHeight="1">
      <c r="A290" s="320"/>
      <c r="B290" s="294"/>
      <c r="C290" s="267"/>
      <c r="D290" s="294"/>
      <c r="E290" s="316"/>
      <c r="F290" s="267"/>
      <c r="G290" s="295"/>
      <c r="H290" s="296"/>
      <c r="I290" s="366"/>
      <c r="J290" s="366"/>
      <c r="K290" s="321"/>
      <c r="L290" s="319"/>
      <c r="M290" s="293"/>
      <c r="P290" s="302"/>
    </row>
    <row r="291" spans="1:16" s="300" customFormat="1" ht="24.75" customHeight="1">
      <c r="A291" s="320"/>
      <c r="B291" s="294"/>
      <c r="C291" s="267"/>
      <c r="D291" s="294"/>
      <c r="E291" s="316"/>
      <c r="F291" s="267"/>
      <c r="G291" s="295"/>
      <c r="H291" s="296"/>
      <c r="I291" s="366"/>
      <c r="J291" s="366"/>
      <c r="K291" s="321"/>
      <c r="L291" s="319"/>
      <c r="M291" s="293"/>
      <c r="P291" s="302"/>
    </row>
    <row r="292" spans="1:16" s="300" customFormat="1" ht="24.75" customHeight="1">
      <c r="A292" s="320"/>
      <c r="B292" s="294"/>
      <c r="C292" s="267"/>
      <c r="D292" s="294"/>
      <c r="E292" s="316"/>
      <c r="F292" s="267"/>
      <c r="G292" s="295"/>
      <c r="H292" s="296"/>
      <c r="I292" s="366"/>
      <c r="J292" s="366"/>
      <c r="K292" s="321"/>
      <c r="L292" s="319"/>
      <c r="M292" s="293"/>
      <c r="P292" s="302"/>
    </row>
    <row r="293" spans="1:16" s="300" customFormat="1" ht="24.75" customHeight="1">
      <c r="A293" s="320"/>
      <c r="B293" s="294"/>
      <c r="C293" s="267"/>
      <c r="D293" s="294"/>
      <c r="E293" s="316"/>
      <c r="F293" s="267"/>
      <c r="G293" s="295"/>
      <c r="H293" s="296"/>
      <c r="I293" s="366"/>
      <c r="J293" s="366"/>
      <c r="K293" s="321"/>
      <c r="L293" s="319"/>
      <c r="M293" s="293"/>
      <c r="P293" s="302"/>
    </row>
    <row r="294" spans="1:16" s="300" customFormat="1" ht="24.75" customHeight="1">
      <c r="A294" s="320"/>
      <c r="B294" s="294"/>
      <c r="C294" s="267"/>
      <c r="D294" s="294"/>
      <c r="E294" s="316"/>
      <c r="F294" s="267"/>
      <c r="G294" s="295"/>
      <c r="H294" s="296"/>
      <c r="I294" s="366"/>
      <c r="J294" s="366"/>
      <c r="K294" s="321"/>
      <c r="L294" s="319"/>
      <c r="M294" s="293"/>
      <c r="P294" s="302"/>
    </row>
    <row r="295" spans="1:16" s="300" customFormat="1" ht="24.75" customHeight="1">
      <c r="A295" s="320"/>
      <c r="B295" s="294"/>
      <c r="C295" s="267"/>
      <c r="D295" s="294"/>
      <c r="E295" s="316"/>
      <c r="F295" s="267"/>
      <c r="G295" s="295"/>
      <c r="H295" s="296"/>
      <c r="I295" s="366"/>
      <c r="J295" s="366"/>
      <c r="K295" s="321"/>
      <c r="L295" s="319"/>
      <c r="M295" s="293"/>
      <c r="P295" s="302"/>
    </row>
    <row r="296" spans="1:16" s="300" customFormat="1" ht="24.75" customHeight="1">
      <c r="A296" s="320"/>
      <c r="B296" s="294"/>
      <c r="C296" s="267"/>
      <c r="D296" s="294"/>
      <c r="E296" s="316"/>
      <c r="F296" s="267"/>
      <c r="G296" s="295"/>
      <c r="H296" s="296"/>
      <c r="I296" s="366"/>
      <c r="J296" s="366"/>
      <c r="K296" s="321"/>
      <c r="L296" s="319"/>
      <c r="M296" s="293"/>
      <c r="P296" s="302"/>
    </row>
    <row r="297" spans="1:16" s="300" customFormat="1" ht="24.75" customHeight="1">
      <c r="A297" s="320"/>
      <c r="B297" s="294"/>
      <c r="C297" s="267"/>
      <c r="D297" s="294"/>
      <c r="E297" s="316"/>
      <c r="F297" s="267"/>
      <c r="G297" s="295"/>
      <c r="H297" s="296"/>
      <c r="I297" s="366"/>
      <c r="J297" s="366"/>
      <c r="K297" s="321"/>
      <c r="L297" s="319"/>
      <c r="M297" s="293"/>
      <c r="P297" s="302"/>
    </row>
    <row r="298" spans="1:16" s="300" customFormat="1" ht="24.75" customHeight="1">
      <c r="A298" s="320"/>
      <c r="B298" s="294"/>
      <c r="C298" s="267"/>
      <c r="D298" s="294"/>
      <c r="E298" s="316"/>
      <c r="F298" s="267"/>
      <c r="G298" s="295"/>
      <c r="H298" s="296"/>
      <c r="I298" s="366"/>
      <c r="J298" s="366"/>
      <c r="K298" s="321"/>
      <c r="L298" s="319"/>
      <c r="M298" s="293"/>
      <c r="P298" s="302"/>
    </row>
    <row r="299" spans="1:16" s="300" customFormat="1" ht="24.75" customHeight="1">
      <c r="A299" s="320"/>
      <c r="B299" s="294"/>
      <c r="C299" s="267"/>
      <c r="D299" s="294"/>
      <c r="E299" s="316"/>
      <c r="F299" s="267"/>
      <c r="G299" s="295"/>
      <c r="H299" s="296"/>
      <c r="I299" s="366"/>
      <c r="J299" s="366"/>
      <c r="K299" s="321"/>
      <c r="L299" s="319"/>
      <c r="M299" s="293"/>
      <c r="P299" s="302"/>
    </row>
  </sheetData>
  <mergeCells count="12">
    <mergeCell ref="A2:B3"/>
    <mergeCell ref="C2:C3"/>
    <mergeCell ref="D2:D3"/>
    <mergeCell ref="E2:E3"/>
    <mergeCell ref="F2:F3"/>
    <mergeCell ref="M5:N5"/>
    <mergeCell ref="D1:F1"/>
    <mergeCell ref="H2:H3"/>
    <mergeCell ref="J2:J3"/>
    <mergeCell ref="K2:K3"/>
    <mergeCell ref="G2:G3"/>
    <mergeCell ref="I2:I3"/>
  </mergeCells>
  <phoneticPr fontId="26" type="noConversion"/>
  <conditionalFormatting sqref="L98">
    <cfRule type="duplicateValues" dxfId="3" priority="14"/>
  </conditionalFormatting>
  <conditionalFormatting sqref="O4:O265">
    <cfRule type="containsText" dxfId="2" priority="2" operator="containsText" text="x">
      <formula>NOT(ISERROR(SEARCH("x",O4)))</formula>
    </cfRule>
  </conditionalFormatting>
  <conditionalFormatting sqref="Q4:Q265">
    <cfRule type="containsText" dxfId="1" priority="3" operator="containsText" text="재검토">
      <formula>NOT(ISERROR(SEARCH("재검토",Q4)))</formula>
    </cfRule>
  </conditionalFormatting>
  <conditionalFormatting sqref="U4:U265">
    <cfRule type="containsText" dxfId="0" priority="1" operator="containsText" text="X">
      <formula>NOT(ISERROR(SEARCH("X",U4)))</formula>
    </cfRule>
  </conditionalFormatting>
  <dataValidations disablePrompts="1" count="2">
    <dataValidation type="list" allowBlank="1" showInputMessage="1" showErrorMessage="1" sqref="D228 D250" xr:uid="{00000000-0002-0000-0500-000001000000}">
      <formula1>"ANGLE, CHANNEL, FLAT BAR, PIPE, H-BEAM, ROUND BAR, SQURE BAR, SQURE PIPE, C-CHANNEL, I-BEAM"</formula1>
    </dataValidation>
    <dataValidation type="list" allowBlank="1" showInputMessage="1" showErrorMessage="1" sqref="N266:N299" xr:uid="{00000000-0002-0000-0500-000000000000}">
      <formula1>"SS400, STS304, STS316, STS316L"</formula1>
    </dataValidation>
  </dataValidations>
  <pageMargins left="0.59055118110236227" right="0.39370078740157483" top="0.39370078740157483" bottom="0.59055118110236227" header="0" footer="0"/>
  <pageSetup paperSize="9" scale="60" orientation="landscape" r:id="rId1"/>
  <colBreaks count="1" manualBreakCount="1">
    <brk id="11" max="26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N65"/>
  <sheetViews>
    <sheetView view="pageBreakPreview" zoomScale="85" zoomScaleNormal="75" workbookViewId="0">
      <selection sqref="A1:M13"/>
    </sheetView>
  </sheetViews>
  <sheetFormatPr defaultColWidth="8" defaultRowHeight="33" customHeight="1"/>
  <cols>
    <col min="1" max="10" width="8" style="1" customWidth="1"/>
    <col min="11" max="11" width="10.6640625" style="1" customWidth="1"/>
    <col min="12" max="12" width="8" style="1" customWidth="1"/>
    <col min="13" max="13" width="9.77734375" style="1" customWidth="1"/>
    <col min="14" max="16384" width="8" style="1"/>
  </cols>
  <sheetData>
    <row r="1" spans="1:13" ht="33" customHeight="1" thickTop="1">
      <c r="A1" s="833" t="s">
        <v>22</v>
      </c>
      <c r="B1" s="834"/>
      <c r="C1" s="834"/>
      <c r="D1" s="834"/>
      <c r="E1" s="834"/>
      <c r="F1" s="834"/>
      <c r="G1" s="834"/>
      <c r="H1" s="834"/>
      <c r="I1" s="834"/>
      <c r="J1" s="834"/>
      <c r="K1" s="834"/>
      <c r="L1" s="834"/>
      <c r="M1" s="835"/>
    </row>
    <row r="2" spans="1:13" ht="54.75" customHeight="1">
      <c r="A2" s="836"/>
      <c r="B2" s="837"/>
      <c r="C2" s="837"/>
      <c r="D2" s="837"/>
      <c r="E2" s="837"/>
      <c r="F2" s="837"/>
      <c r="G2" s="837"/>
      <c r="H2" s="837"/>
      <c r="I2" s="837"/>
      <c r="J2" s="837"/>
      <c r="K2" s="837"/>
      <c r="L2" s="837"/>
      <c r="M2" s="838"/>
    </row>
    <row r="3" spans="1:13" ht="33" customHeight="1">
      <c r="A3" s="836"/>
      <c r="B3" s="837"/>
      <c r="C3" s="837"/>
      <c r="D3" s="837"/>
      <c r="E3" s="837"/>
      <c r="F3" s="837"/>
      <c r="G3" s="837"/>
      <c r="H3" s="837"/>
      <c r="I3" s="837"/>
      <c r="J3" s="837"/>
      <c r="K3" s="837"/>
      <c r="L3" s="837"/>
      <c r="M3" s="838"/>
    </row>
    <row r="4" spans="1:13" ht="48.75" customHeight="1">
      <c r="A4" s="836"/>
      <c r="B4" s="837"/>
      <c r="C4" s="837"/>
      <c r="D4" s="837"/>
      <c r="E4" s="837"/>
      <c r="F4" s="837"/>
      <c r="G4" s="837"/>
      <c r="H4" s="837"/>
      <c r="I4" s="837"/>
      <c r="J4" s="837"/>
      <c r="K4" s="837"/>
      <c r="L4" s="837"/>
      <c r="M4" s="838"/>
    </row>
    <row r="5" spans="1:13" ht="33" customHeight="1">
      <c r="A5" s="836"/>
      <c r="B5" s="837"/>
      <c r="C5" s="837"/>
      <c r="D5" s="837"/>
      <c r="E5" s="837"/>
      <c r="F5" s="837"/>
      <c r="G5" s="837"/>
      <c r="H5" s="837"/>
      <c r="I5" s="837"/>
      <c r="J5" s="837"/>
      <c r="K5" s="837"/>
      <c r="L5" s="837"/>
      <c r="M5" s="838"/>
    </row>
    <row r="6" spans="1:13" ht="33" customHeight="1">
      <c r="A6" s="836"/>
      <c r="B6" s="837"/>
      <c r="C6" s="837"/>
      <c r="D6" s="837"/>
      <c r="E6" s="837"/>
      <c r="F6" s="837"/>
      <c r="G6" s="837"/>
      <c r="H6" s="837"/>
      <c r="I6" s="837"/>
      <c r="J6" s="837"/>
      <c r="K6" s="837"/>
      <c r="L6" s="837"/>
      <c r="M6" s="838"/>
    </row>
    <row r="7" spans="1:13" ht="33" customHeight="1">
      <c r="A7" s="836"/>
      <c r="B7" s="837"/>
      <c r="C7" s="837"/>
      <c r="D7" s="837"/>
      <c r="E7" s="837"/>
      <c r="F7" s="837"/>
      <c r="G7" s="837"/>
      <c r="H7" s="837"/>
      <c r="I7" s="837"/>
      <c r="J7" s="837"/>
      <c r="K7" s="837"/>
      <c r="L7" s="837"/>
      <c r="M7" s="838"/>
    </row>
    <row r="8" spans="1:13" ht="30" customHeight="1">
      <c r="A8" s="836"/>
      <c r="B8" s="837"/>
      <c r="C8" s="837"/>
      <c r="D8" s="837"/>
      <c r="E8" s="837"/>
      <c r="F8" s="837"/>
      <c r="G8" s="837"/>
      <c r="H8" s="837"/>
      <c r="I8" s="837"/>
      <c r="J8" s="837"/>
      <c r="K8" s="837"/>
      <c r="L8" s="837"/>
      <c r="M8" s="838"/>
    </row>
    <row r="9" spans="1:13" ht="28.5" customHeight="1">
      <c r="A9" s="836"/>
      <c r="B9" s="837"/>
      <c r="C9" s="837"/>
      <c r="D9" s="837"/>
      <c r="E9" s="837"/>
      <c r="F9" s="837"/>
      <c r="G9" s="837"/>
      <c r="H9" s="837"/>
      <c r="I9" s="837"/>
      <c r="J9" s="837"/>
      <c r="K9" s="837"/>
      <c r="L9" s="837"/>
      <c r="M9" s="838"/>
    </row>
    <row r="10" spans="1:13" ht="28.5" customHeight="1">
      <c r="A10" s="836"/>
      <c r="B10" s="837"/>
      <c r="C10" s="837"/>
      <c r="D10" s="837"/>
      <c r="E10" s="837"/>
      <c r="F10" s="837"/>
      <c r="G10" s="837"/>
      <c r="H10" s="837"/>
      <c r="I10" s="837"/>
      <c r="J10" s="837"/>
      <c r="K10" s="837"/>
      <c r="L10" s="837"/>
      <c r="M10" s="838"/>
    </row>
    <row r="11" spans="1:13" ht="9" customHeight="1">
      <c r="A11" s="836"/>
      <c r="B11" s="837"/>
      <c r="C11" s="837"/>
      <c r="D11" s="837"/>
      <c r="E11" s="837"/>
      <c r="F11" s="837"/>
      <c r="G11" s="837"/>
      <c r="H11" s="837"/>
      <c r="I11" s="837"/>
      <c r="J11" s="837"/>
      <c r="K11" s="837"/>
      <c r="L11" s="837"/>
      <c r="M11" s="838"/>
    </row>
    <row r="12" spans="1:13" ht="51.75" customHeight="1">
      <c r="A12" s="836"/>
      <c r="B12" s="837"/>
      <c r="C12" s="837"/>
      <c r="D12" s="837"/>
      <c r="E12" s="837"/>
      <c r="F12" s="837"/>
      <c r="G12" s="837"/>
      <c r="H12" s="837"/>
      <c r="I12" s="837"/>
      <c r="J12" s="837"/>
      <c r="K12" s="837"/>
      <c r="L12" s="837"/>
      <c r="M12" s="838"/>
    </row>
    <row r="13" spans="1:13" ht="29.25" customHeight="1" thickBot="1">
      <c r="A13" s="839"/>
      <c r="B13" s="840"/>
      <c r="C13" s="840"/>
      <c r="D13" s="840"/>
      <c r="E13" s="840"/>
      <c r="F13" s="840"/>
      <c r="G13" s="840"/>
      <c r="H13" s="840"/>
      <c r="I13" s="840"/>
      <c r="J13" s="840"/>
      <c r="K13" s="840"/>
      <c r="L13" s="840"/>
      <c r="M13" s="841"/>
    </row>
    <row r="14" spans="1:13" ht="33" customHeight="1" thickTop="1">
      <c r="A14" s="2"/>
      <c r="B14" s="3"/>
      <c r="C14" s="3"/>
      <c r="D14" s="3"/>
      <c r="E14" s="3"/>
      <c r="F14" s="3"/>
      <c r="G14" s="3"/>
      <c r="H14" s="3"/>
      <c r="I14" s="3"/>
      <c r="J14" s="3"/>
      <c r="K14" s="3"/>
      <c r="L14" s="3"/>
      <c r="M14" s="3"/>
    </row>
    <row r="50" spans="1:14" ht="33" customHeight="1">
      <c r="B50" s="1" t="s">
        <v>30</v>
      </c>
      <c r="C50" s="1" t="s">
        <v>31</v>
      </c>
      <c r="D50" s="1">
        <v>16</v>
      </c>
      <c r="E50" s="1" t="s">
        <v>32</v>
      </c>
      <c r="F50" s="1">
        <v>16000</v>
      </c>
    </row>
    <row r="51" spans="1:14" ht="33" customHeight="1">
      <c r="A51" s="1" t="s">
        <v>33</v>
      </c>
      <c r="B51" s="1" t="s">
        <v>34</v>
      </c>
      <c r="D51" s="1">
        <v>1</v>
      </c>
      <c r="E51" s="1" t="s">
        <v>32</v>
      </c>
    </row>
    <row r="58" spans="1:14" ht="33" customHeight="1">
      <c r="N58" s="34"/>
    </row>
    <row r="59" spans="1:14" ht="33" customHeight="1">
      <c r="N59" s="34"/>
    </row>
    <row r="60" spans="1:14" ht="33" customHeight="1">
      <c r="N60" s="35"/>
    </row>
    <row r="61" spans="1:14" ht="33" customHeight="1">
      <c r="N61" s="34"/>
    </row>
    <row r="62" spans="1:14" ht="33" customHeight="1">
      <c r="N62" s="36"/>
    </row>
    <row r="63" spans="1:14" ht="33" customHeight="1">
      <c r="N63" s="36"/>
    </row>
    <row r="64" spans="1:14" ht="33" customHeight="1">
      <c r="N64" s="37"/>
    </row>
    <row r="65" spans="14:14" ht="33" customHeight="1">
      <c r="N65" s="36"/>
    </row>
  </sheetData>
  <mergeCells count="1">
    <mergeCell ref="A1:M13"/>
  </mergeCells>
  <phoneticPr fontId="24" type="noConversion"/>
  <printOptions gridLinesSet="0"/>
  <pageMargins left="0.75" right="0.75" top="1.07" bottom="0.65" header="0.5" footer="0.5"/>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V571"/>
  <sheetViews>
    <sheetView showZeros="0" view="pageBreakPreview" zoomScale="85" zoomScaleNormal="75" zoomScaleSheetLayoutView="85" workbookViewId="0">
      <pane xSplit="1" ySplit="3" topLeftCell="B4" activePane="bottomRight" state="frozen"/>
      <selection activeCell="D15" sqref="D15"/>
      <selection pane="topRight" activeCell="D15" sqref="D15"/>
      <selection pane="bottomLeft" activeCell="D15" sqref="D15"/>
      <selection pane="bottomRight" activeCell="P17" sqref="P17"/>
    </sheetView>
  </sheetViews>
  <sheetFormatPr defaultColWidth="8" defaultRowHeight="25.5" customHeight="1"/>
  <cols>
    <col min="1" max="1" width="4.33203125" style="130" customWidth="1"/>
    <col min="2" max="2" width="8.88671875" style="131" customWidth="1"/>
    <col min="3" max="3" width="18.33203125" style="132" customWidth="1"/>
    <col min="4" max="4" width="14.6640625" style="133" customWidth="1"/>
    <col min="5" max="5" width="8.109375" style="90" bestFit="1" customWidth="1"/>
    <col min="6" max="6" width="4.33203125" style="134" customWidth="1"/>
    <col min="7" max="7" width="13" style="91" hidden="1" customWidth="1"/>
    <col min="8" max="8" width="10" style="113" customWidth="1"/>
    <col min="9" max="9" width="9.44140625" style="113" customWidth="1"/>
    <col min="10" max="10" width="10.44140625" style="113" customWidth="1"/>
    <col min="11" max="11" width="9.21875" style="113" customWidth="1"/>
    <col min="12" max="12" width="10" style="113" customWidth="1"/>
    <col min="13" max="13" width="11.109375" style="135" customWidth="1"/>
    <col min="14" max="14" width="8.77734375" style="137" customWidth="1"/>
    <col min="15" max="15" width="13.21875" style="136" customWidth="1"/>
    <col min="16" max="16" width="15.6640625" style="378" bestFit="1" customWidth="1"/>
    <col min="17" max="17" width="14" style="113" bestFit="1" customWidth="1"/>
    <col min="18" max="19" width="8" style="113"/>
    <col min="20" max="20" width="15.109375" style="113" customWidth="1"/>
    <col min="21" max="22" width="8" style="113"/>
    <col min="23" max="24" width="8.44140625" style="113" bestFit="1" customWidth="1"/>
    <col min="25" max="16384" width="8" style="113"/>
  </cols>
  <sheetData>
    <row r="1" spans="1:22" ht="25.5" customHeight="1">
      <c r="A1" s="114"/>
      <c r="B1" s="168" t="str">
        <f>표지!A2</f>
        <v>진도군 생활폐기물 소각시설 선택적촉매환원설비(SCR) 설비 확충</v>
      </c>
      <c r="C1" s="169"/>
      <c r="D1" s="169"/>
      <c r="E1" s="169"/>
      <c r="F1" s="169"/>
      <c r="G1" s="170"/>
      <c r="H1" s="171"/>
      <c r="I1" s="172" t="s">
        <v>566</v>
      </c>
      <c r="J1" s="173"/>
      <c r="K1" s="173"/>
      <c r="L1" s="173"/>
      <c r="M1" s="173"/>
      <c r="N1" s="173"/>
      <c r="O1" s="174"/>
      <c r="P1" s="115">
        <f>총괄표!L21</f>
        <v>0</v>
      </c>
      <c r="Q1" s="472">
        <v>1090757021</v>
      </c>
      <c r="S1" s="116"/>
      <c r="T1" s="117"/>
      <c r="U1" s="118"/>
      <c r="V1" s="117"/>
    </row>
    <row r="2" spans="1:22" s="377" customFormat="1" ht="25.5" customHeight="1">
      <c r="A2" s="114"/>
      <c r="B2" s="864" t="s">
        <v>151</v>
      </c>
      <c r="C2" s="866" t="s">
        <v>152</v>
      </c>
      <c r="D2" s="866" t="s">
        <v>8</v>
      </c>
      <c r="E2" s="866" t="s">
        <v>9</v>
      </c>
      <c r="F2" s="866" t="s">
        <v>10</v>
      </c>
      <c r="G2" s="391" t="s">
        <v>153</v>
      </c>
      <c r="H2" s="868" t="s">
        <v>11</v>
      </c>
      <c r="I2" s="868"/>
      <c r="J2" s="869" t="s">
        <v>12</v>
      </c>
      <c r="K2" s="869"/>
      <c r="L2" s="869" t="s">
        <v>13</v>
      </c>
      <c r="M2" s="869"/>
      <c r="N2" s="866" t="s">
        <v>154</v>
      </c>
      <c r="O2" s="862" t="s">
        <v>14</v>
      </c>
      <c r="S2" s="119"/>
      <c r="T2" s="100"/>
      <c r="U2" s="379"/>
      <c r="V2" s="117"/>
    </row>
    <row r="3" spans="1:22" s="377" customFormat="1" ht="25.5" customHeight="1">
      <c r="A3" s="114"/>
      <c r="B3" s="865"/>
      <c r="C3" s="867"/>
      <c r="D3" s="867"/>
      <c r="E3" s="867"/>
      <c r="F3" s="867"/>
      <c r="G3" s="392" t="s">
        <v>155</v>
      </c>
      <c r="H3" s="393" t="s">
        <v>15</v>
      </c>
      <c r="I3" s="394" t="s">
        <v>16</v>
      </c>
      <c r="J3" s="394" t="s">
        <v>15</v>
      </c>
      <c r="K3" s="394" t="s">
        <v>16</v>
      </c>
      <c r="L3" s="394" t="s">
        <v>15</v>
      </c>
      <c r="M3" s="394" t="s">
        <v>16</v>
      </c>
      <c r="N3" s="867"/>
      <c r="O3" s="863"/>
      <c r="S3" s="119"/>
      <c r="T3" s="117"/>
      <c r="U3" s="379"/>
      <c r="V3" s="117"/>
    </row>
    <row r="4" spans="1:22" s="377" customFormat="1" ht="25.5" customHeight="1">
      <c r="A4" s="114"/>
      <c r="B4" s="140">
        <v>1</v>
      </c>
      <c r="C4" s="120" t="s">
        <v>1734</v>
      </c>
      <c r="D4" s="121"/>
      <c r="E4" s="104" t="s">
        <v>413</v>
      </c>
      <c r="F4" s="62"/>
      <c r="G4" s="94"/>
      <c r="H4" s="117"/>
      <c r="I4" s="117"/>
      <c r="J4" s="100"/>
      <c r="K4" s="117"/>
      <c r="L4" s="117"/>
      <c r="M4" s="117"/>
      <c r="N4" s="59">
        <f t="shared" ref="N4:N14" si="0">SUM(I4,K4,M4)</f>
        <v>0</v>
      </c>
      <c r="O4" s="141"/>
      <c r="P4" s="378" t="s">
        <v>1971</v>
      </c>
    </row>
    <row r="5" spans="1:22" s="377" customFormat="1" ht="25.5" customHeight="1">
      <c r="A5" s="114"/>
      <c r="B5" s="140"/>
      <c r="C5" s="120" t="s">
        <v>156</v>
      </c>
      <c r="D5" s="121" t="s">
        <v>54</v>
      </c>
      <c r="E5" s="60">
        <v>18.852</v>
      </c>
      <c r="F5" s="62" t="s">
        <v>93</v>
      </c>
      <c r="G5" s="94" t="str">
        <f>CONCATENATE(C5,D5,F5)</f>
        <v xml:space="preserve"> 용접봉(SS)3.2mmKg</v>
      </c>
      <c r="H5" s="117">
        <f>VLOOKUP($G5,가격조사표!$D:$L,9,0)</f>
        <v>3800</v>
      </c>
      <c r="I5" s="117">
        <f t="shared" ref="I5:I11" si="1">INT(E5*H5)</f>
        <v>71637</v>
      </c>
      <c r="J5" s="100"/>
      <c r="K5" s="117">
        <f t="shared" ref="K5:K12" si="2">INT(E5*J5)</f>
        <v>0</v>
      </c>
      <c r="L5" s="117"/>
      <c r="M5" s="117">
        <f t="shared" ref="M5:M11" si="3">INT(E5*L5)</f>
        <v>0</v>
      </c>
      <c r="N5" s="59">
        <f t="shared" si="0"/>
        <v>71637</v>
      </c>
      <c r="O5" s="141"/>
      <c r="P5" s="378"/>
      <c r="Q5" s="377">
        <v>15.71</v>
      </c>
      <c r="R5" s="377">
        <f>Q5*1.2</f>
        <v>18.852</v>
      </c>
    </row>
    <row r="6" spans="1:22" s="377" customFormat="1" ht="25.5" customHeight="1">
      <c r="A6" s="114"/>
      <c r="B6" s="140"/>
      <c r="C6" s="120" t="s">
        <v>105</v>
      </c>
      <c r="D6" s="121" t="s">
        <v>55</v>
      </c>
      <c r="E6" s="148">
        <v>6426</v>
      </c>
      <c r="F6" s="62" t="s">
        <v>56</v>
      </c>
      <c r="G6" s="94" t="str">
        <f>CONCATENATE(C6,D6,F6)</f>
        <v xml:space="preserve"> 산소(압축)40LL</v>
      </c>
      <c r="H6" s="122">
        <f>VLOOKUP($G6,가격조사표!$D:$L,9,0)</f>
        <v>3.33</v>
      </c>
      <c r="I6" s="117">
        <f t="shared" si="1"/>
        <v>21398</v>
      </c>
      <c r="J6" s="100"/>
      <c r="K6" s="117">
        <f t="shared" si="2"/>
        <v>0</v>
      </c>
      <c r="L6" s="117"/>
      <c r="M6" s="117">
        <f t="shared" si="3"/>
        <v>0</v>
      </c>
      <c r="N6" s="59">
        <f t="shared" si="0"/>
        <v>21398</v>
      </c>
      <c r="O6" s="141"/>
      <c r="P6" s="378"/>
      <c r="Q6" s="377">
        <v>5355</v>
      </c>
      <c r="R6" s="377">
        <f t="shared" ref="R6:R12" si="4">Q6*1.2</f>
        <v>6426</v>
      </c>
    </row>
    <row r="7" spans="1:22" s="377" customFormat="1" ht="25.5" customHeight="1">
      <c r="A7" s="114"/>
      <c r="B7" s="140"/>
      <c r="C7" s="120" t="s">
        <v>106</v>
      </c>
      <c r="D7" s="121">
        <v>0</v>
      </c>
      <c r="E7" s="60">
        <v>2.88</v>
      </c>
      <c r="F7" s="62" t="s">
        <v>93</v>
      </c>
      <c r="G7" s="94" t="str">
        <f>CONCATENATE(C7,D7,F7)</f>
        <v xml:space="preserve"> 아세틸렌0Kg</v>
      </c>
      <c r="H7" s="117">
        <f>VLOOKUP($G7,가격조사표!$D:$L,9,0)</f>
        <v>30000</v>
      </c>
      <c r="I7" s="117">
        <f t="shared" si="1"/>
        <v>86400</v>
      </c>
      <c r="J7" s="100"/>
      <c r="K7" s="117">
        <f t="shared" si="2"/>
        <v>0</v>
      </c>
      <c r="L7" s="117"/>
      <c r="M7" s="117">
        <f t="shared" si="3"/>
        <v>0</v>
      </c>
      <c r="N7" s="59">
        <f t="shared" si="0"/>
        <v>86400</v>
      </c>
      <c r="O7" s="141"/>
      <c r="P7" s="378"/>
      <c r="Q7" s="377">
        <v>2.4</v>
      </c>
      <c r="R7" s="377">
        <f t="shared" si="4"/>
        <v>2.88</v>
      </c>
    </row>
    <row r="8" spans="1:22" s="377" customFormat="1" ht="25.5" customHeight="1">
      <c r="A8" s="114"/>
      <c r="B8" s="140"/>
      <c r="C8" s="120" t="s">
        <v>389</v>
      </c>
      <c r="D8" s="121"/>
      <c r="E8" s="60">
        <v>26.16</v>
      </c>
      <c r="F8" s="62" t="s">
        <v>57</v>
      </c>
      <c r="G8" s="94"/>
      <c r="H8" s="117"/>
      <c r="I8" s="117">
        <f t="shared" si="1"/>
        <v>0</v>
      </c>
      <c r="J8" s="100">
        <f>VLOOKUP(C8,노임!$B$4:$D$123,3,FALSE)</f>
        <v>221481</v>
      </c>
      <c r="K8" s="117">
        <f t="shared" si="2"/>
        <v>5793942</v>
      </c>
      <c r="L8" s="117"/>
      <c r="M8" s="117">
        <f t="shared" si="3"/>
        <v>0</v>
      </c>
      <c r="N8" s="59">
        <f t="shared" si="0"/>
        <v>5793942</v>
      </c>
      <c r="O8" s="141"/>
      <c r="P8" s="378"/>
      <c r="Q8" s="377">
        <v>21.8</v>
      </c>
      <c r="R8" s="377">
        <f t="shared" si="4"/>
        <v>26.16</v>
      </c>
    </row>
    <row r="9" spans="1:22" s="377" customFormat="1" ht="25.5" customHeight="1">
      <c r="A9" s="114"/>
      <c r="B9" s="140"/>
      <c r="C9" s="120" t="s">
        <v>108</v>
      </c>
      <c r="D9" s="121"/>
      <c r="E9" s="60">
        <v>0.67200000000000004</v>
      </c>
      <c r="F9" s="62" t="s">
        <v>57</v>
      </c>
      <c r="G9" s="97"/>
      <c r="H9" s="117"/>
      <c r="I9" s="117">
        <f t="shared" si="1"/>
        <v>0</v>
      </c>
      <c r="J9" s="100">
        <f>VLOOKUP(C9,노임!$B$4:$D$123,3,FALSE)</f>
        <v>172068</v>
      </c>
      <c r="K9" s="117">
        <f t="shared" si="2"/>
        <v>115629</v>
      </c>
      <c r="L9" s="117"/>
      <c r="M9" s="117">
        <f t="shared" si="3"/>
        <v>0</v>
      </c>
      <c r="N9" s="59">
        <f t="shared" si="0"/>
        <v>115629</v>
      </c>
      <c r="O9" s="141"/>
      <c r="P9" s="378"/>
      <c r="Q9" s="377">
        <v>0.56000000000000005</v>
      </c>
      <c r="R9" s="377">
        <f t="shared" si="4"/>
        <v>0.67200000000000004</v>
      </c>
    </row>
    <row r="10" spans="1:22" s="377" customFormat="1" ht="25.5" customHeight="1">
      <c r="A10" s="114"/>
      <c r="B10" s="140"/>
      <c r="C10" s="120" t="s">
        <v>334</v>
      </c>
      <c r="D10" s="121"/>
      <c r="E10" s="60">
        <v>2.6519999999999997</v>
      </c>
      <c r="F10" s="62" t="s">
        <v>57</v>
      </c>
      <c r="G10" s="97"/>
      <c r="H10" s="117"/>
      <c r="I10" s="117">
        <f t="shared" si="1"/>
        <v>0</v>
      </c>
      <c r="J10" s="100">
        <f>VLOOKUP(C10,노임!$B$4:$D$123,3,FALSE)</f>
        <v>282536</v>
      </c>
      <c r="K10" s="117">
        <f t="shared" si="2"/>
        <v>749285</v>
      </c>
      <c r="L10" s="117"/>
      <c r="M10" s="117">
        <f t="shared" si="3"/>
        <v>0</v>
      </c>
      <c r="N10" s="59">
        <f t="shared" si="0"/>
        <v>749285</v>
      </c>
      <c r="O10" s="141"/>
      <c r="P10" s="378"/>
      <c r="Q10" s="377">
        <v>2.21</v>
      </c>
      <c r="R10" s="377">
        <f t="shared" si="4"/>
        <v>2.6519999999999997</v>
      </c>
    </row>
    <row r="11" spans="1:22" s="377" customFormat="1" ht="25.5" customHeight="1">
      <c r="A11" s="114"/>
      <c r="B11" s="140"/>
      <c r="C11" s="120" t="s">
        <v>110</v>
      </c>
      <c r="D11" s="121"/>
      <c r="E11" s="60">
        <v>0.75600000000000001</v>
      </c>
      <c r="F11" s="62" t="s">
        <v>57</v>
      </c>
      <c r="G11" s="97"/>
      <c r="H11" s="117"/>
      <c r="I11" s="117">
        <f t="shared" si="1"/>
        <v>0</v>
      </c>
      <c r="J11" s="100">
        <f>VLOOKUP(C11,노임!$B$4:$D$123,3,FALSE)</f>
        <v>226122</v>
      </c>
      <c r="K11" s="117">
        <f t="shared" si="2"/>
        <v>170948</v>
      </c>
      <c r="L11" s="117"/>
      <c r="M11" s="117">
        <f t="shared" si="3"/>
        <v>0</v>
      </c>
      <c r="N11" s="59">
        <f t="shared" si="0"/>
        <v>170948</v>
      </c>
      <c r="O11" s="141"/>
      <c r="P11" s="378"/>
      <c r="Q11" s="377">
        <v>0.63</v>
      </c>
      <c r="R11" s="377">
        <f t="shared" si="4"/>
        <v>0.75600000000000001</v>
      </c>
    </row>
    <row r="12" spans="1:22" s="377" customFormat="1" ht="25.5" customHeight="1">
      <c r="A12" s="114"/>
      <c r="B12" s="140"/>
      <c r="C12" s="120" t="s">
        <v>111</v>
      </c>
      <c r="D12" s="121" t="s">
        <v>58</v>
      </c>
      <c r="E12" s="60">
        <v>21.251999999999999</v>
      </c>
      <c r="F12" s="62" t="s">
        <v>59</v>
      </c>
      <c r="G12" s="94" t="str">
        <f>CONCATENATE(C12,D12,F12)</f>
        <v xml:space="preserve"> 용접기 손료300 AMPHR</v>
      </c>
      <c r="H12" s="117"/>
      <c r="I12" s="117"/>
      <c r="J12" s="100"/>
      <c r="K12" s="117">
        <f t="shared" si="2"/>
        <v>0</v>
      </c>
      <c r="L12" s="117">
        <f>VLOOKUP($G12,가격조사표!$D:$L,9,0)</f>
        <v>116</v>
      </c>
      <c r="M12" s="117">
        <f>INT(E12*L12)</f>
        <v>2465</v>
      </c>
      <c r="N12" s="59">
        <f t="shared" si="0"/>
        <v>2465</v>
      </c>
      <c r="O12" s="141"/>
      <c r="P12" s="378"/>
      <c r="Q12" s="377">
        <v>17.71</v>
      </c>
      <c r="R12" s="377">
        <f t="shared" si="4"/>
        <v>21.251999999999999</v>
      </c>
    </row>
    <row r="13" spans="1:22" s="377" customFormat="1" ht="25.5" customHeight="1">
      <c r="A13" s="114"/>
      <c r="B13" s="140"/>
      <c r="C13" s="120" t="s">
        <v>78</v>
      </c>
      <c r="D13" s="121" t="s">
        <v>60</v>
      </c>
      <c r="E13" s="63">
        <v>3</v>
      </c>
      <c r="F13" s="62" t="s">
        <v>61</v>
      </c>
      <c r="G13" s="97"/>
      <c r="H13" s="117"/>
      <c r="I13" s="117">
        <f>INT(I12*0.5)</f>
        <v>0</v>
      </c>
      <c r="J13" s="100"/>
      <c r="K13" s="117">
        <f>INT(E13%*K12)</f>
        <v>0</v>
      </c>
      <c r="L13" s="117">
        <f>K14</f>
        <v>6829804</v>
      </c>
      <c r="M13" s="117">
        <f>INT(E13%*L13)</f>
        <v>204894</v>
      </c>
      <c r="N13" s="59">
        <f t="shared" si="0"/>
        <v>204894</v>
      </c>
      <c r="O13" s="141"/>
      <c r="P13" s="378"/>
    </row>
    <row r="14" spans="1:22" s="377" customFormat="1" ht="25.5" customHeight="1">
      <c r="A14" s="114">
        <f>B4</f>
        <v>1</v>
      </c>
      <c r="B14" s="140"/>
      <c r="C14" s="120" t="s">
        <v>62</v>
      </c>
      <c r="D14" s="121"/>
      <c r="E14" s="60"/>
      <c r="F14" s="62"/>
      <c r="G14" s="97"/>
      <c r="H14" s="117"/>
      <c r="I14" s="117">
        <f>SUM(I5:I13)</f>
        <v>179435</v>
      </c>
      <c r="J14" s="100"/>
      <c r="K14" s="117">
        <f>INT(SUM(K5:K13))</f>
        <v>6829804</v>
      </c>
      <c r="L14" s="117"/>
      <c r="M14" s="117">
        <f>SUM(M5:M13)</f>
        <v>207359</v>
      </c>
      <c r="N14" s="59">
        <f t="shared" si="0"/>
        <v>7216598</v>
      </c>
      <c r="O14" s="141"/>
      <c r="P14" s="378"/>
    </row>
    <row r="15" spans="1:22" s="377" customFormat="1" ht="25.5" customHeight="1">
      <c r="A15" s="114"/>
      <c r="B15" s="140"/>
      <c r="C15" s="120"/>
      <c r="D15" s="121"/>
      <c r="E15" s="60"/>
      <c r="F15" s="62"/>
      <c r="G15" s="97"/>
      <c r="H15" s="117"/>
      <c r="I15" s="117"/>
      <c r="J15" s="100"/>
      <c r="K15" s="117"/>
      <c r="L15" s="117"/>
      <c r="M15" s="117"/>
      <c r="N15" s="59"/>
      <c r="O15" s="141"/>
      <c r="P15" s="378"/>
    </row>
    <row r="16" spans="1:22" s="377" customFormat="1" ht="25.5" customHeight="1">
      <c r="A16" s="114"/>
      <c r="B16" s="140">
        <f>A14+1</f>
        <v>2</v>
      </c>
      <c r="C16" s="120" t="s">
        <v>414</v>
      </c>
      <c r="D16" s="121"/>
      <c r="E16" s="104" t="s">
        <v>415</v>
      </c>
      <c r="F16" s="62"/>
      <c r="G16" s="97"/>
      <c r="H16" s="117"/>
      <c r="I16" s="117"/>
      <c r="J16" s="100"/>
      <c r="K16" s="117"/>
      <c r="L16" s="117"/>
      <c r="M16" s="117"/>
      <c r="N16" s="59">
        <f t="shared" ref="N16:N26" si="5">SUM(I16,K16,M16)</f>
        <v>0</v>
      </c>
      <c r="O16" s="141"/>
      <c r="P16" s="378" t="s">
        <v>1971</v>
      </c>
    </row>
    <row r="17" spans="1:17" s="377" customFormat="1" ht="25.5" customHeight="1">
      <c r="A17" s="114"/>
      <c r="B17" s="140"/>
      <c r="C17" s="120" t="s">
        <v>112</v>
      </c>
      <c r="D17" s="121" t="s">
        <v>54</v>
      </c>
      <c r="E17" s="60">
        <f>1.2*Q17</f>
        <v>18.852</v>
      </c>
      <c r="F17" s="62" t="s">
        <v>93</v>
      </c>
      <c r="G17" s="94" t="str">
        <f>CONCATENATE(C17,D17,F17)</f>
        <v xml:space="preserve"> 용접봉(STS)3.2mmKg</v>
      </c>
      <c r="H17" s="117">
        <f>VLOOKUP($G17,가격조사표!$D:$L,9,0)</f>
        <v>14400</v>
      </c>
      <c r="I17" s="117">
        <f>INT(E17*H17)</f>
        <v>271468</v>
      </c>
      <c r="J17" s="100"/>
      <c r="K17" s="117">
        <f t="shared" ref="K17:K24" si="6">INT(E17*J17)</f>
        <v>0</v>
      </c>
      <c r="L17" s="117"/>
      <c r="M17" s="117">
        <f t="shared" ref="M17:M24" si="7">INT(E17*L17)</f>
        <v>0</v>
      </c>
      <c r="N17" s="59">
        <f t="shared" si="5"/>
        <v>271468</v>
      </c>
      <c r="O17" s="141"/>
      <c r="P17" s="378"/>
      <c r="Q17" s="60">
        <v>15.71</v>
      </c>
    </row>
    <row r="18" spans="1:17" s="377" customFormat="1" ht="25.5" customHeight="1">
      <c r="A18" s="114"/>
      <c r="B18" s="140"/>
      <c r="C18" s="120" t="s">
        <v>105</v>
      </c>
      <c r="D18" s="121" t="s">
        <v>55</v>
      </c>
      <c r="E18" s="148">
        <f t="shared" ref="E18:E24" si="8">1.2*Q18</f>
        <v>6426</v>
      </c>
      <c r="F18" s="62" t="s">
        <v>56</v>
      </c>
      <c r="G18" s="94" t="str">
        <f>CONCATENATE(C18,D18,F18)</f>
        <v xml:space="preserve"> 산소(압축)40LL</v>
      </c>
      <c r="H18" s="122">
        <f>VLOOKUP($G18,가격조사표!$D:$L,9,0)</f>
        <v>3.33</v>
      </c>
      <c r="I18" s="117">
        <f t="shared" ref="I18:I23" si="9">INT(E18*H18)</f>
        <v>21398</v>
      </c>
      <c r="J18" s="100"/>
      <c r="K18" s="117">
        <f t="shared" si="6"/>
        <v>0</v>
      </c>
      <c r="L18" s="117"/>
      <c r="M18" s="117">
        <f t="shared" si="7"/>
        <v>0</v>
      </c>
      <c r="N18" s="59">
        <f t="shared" si="5"/>
        <v>21398</v>
      </c>
      <c r="O18" s="141"/>
      <c r="P18" s="378"/>
      <c r="Q18" s="63">
        <v>5355</v>
      </c>
    </row>
    <row r="19" spans="1:17" s="377" customFormat="1" ht="25.5" customHeight="1">
      <c r="A19" s="114"/>
      <c r="B19" s="140"/>
      <c r="C19" s="120" t="s">
        <v>106</v>
      </c>
      <c r="D19" s="121">
        <v>0</v>
      </c>
      <c r="E19" s="60">
        <f t="shared" si="8"/>
        <v>2.88</v>
      </c>
      <c r="F19" s="62" t="s">
        <v>93</v>
      </c>
      <c r="G19" s="94" t="str">
        <f>CONCATENATE(C19,D19,F19)</f>
        <v xml:space="preserve"> 아세틸렌0Kg</v>
      </c>
      <c r="H19" s="117">
        <f>VLOOKUP($G19,가격조사표!$D:$L,9,0)</f>
        <v>30000</v>
      </c>
      <c r="I19" s="117">
        <f t="shared" si="9"/>
        <v>86400</v>
      </c>
      <c r="J19" s="100"/>
      <c r="K19" s="117">
        <f t="shared" si="6"/>
        <v>0</v>
      </c>
      <c r="L19" s="117"/>
      <c r="M19" s="117">
        <f t="shared" si="7"/>
        <v>0</v>
      </c>
      <c r="N19" s="59">
        <f t="shared" si="5"/>
        <v>86400</v>
      </c>
      <c r="O19" s="141"/>
      <c r="P19" s="378"/>
      <c r="Q19" s="60">
        <v>2.4</v>
      </c>
    </row>
    <row r="20" spans="1:17" s="377" customFormat="1" ht="25.5" customHeight="1">
      <c r="A20" s="114"/>
      <c r="B20" s="140"/>
      <c r="C20" s="120" t="s">
        <v>107</v>
      </c>
      <c r="D20" s="121"/>
      <c r="E20" s="60">
        <f t="shared" si="8"/>
        <v>26.16</v>
      </c>
      <c r="F20" s="62" t="s">
        <v>57</v>
      </c>
      <c r="G20" s="97"/>
      <c r="H20" s="117"/>
      <c r="I20" s="117">
        <f t="shared" si="9"/>
        <v>0</v>
      </c>
      <c r="J20" s="100">
        <f>VLOOKUP(C20,노임!$B$4:$D$123,3,FALSE)</f>
        <v>221481</v>
      </c>
      <c r="K20" s="117">
        <f t="shared" si="6"/>
        <v>5793942</v>
      </c>
      <c r="L20" s="117"/>
      <c r="M20" s="117">
        <f t="shared" si="7"/>
        <v>0</v>
      </c>
      <c r="N20" s="59">
        <f t="shared" si="5"/>
        <v>5793942</v>
      </c>
      <c r="O20" s="141"/>
      <c r="P20" s="378"/>
      <c r="Q20" s="60">
        <v>21.8</v>
      </c>
    </row>
    <row r="21" spans="1:17" s="377" customFormat="1" ht="25.5" customHeight="1">
      <c r="A21" s="114"/>
      <c r="B21" s="140"/>
      <c r="C21" s="120" t="s">
        <v>108</v>
      </c>
      <c r="D21" s="121"/>
      <c r="E21" s="60">
        <f t="shared" si="8"/>
        <v>0.67200000000000004</v>
      </c>
      <c r="F21" s="62" t="s">
        <v>57</v>
      </c>
      <c r="G21" s="97"/>
      <c r="H21" s="117"/>
      <c r="I21" s="117">
        <f t="shared" si="9"/>
        <v>0</v>
      </c>
      <c r="J21" s="100">
        <f>VLOOKUP(C21,노임!$B$4:$D$123,3,FALSE)</f>
        <v>172068</v>
      </c>
      <c r="K21" s="117">
        <f t="shared" si="6"/>
        <v>115629</v>
      </c>
      <c r="L21" s="117"/>
      <c r="M21" s="117">
        <f t="shared" si="7"/>
        <v>0</v>
      </c>
      <c r="N21" s="59">
        <f t="shared" si="5"/>
        <v>115629</v>
      </c>
      <c r="O21" s="141"/>
      <c r="P21" s="378"/>
      <c r="Q21" s="60">
        <v>0.56000000000000005</v>
      </c>
    </row>
    <row r="22" spans="1:17" s="377" customFormat="1" ht="25.5" customHeight="1">
      <c r="A22" s="114"/>
      <c r="B22" s="140"/>
      <c r="C22" s="120" t="s">
        <v>334</v>
      </c>
      <c r="D22" s="121"/>
      <c r="E22" s="60">
        <f t="shared" si="8"/>
        <v>2.6519999999999997</v>
      </c>
      <c r="F22" s="62" t="s">
        <v>57</v>
      </c>
      <c r="G22" s="97"/>
      <c r="H22" s="117"/>
      <c r="I22" s="117">
        <f t="shared" si="9"/>
        <v>0</v>
      </c>
      <c r="J22" s="100">
        <f>VLOOKUP(C22,노임!$B$4:$D$123,3,FALSE)</f>
        <v>282536</v>
      </c>
      <c r="K22" s="117">
        <f t="shared" si="6"/>
        <v>749285</v>
      </c>
      <c r="L22" s="117"/>
      <c r="M22" s="117">
        <f t="shared" si="7"/>
        <v>0</v>
      </c>
      <c r="N22" s="59">
        <f t="shared" si="5"/>
        <v>749285</v>
      </c>
      <c r="O22" s="141"/>
      <c r="P22" s="378"/>
      <c r="Q22" s="60">
        <v>2.21</v>
      </c>
    </row>
    <row r="23" spans="1:17" s="377" customFormat="1" ht="25.5" customHeight="1">
      <c r="A23" s="114"/>
      <c r="B23" s="140"/>
      <c r="C23" s="120" t="s">
        <v>110</v>
      </c>
      <c r="D23" s="121"/>
      <c r="E23" s="60">
        <f t="shared" si="8"/>
        <v>0.75600000000000001</v>
      </c>
      <c r="F23" s="62" t="s">
        <v>57</v>
      </c>
      <c r="G23" s="97"/>
      <c r="H23" s="117"/>
      <c r="I23" s="117">
        <f t="shared" si="9"/>
        <v>0</v>
      </c>
      <c r="J23" s="100">
        <f>VLOOKUP(C23,노임!$B$4:$D$123,3,FALSE)</f>
        <v>226122</v>
      </c>
      <c r="K23" s="117">
        <f t="shared" si="6"/>
        <v>170948</v>
      </c>
      <c r="L23" s="117"/>
      <c r="M23" s="117">
        <f t="shared" si="7"/>
        <v>0</v>
      </c>
      <c r="N23" s="59">
        <f t="shared" si="5"/>
        <v>170948</v>
      </c>
      <c r="O23" s="141"/>
      <c r="P23" s="378"/>
      <c r="Q23" s="60">
        <v>0.63</v>
      </c>
    </row>
    <row r="24" spans="1:17" s="377" customFormat="1" ht="25.5" customHeight="1">
      <c r="A24" s="114"/>
      <c r="B24" s="140"/>
      <c r="C24" s="120" t="s">
        <v>111</v>
      </c>
      <c r="D24" s="121" t="s">
        <v>58</v>
      </c>
      <c r="E24" s="60">
        <f t="shared" si="8"/>
        <v>21.251999999999999</v>
      </c>
      <c r="F24" s="62" t="s">
        <v>59</v>
      </c>
      <c r="G24" s="94" t="str">
        <f>CONCATENATE(C24,D24,F24)</f>
        <v xml:space="preserve"> 용접기 손료300 AMPHR</v>
      </c>
      <c r="H24" s="117"/>
      <c r="I24" s="117"/>
      <c r="J24" s="100"/>
      <c r="K24" s="117">
        <f t="shared" si="6"/>
        <v>0</v>
      </c>
      <c r="L24" s="117">
        <f>VLOOKUP($G24,가격조사표!$D:$L,9,0)</f>
        <v>116</v>
      </c>
      <c r="M24" s="117">
        <f t="shared" si="7"/>
        <v>2465</v>
      </c>
      <c r="N24" s="59">
        <f t="shared" si="5"/>
        <v>2465</v>
      </c>
      <c r="O24" s="141"/>
      <c r="P24" s="378"/>
      <c r="Q24" s="60">
        <v>17.71</v>
      </c>
    </row>
    <row r="25" spans="1:17" s="377" customFormat="1" ht="25.5" customHeight="1">
      <c r="A25" s="114"/>
      <c r="B25" s="140"/>
      <c r="C25" s="120" t="s">
        <v>78</v>
      </c>
      <c r="D25" s="121" t="s">
        <v>60</v>
      </c>
      <c r="E25" s="63">
        <v>3</v>
      </c>
      <c r="F25" s="62" t="s">
        <v>61</v>
      </c>
      <c r="G25" s="97"/>
      <c r="H25" s="117"/>
      <c r="I25" s="117">
        <f>INT(I24*0.5)</f>
        <v>0</v>
      </c>
      <c r="J25" s="100"/>
      <c r="K25" s="117">
        <f>INT(E25%*K24)</f>
        <v>0</v>
      </c>
      <c r="L25" s="117">
        <f>K26</f>
        <v>6829804</v>
      </c>
      <c r="M25" s="117">
        <f>INT(E25%*L25)</f>
        <v>204894</v>
      </c>
      <c r="N25" s="59">
        <f t="shared" si="5"/>
        <v>204894</v>
      </c>
      <c r="O25" s="141"/>
      <c r="P25" s="378"/>
    </row>
    <row r="26" spans="1:17" s="377" customFormat="1" ht="25.5" customHeight="1">
      <c r="A26" s="114">
        <f>B16</f>
        <v>2</v>
      </c>
      <c r="B26" s="140"/>
      <c r="C26" s="120" t="s">
        <v>62</v>
      </c>
      <c r="D26" s="121"/>
      <c r="E26" s="60"/>
      <c r="F26" s="62"/>
      <c r="G26" s="97"/>
      <c r="H26" s="117"/>
      <c r="I26" s="117">
        <f>SUM(I17:I25)</f>
        <v>379266</v>
      </c>
      <c r="J26" s="100"/>
      <c r="K26" s="117">
        <f>INT(SUM(K17:K25))</f>
        <v>6829804</v>
      </c>
      <c r="L26" s="117"/>
      <c r="M26" s="117">
        <f>SUM(M17:M25)</f>
        <v>207359</v>
      </c>
      <c r="N26" s="59">
        <f t="shared" si="5"/>
        <v>7416429</v>
      </c>
      <c r="O26" s="141"/>
      <c r="P26" s="378"/>
    </row>
    <row r="27" spans="1:17" s="377" customFormat="1" ht="25.5" customHeight="1">
      <c r="A27" s="114"/>
      <c r="B27" s="140"/>
      <c r="C27" s="120"/>
      <c r="D27" s="121"/>
      <c r="E27" s="60"/>
      <c r="F27" s="62"/>
      <c r="G27" s="97"/>
      <c r="H27" s="117"/>
      <c r="I27" s="117"/>
      <c r="J27" s="100"/>
      <c r="K27" s="117"/>
      <c r="L27" s="117"/>
      <c r="M27" s="117"/>
      <c r="N27" s="59"/>
      <c r="O27" s="141"/>
      <c r="P27" s="378"/>
    </row>
    <row r="28" spans="1:17" s="377" customFormat="1" ht="25.5" customHeight="1">
      <c r="A28" s="114"/>
      <c r="B28" s="140">
        <f>A26+1</f>
        <v>3</v>
      </c>
      <c r="C28" s="120" t="s">
        <v>1735</v>
      </c>
      <c r="D28" s="121"/>
      <c r="E28" s="60"/>
      <c r="F28" s="62"/>
      <c r="G28" s="97"/>
      <c r="H28" s="117"/>
      <c r="I28" s="117"/>
      <c r="J28" s="100"/>
      <c r="K28" s="117"/>
      <c r="L28" s="117"/>
      <c r="M28" s="117"/>
      <c r="N28" s="59">
        <f t="shared" ref="N28:N39" si="10">SUM(I28,K28,M28)</f>
        <v>0</v>
      </c>
      <c r="O28" s="141"/>
      <c r="P28" s="378" t="s">
        <v>1971</v>
      </c>
    </row>
    <row r="29" spans="1:17" s="377" customFormat="1" ht="25.5" customHeight="1">
      <c r="A29" s="114"/>
      <c r="B29" s="140"/>
      <c r="C29" s="120" t="s">
        <v>156</v>
      </c>
      <c r="D29" s="121" t="s">
        <v>54</v>
      </c>
      <c r="E29" s="60">
        <f>1.2*Q29</f>
        <v>3.3239999999999998</v>
      </c>
      <c r="F29" s="62" t="s">
        <v>93</v>
      </c>
      <c r="G29" s="94" t="str">
        <f>CONCATENATE(C29,D29,F29)</f>
        <v xml:space="preserve"> 용접봉(SS)3.2mmKg</v>
      </c>
      <c r="H29" s="117">
        <f>VLOOKUP($G29,가격조사표!$D:$L,9,0)</f>
        <v>3800</v>
      </c>
      <c r="I29" s="117">
        <f t="shared" ref="I29:I36" si="11">INT(E29*H29)</f>
        <v>12631</v>
      </c>
      <c r="J29" s="100"/>
      <c r="K29" s="117">
        <f t="shared" ref="K29:K37" si="12">INT(E29*J29)</f>
        <v>0</v>
      </c>
      <c r="L29" s="117"/>
      <c r="M29" s="117">
        <f t="shared" ref="M29:M37" si="13">INT(E29*L29)</f>
        <v>0</v>
      </c>
      <c r="N29" s="59">
        <f t="shared" si="10"/>
        <v>12631</v>
      </c>
      <c r="O29" s="141"/>
      <c r="P29" s="378"/>
      <c r="Q29" s="60">
        <v>2.77</v>
      </c>
    </row>
    <row r="30" spans="1:17" s="377" customFormat="1" ht="25.5" customHeight="1">
      <c r="A30" s="114"/>
      <c r="B30" s="140"/>
      <c r="C30" s="120" t="s">
        <v>105</v>
      </c>
      <c r="D30" s="121" t="s">
        <v>55</v>
      </c>
      <c r="E30" s="148">
        <f t="shared" ref="E30:E37" si="14">1.2*Q30</f>
        <v>1134</v>
      </c>
      <c r="F30" s="62" t="s">
        <v>56</v>
      </c>
      <c r="G30" s="94" t="str">
        <f>CONCATENATE(C30,D30,F30)</f>
        <v xml:space="preserve"> 산소(압축)40LL</v>
      </c>
      <c r="H30" s="122">
        <f>VLOOKUP($G30,가격조사표!$D:$L,9,0)</f>
        <v>3.33</v>
      </c>
      <c r="I30" s="117">
        <f t="shared" si="11"/>
        <v>3776</v>
      </c>
      <c r="J30" s="100"/>
      <c r="K30" s="117">
        <f t="shared" si="12"/>
        <v>0</v>
      </c>
      <c r="L30" s="117"/>
      <c r="M30" s="117">
        <f t="shared" si="13"/>
        <v>0</v>
      </c>
      <c r="N30" s="59">
        <f t="shared" si="10"/>
        <v>3776</v>
      </c>
      <c r="O30" s="141"/>
      <c r="P30" s="378"/>
      <c r="Q30" s="63">
        <v>945</v>
      </c>
    </row>
    <row r="31" spans="1:17" s="377" customFormat="1" ht="25.5" customHeight="1">
      <c r="A31" s="114"/>
      <c r="B31" s="140"/>
      <c r="C31" s="120" t="s">
        <v>106</v>
      </c>
      <c r="D31" s="121">
        <v>0</v>
      </c>
      <c r="E31" s="60">
        <f t="shared" si="14"/>
        <v>0.48</v>
      </c>
      <c r="F31" s="62" t="s">
        <v>93</v>
      </c>
      <c r="G31" s="94" t="str">
        <f>CONCATENATE(C31,D31,F31)</f>
        <v xml:space="preserve"> 아세틸렌0Kg</v>
      </c>
      <c r="H31" s="117">
        <f>VLOOKUP($G31,가격조사표!$D:$L,9,0)</f>
        <v>30000</v>
      </c>
      <c r="I31" s="117">
        <f t="shared" si="11"/>
        <v>14400</v>
      </c>
      <c r="J31" s="100"/>
      <c r="K31" s="117">
        <f t="shared" si="12"/>
        <v>0</v>
      </c>
      <c r="L31" s="117"/>
      <c r="M31" s="117">
        <f t="shared" si="13"/>
        <v>0</v>
      </c>
      <c r="N31" s="59">
        <f t="shared" si="10"/>
        <v>14400</v>
      </c>
      <c r="O31" s="141"/>
      <c r="P31" s="378"/>
      <c r="Q31" s="60">
        <v>0.4</v>
      </c>
    </row>
    <row r="32" spans="1:17" s="377" customFormat="1" ht="25.5" customHeight="1">
      <c r="A32" s="114"/>
      <c r="B32" s="140"/>
      <c r="C32" s="120" t="s">
        <v>107</v>
      </c>
      <c r="D32" s="121"/>
      <c r="E32" s="60">
        <f t="shared" si="14"/>
        <v>7.02</v>
      </c>
      <c r="F32" s="62" t="s">
        <v>57</v>
      </c>
      <c r="G32" s="97"/>
      <c r="H32" s="117"/>
      <c r="I32" s="117">
        <f t="shared" si="11"/>
        <v>0</v>
      </c>
      <c r="J32" s="100">
        <f>VLOOKUP(C32,노임!$B$4:$D$123,3,FALSE)</f>
        <v>221481</v>
      </c>
      <c r="K32" s="117">
        <f t="shared" si="12"/>
        <v>1554796</v>
      </c>
      <c r="L32" s="117"/>
      <c r="M32" s="117">
        <f t="shared" si="13"/>
        <v>0</v>
      </c>
      <c r="N32" s="59">
        <f t="shared" si="10"/>
        <v>1554796</v>
      </c>
      <c r="O32" s="141"/>
      <c r="P32" s="378"/>
      <c r="Q32" s="60">
        <v>5.85</v>
      </c>
    </row>
    <row r="33" spans="1:17" s="377" customFormat="1" ht="25.5" customHeight="1">
      <c r="A33" s="114"/>
      <c r="B33" s="140"/>
      <c r="C33" s="120" t="s">
        <v>108</v>
      </c>
      <c r="D33" s="121"/>
      <c r="E33" s="60">
        <f t="shared" si="14"/>
        <v>0.12</v>
      </c>
      <c r="F33" s="62" t="s">
        <v>57</v>
      </c>
      <c r="G33" s="97"/>
      <c r="H33" s="117"/>
      <c r="I33" s="117">
        <f t="shared" si="11"/>
        <v>0</v>
      </c>
      <c r="J33" s="100">
        <f>VLOOKUP(C33,노임!$B$4:$D$123,3,FALSE)</f>
        <v>172068</v>
      </c>
      <c r="K33" s="117">
        <f t="shared" si="12"/>
        <v>20648</v>
      </c>
      <c r="L33" s="117"/>
      <c r="M33" s="117">
        <f t="shared" si="13"/>
        <v>0</v>
      </c>
      <c r="N33" s="59">
        <f t="shared" si="10"/>
        <v>20648</v>
      </c>
      <c r="O33" s="141"/>
      <c r="P33" s="378"/>
      <c r="Q33" s="60">
        <v>0.1</v>
      </c>
    </row>
    <row r="34" spans="1:17" s="377" customFormat="1" ht="25.5" customHeight="1">
      <c r="A34" s="114"/>
      <c r="B34" s="140"/>
      <c r="C34" s="120" t="s">
        <v>334</v>
      </c>
      <c r="D34" s="121"/>
      <c r="E34" s="60">
        <f t="shared" si="14"/>
        <v>0.46799999999999997</v>
      </c>
      <c r="F34" s="62" t="s">
        <v>57</v>
      </c>
      <c r="G34" s="97"/>
      <c r="H34" s="117"/>
      <c r="I34" s="117">
        <f t="shared" si="11"/>
        <v>0</v>
      </c>
      <c r="J34" s="100">
        <f>VLOOKUP(C34,노임!$B$4:$D$123,3,FALSE)</f>
        <v>282536</v>
      </c>
      <c r="K34" s="117">
        <f t="shared" si="12"/>
        <v>132226</v>
      </c>
      <c r="L34" s="117"/>
      <c r="M34" s="117">
        <f t="shared" si="13"/>
        <v>0</v>
      </c>
      <c r="N34" s="59">
        <f t="shared" si="10"/>
        <v>132226</v>
      </c>
      <c r="O34" s="141"/>
      <c r="P34" s="378"/>
      <c r="Q34" s="60">
        <v>0.39</v>
      </c>
    </row>
    <row r="35" spans="1:17" s="377" customFormat="1" ht="25.5" customHeight="1">
      <c r="A35" s="114"/>
      <c r="B35" s="140"/>
      <c r="C35" s="120" t="s">
        <v>109</v>
      </c>
      <c r="D35" s="121"/>
      <c r="E35" s="60">
        <f t="shared" si="14"/>
        <v>0.85199999999999998</v>
      </c>
      <c r="F35" s="62" t="s">
        <v>57</v>
      </c>
      <c r="G35" s="97"/>
      <c r="H35" s="117"/>
      <c r="I35" s="117">
        <f t="shared" si="11"/>
        <v>0</v>
      </c>
      <c r="J35" s="100">
        <f>VLOOKUP(C35,노임!$B$4:$D$123,3,FALSE)</f>
        <v>281939</v>
      </c>
      <c r="K35" s="117">
        <f t="shared" si="12"/>
        <v>240212</v>
      </c>
      <c r="L35" s="117"/>
      <c r="M35" s="117">
        <f t="shared" si="13"/>
        <v>0</v>
      </c>
      <c r="N35" s="59">
        <f t="shared" si="10"/>
        <v>240212</v>
      </c>
      <c r="O35" s="141"/>
      <c r="P35" s="378"/>
      <c r="Q35" s="60">
        <v>0.71</v>
      </c>
    </row>
    <row r="36" spans="1:17" s="377" customFormat="1" ht="25.5" customHeight="1">
      <c r="A36" s="114"/>
      <c r="B36" s="140"/>
      <c r="C36" s="120" t="s">
        <v>110</v>
      </c>
      <c r="D36" s="121"/>
      <c r="E36" s="60">
        <f t="shared" si="14"/>
        <v>0.13200000000000001</v>
      </c>
      <c r="F36" s="62" t="s">
        <v>57</v>
      </c>
      <c r="G36" s="97"/>
      <c r="H36" s="117"/>
      <c r="I36" s="117">
        <f t="shared" si="11"/>
        <v>0</v>
      </c>
      <c r="J36" s="100">
        <f>VLOOKUP(C36,노임!$B$4:$D$123,3,FALSE)</f>
        <v>226122</v>
      </c>
      <c r="K36" s="117">
        <f t="shared" si="12"/>
        <v>29848</v>
      </c>
      <c r="L36" s="117"/>
      <c r="M36" s="117">
        <f t="shared" si="13"/>
        <v>0</v>
      </c>
      <c r="N36" s="59">
        <f t="shared" si="10"/>
        <v>29848</v>
      </c>
      <c r="O36" s="141"/>
      <c r="P36" s="378"/>
      <c r="Q36" s="60">
        <v>0.11</v>
      </c>
    </row>
    <row r="37" spans="1:17" s="377" customFormat="1" ht="25.5" customHeight="1">
      <c r="A37" s="114"/>
      <c r="B37" s="140"/>
      <c r="C37" s="120" t="s">
        <v>111</v>
      </c>
      <c r="D37" s="121" t="s">
        <v>58</v>
      </c>
      <c r="E37" s="60">
        <f t="shared" si="14"/>
        <v>3.7439999999999998</v>
      </c>
      <c r="F37" s="62" t="s">
        <v>59</v>
      </c>
      <c r="G37" s="94" t="str">
        <f>CONCATENATE(C37,D37,F37)</f>
        <v xml:space="preserve"> 용접기 손료300 AMPHR</v>
      </c>
      <c r="H37" s="117"/>
      <c r="I37" s="117"/>
      <c r="J37" s="100"/>
      <c r="K37" s="117">
        <f t="shared" si="12"/>
        <v>0</v>
      </c>
      <c r="L37" s="117">
        <v>94</v>
      </c>
      <c r="M37" s="117">
        <f t="shared" si="13"/>
        <v>351</v>
      </c>
      <c r="N37" s="59">
        <f t="shared" si="10"/>
        <v>351</v>
      </c>
      <c r="O37" s="141"/>
      <c r="P37" s="378"/>
      <c r="Q37" s="60">
        <v>3.12</v>
      </c>
    </row>
    <row r="38" spans="1:17" s="377" customFormat="1" ht="25.5" customHeight="1">
      <c r="A38" s="114"/>
      <c r="B38" s="140"/>
      <c r="C38" s="120" t="s">
        <v>78</v>
      </c>
      <c r="D38" s="121" t="s">
        <v>60</v>
      </c>
      <c r="E38" s="63">
        <v>3</v>
      </c>
      <c r="F38" s="62" t="s">
        <v>61</v>
      </c>
      <c r="G38" s="97"/>
      <c r="H38" s="117"/>
      <c r="I38" s="117">
        <f>INT(I37*0.5)</f>
        <v>0</v>
      </c>
      <c r="J38" s="100"/>
      <c r="K38" s="117">
        <f>INT(E38%*K37)</f>
        <v>0</v>
      </c>
      <c r="L38" s="117">
        <f>K39</f>
        <v>1977730</v>
      </c>
      <c r="M38" s="117">
        <f>INT(E38%*L38)</f>
        <v>59331</v>
      </c>
      <c r="N38" s="59">
        <f t="shared" si="10"/>
        <v>59331</v>
      </c>
      <c r="O38" s="141"/>
      <c r="P38" s="378"/>
    </row>
    <row r="39" spans="1:17" s="377" customFormat="1" ht="25.5" customHeight="1">
      <c r="A39" s="114">
        <f>B28</f>
        <v>3</v>
      </c>
      <c r="B39" s="140"/>
      <c r="C39" s="120" t="s">
        <v>62</v>
      </c>
      <c r="D39" s="121"/>
      <c r="E39" s="60"/>
      <c r="F39" s="62"/>
      <c r="G39" s="97"/>
      <c r="H39" s="117"/>
      <c r="I39" s="117">
        <f>SUM(I29:I38)</f>
        <v>30807</v>
      </c>
      <c r="J39" s="100"/>
      <c r="K39" s="117">
        <f>SUM(K29:K38)</f>
        <v>1977730</v>
      </c>
      <c r="L39" s="117"/>
      <c r="M39" s="117">
        <f>SUM(M29:M38)</f>
        <v>59682</v>
      </c>
      <c r="N39" s="59">
        <f t="shared" si="10"/>
        <v>2068219</v>
      </c>
      <c r="O39" s="141"/>
      <c r="P39" s="378"/>
    </row>
    <row r="40" spans="1:17" s="377" customFormat="1" ht="25.5" customHeight="1">
      <c r="A40" s="114"/>
      <c r="B40" s="140"/>
      <c r="C40" s="120"/>
      <c r="D40" s="121"/>
      <c r="E40" s="60"/>
      <c r="F40" s="62"/>
      <c r="G40" s="97"/>
      <c r="H40" s="117"/>
      <c r="I40" s="117"/>
      <c r="J40" s="100"/>
      <c r="K40" s="117"/>
      <c r="L40" s="117"/>
      <c r="M40" s="117"/>
      <c r="N40" s="59"/>
      <c r="O40" s="141"/>
    </row>
    <row r="41" spans="1:17" s="377" customFormat="1" ht="25.5" customHeight="1">
      <c r="A41" s="114"/>
      <c r="B41" s="140">
        <f>A39+1</f>
        <v>4</v>
      </c>
      <c r="C41" s="120" t="s">
        <v>667</v>
      </c>
      <c r="D41" s="121"/>
      <c r="E41" s="104" t="s">
        <v>415</v>
      </c>
      <c r="F41" s="62"/>
      <c r="G41" s="97"/>
      <c r="H41" s="117"/>
      <c r="I41" s="117"/>
      <c r="J41" s="100"/>
      <c r="K41" s="117"/>
      <c r="L41" s="117"/>
      <c r="M41" s="117"/>
      <c r="N41" s="59">
        <f t="shared" ref="N41:N52" si="15">SUM(I41,K41,M41)</f>
        <v>0</v>
      </c>
      <c r="O41" s="141"/>
      <c r="P41" s="378" t="s">
        <v>1971</v>
      </c>
    </row>
    <row r="42" spans="1:17" s="377" customFormat="1" ht="25.5" customHeight="1">
      <c r="A42" s="114"/>
      <c r="B42" s="140"/>
      <c r="C42" s="120" t="s">
        <v>668</v>
      </c>
      <c r="D42" s="121" t="s">
        <v>54</v>
      </c>
      <c r="E42" s="60">
        <f t="shared" ref="E42:E50" si="16">1.2*P42</f>
        <v>3.3239999999999998</v>
      </c>
      <c r="F42" s="62" t="s">
        <v>93</v>
      </c>
      <c r="G42" s="94" t="str">
        <f>CONCATENATE(C42,D42,F42)</f>
        <v xml:space="preserve"> 용접봉(STS)3.2mmKg</v>
      </c>
      <c r="H42" s="117">
        <f>VLOOKUP($G42,가격조사표!$D:$L,9,0)</f>
        <v>14400</v>
      </c>
      <c r="I42" s="117">
        <f t="shared" ref="I42" si="17">INT(E42*H42)</f>
        <v>47865</v>
      </c>
      <c r="J42" s="100"/>
      <c r="K42" s="117">
        <f t="shared" ref="K42" si="18">INT(E42*J42)</f>
        <v>0</v>
      </c>
      <c r="L42" s="117"/>
      <c r="M42" s="117">
        <f t="shared" ref="M42" si="19">INT(E42*L42)</f>
        <v>0</v>
      </c>
      <c r="N42" s="59">
        <f t="shared" si="15"/>
        <v>47865</v>
      </c>
      <c r="O42" s="141"/>
      <c r="P42" s="183">
        <v>2.77</v>
      </c>
      <c r="Q42" s="377">
        <f t="shared" ref="Q42:Q50" si="20">P42*1.2</f>
        <v>3.3239999999999998</v>
      </c>
    </row>
    <row r="43" spans="1:17" s="377" customFormat="1" ht="25.5" customHeight="1">
      <c r="A43" s="114"/>
      <c r="B43" s="140"/>
      <c r="C43" s="120" t="s">
        <v>105</v>
      </c>
      <c r="D43" s="121" t="s">
        <v>55</v>
      </c>
      <c r="E43" s="63">
        <f t="shared" si="16"/>
        <v>1134</v>
      </c>
      <c r="F43" s="62" t="s">
        <v>56</v>
      </c>
      <c r="G43" s="94" t="str">
        <f>CONCATENATE(C43,D43,F43)</f>
        <v xml:space="preserve"> 산소(압축)40LL</v>
      </c>
      <c r="H43" s="117">
        <f>VLOOKUP($G43,가격조사표!$D:$L,9,0)</f>
        <v>3.33</v>
      </c>
      <c r="I43" s="117">
        <f t="shared" ref="I43:I44" si="21">INT(E43*H43)</f>
        <v>3776</v>
      </c>
      <c r="J43" s="100"/>
      <c r="K43" s="117">
        <f t="shared" ref="K43:K45" si="22">INT(E43*J43)</f>
        <v>0</v>
      </c>
      <c r="L43" s="117"/>
      <c r="M43" s="117">
        <f t="shared" ref="M43:M45" si="23">INT(E43*L43)</f>
        <v>0</v>
      </c>
      <c r="N43" s="59">
        <f t="shared" ref="N43:N45" si="24">SUM(I43,K43,M43)</f>
        <v>3776</v>
      </c>
      <c r="O43" s="141"/>
      <c r="P43" s="184">
        <v>945</v>
      </c>
      <c r="Q43" s="377">
        <f t="shared" si="20"/>
        <v>1134</v>
      </c>
    </row>
    <row r="44" spans="1:17" s="377" customFormat="1" ht="25.5" customHeight="1">
      <c r="A44" s="114"/>
      <c r="B44" s="140"/>
      <c r="C44" s="120" t="s">
        <v>106</v>
      </c>
      <c r="D44" s="121">
        <v>0</v>
      </c>
      <c r="E44" s="60">
        <f t="shared" si="16"/>
        <v>0.48</v>
      </c>
      <c r="F44" s="62" t="s">
        <v>93</v>
      </c>
      <c r="G44" s="94" t="str">
        <f>CONCATENATE(C44,D44,F44)</f>
        <v xml:space="preserve"> 아세틸렌0Kg</v>
      </c>
      <c r="H44" s="117">
        <f>VLOOKUP($G44,가격조사표!$D:$L,9,0)</f>
        <v>30000</v>
      </c>
      <c r="I44" s="117">
        <f t="shared" si="21"/>
        <v>14400</v>
      </c>
      <c r="J44" s="100"/>
      <c r="K44" s="117">
        <f t="shared" si="22"/>
        <v>0</v>
      </c>
      <c r="L44" s="117"/>
      <c r="M44" s="117">
        <f t="shared" si="23"/>
        <v>0</v>
      </c>
      <c r="N44" s="59">
        <f t="shared" si="24"/>
        <v>14400</v>
      </c>
      <c r="O44" s="141"/>
      <c r="P44" s="183">
        <v>0.4</v>
      </c>
      <c r="Q44" s="377">
        <f t="shared" si="20"/>
        <v>0.48</v>
      </c>
    </row>
    <row r="45" spans="1:17" s="377" customFormat="1" ht="25.5" customHeight="1">
      <c r="A45" s="114"/>
      <c r="B45" s="140"/>
      <c r="C45" s="120" t="s">
        <v>107</v>
      </c>
      <c r="D45" s="121"/>
      <c r="E45" s="60">
        <f t="shared" si="16"/>
        <v>7.02</v>
      </c>
      <c r="F45" s="62" t="s">
        <v>57</v>
      </c>
      <c r="G45" s="97"/>
      <c r="H45" s="117"/>
      <c r="I45" s="117">
        <f t="shared" ref="I45:I49" si="25">INT(E45*H45)</f>
        <v>0</v>
      </c>
      <c r="J45" s="100">
        <f>VLOOKUP(C45,노임!$B$4:$D$123,3,FALSE)</f>
        <v>221481</v>
      </c>
      <c r="K45" s="117">
        <f t="shared" si="22"/>
        <v>1554796</v>
      </c>
      <c r="L45" s="117"/>
      <c r="M45" s="117">
        <f t="shared" si="23"/>
        <v>0</v>
      </c>
      <c r="N45" s="59">
        <f t="shared" si="24"/>
        <v>1554796</v>
      </c>
      <c r="O45" s="141"/>
      <c r="P45" s="183">
        <v>5.85</v>
      </c>
      <c r="Q45" s="377">
        <f t="shared" si="20"/>
        <v>7.02</v>
      </c>
    </row>
    <row r="46" spans="1:17" s="377" customFormat="1" ht="25.5" customHeight="1">
      <c r="A46" s="114"/>
      <c r="B46" s="140"/>
      <c r="C46" s="120" t="s">
        <v>108</v>
      </c>
      <c r="D46" s="121"/>
      <c r="E46" s="60">
        <f t="shared" si="16"/>
        <v>0.12</v>
      </c>
      <c r="F46" s="62" t="s">
        <v>57</v>
      </c>
      <c r="G46" s="97"/>
      <c r="H46" s="117"/>
      <c r="I46" s="117">
        <f t="shared" si="25"/>
        <v>0</v>
      </c>
      <c r="J46" s="100">
        <f>VLOOKUP(C46,노임!$B$4:$D$123,3,FALSE)</f>
        <v>172068</v>
      </c>
      <c r="K46" s="117">
        <f t="shared" ref="K46:K49" si="26">INT(E46*J46)</f>
        <v>20648</v>
      </c>
      <c r="L46" s="117"/>
      <c r="M46" s="117">
        <f t="shared" ref="M46:M50" si="27">INT(E46*L46)</f>
        <v>0</v>
      </c>
      <c r="N46" s="59">
        <f t="shared" ref="N46:N50" si="28">SUM(I46,K46,M46)</f>
        <v>20648</v>
      </c>
      <c r="O46" s="141"/>
      <c r="P46" s="183">
        <v>0.1</v>
      </c>
      <c r="Q46" s="377">
        <f t="shared" si="20"/>
        <v>0.12</v>
      </c>
    </row>
    <row r="47" spans="1:17" s="377" customFormat="1" ht="25.5" customHeight="1">
      <c r="A47" s="114"/>
      <c r="B47" s="140"/>
      <c r="C47" s="120" t="s">
        <v>334</v>
      </c>
      <c r="D47" s="121"/>
      <c r="E47" s="60">
        <f t="shared" si="16"/>
        <v>0.46799999999999997</v>
      </c>
      <c r="F47" s="62" t="s">
        <v>57</v>
      </c>
      <c r="G47" s="97"/>
      <c r="H47" s="117"/>
      <c r="I47" s="117">
        <f t="shared" si="25"/>
        <v>0</v>
      </c>
      <c r="J47" s="100">
        <f>VLOOKUP(C47,노임!$B$4:$D$123,3,FALSE)</f>
        <v>282536</v>
      </c>
      <c r="K47" s="117">
        <f t="shared" si="26"/>
        <v>132226</v>
      </c>
      <c r="L47" s="117"/>
      <c r="M47" s="117">
        <f t="shared" si="27"/>
        <v>0</v>
      </c>
      <c r="N47" s="59">
        <f t="shared" si="28"/>
        <v>132226</v>
      </c>
      <c r="O47" s="141"/>
      <c r="P47" s="183">
        <v>0.39</v>
      </c>
      <c r="Q47" s="377">
        <f t="shared" si="20"/>
        <v>0.46799999999999997</v>
      </c>
    </row>
    <row r="48" spans="1:17" s="377" customFormat="1" ht="25.5" customHeight="1">
      <c r="A48" s="114"/>
      <c r="B48" s="140"/>
      <c r="C48" s="120" t="s">
        <v>109</v>
      </c>
      <c r="D48" s="121"/>
      <c r="E48" s="60">
        <f t="shared" si="16"/>
        <v>0.85199999999999998</v>
      </c>
      <c r="F48" s="62" t="s">
        <v>57</v>
      </c>
      <c r="G48" s="97"/>
      <c r="H48" s="117"/>
      <c r="I48" s="117">
        <f t="shared" si="25"/>
        <v>0</v>
      </c>
      <c r="J48" s="100">
        <f>VLOOKUP(C48,노임!$B$4:$D$123,3,FALSE)</f>
        <v>281939</v>
      </c>
      <c r="K48" s="117">
        <f t="shared" si="26"/>
        <v>240212</v>
      </c>
      <c r="L48" s="117"/>
      <c r="M48" s="117">
        <f t="shared" si="27"/>
        <v>0</v>
      </c>
      <c r="N48" s="59">
        <f t="shared" si="28"/>
        <v>240212</v>
      </c>
      <c r="O48" s="141"/>
      <c r="P48" s="183">
        <v>0.71</v>
      </c>
      <c r="Q48" s="377">
        <f t="shared" si="20"/>
        <v>0.85199999999999998</v>
      </c>
    </row>
    <row r="49" spans="1:17" s="377" customFormat="1" ht="25.5" customHeight="1">
      <c r="A49" s="114"/>
      <c r="B49" s="140"/>
      <c r="C49" s="120" t="s">
        <v>110</v>
      </c>
      <c r="D49" s="121"/>
      <c r="E49" s="60">
        <f t="shared" si="16"/>
        <v>0.13200000000000001</v>
      </c>
      <c r="F49" s="62" t="s">
        <v>57</v>
      </c>
      <c r="G49" s="97"/>
      <c r="H49" s="117"/>
      <c r="I49" s="117">
        <f t="shared" si="25"/>
        <v>0</v>
      </c>
      <c r="J49" s="100">
        <f>VLOOKUP(C49,노임!$B$4:$D$123,3,FALSE)</f>
        <v>226122</v>
      </c>
      <c r="K49" s="117">
        <f t="shared" si="26"/>
        <v>29848</v>
      </c>
      <c r="L49" s="117"/>
      <c r="M49" s="117">
        <f t="shared" si="27"/>
        <v>0</v>
      </c>
      <c r="N49" s="59">
        <f t="shared" si="28"/>
        <v>29848</v>
      </c>
      <c r="O49" s="141"/>
      <c r="P49" s="183">
        <v>0.11</v>
      </c>
      <c r="Q49" s="377">
        <f t="shared" si="20"/>
        <v>0.13200000000000001</v>
      </c>
    </row>
    <row r="50" spans="1:17" s="377" customFormat="1" ht="25.5" customHeight="1">
      <c r="A50" s="114"/>
      <c r="B50" s="140"/>
      <c r="C50" s="120" t="s">
        <v>111</v>
      </c>
      <c r="D50" s="121" t="s">
        <v>58</v>
      </c>
      <c r="E50" s="60">
        <f t="shared" si="16"/>
        <v>3.7439999999999998</v>
      </c>
      <c r="F50" s="62" t="s">
        <v>59</v>
      </c>
      <c r="G50" s="94" t="str">
        <f>CONCATENATE(C50,D50,F50)</f>
        <v xml:space="preserve"> 용접기 손료300 AMPHR</v>
      </c>
      <c r="H50" s="117"/>
      <c r="I50" s="117"/>
      <c r="J50" s="100"/>
      <c r="K50" s="117">
        <f t="shared" ref="K50" si="29">INT(E50*J50)</f>
        <v>0</v>
      </c>
      <c r="L50" s="117">
        <v>94</v>
      </c>
      <c r="M50" s="117">
        <f t="shared" si="27"/>
        <v>351</v>
      </c>
      <c r="N50" s="59">
        <f t="shared" si="28"/>
        <v>351</v>
      </c>
      <c r="O50" s="141"/>
      <c r="P50" s="183">
        <v>3.12</v>
      </c>
      <c r="Q50" s="377">
        <f t="shared" si="20"/>
        <v>3.7439999999999998</v>
      </c>
    </row>
    <row r="51" spans="1:17" s="377" customFormat="1" ht="25.5" customHeight="1">
      <c r="A51" s="114"/>
      <c r="B51" s="140"/>
      <c r="C51" s="120" t="s">
        <v>78</v>
      </c>
      <c r="D51" s="121" t="s">
        <v>60</v>
      </c>
      <c r="E51" s="63">
        <v>3</v>
      </c>
      <c r="F51" s="62" t="s">
        <v>61</v>
      </c>
      <c r="G51" s="97"/>
      <c r="H51" s="117"/>
      <c r="I51" s="117">
        <f>INT(I50*0.5)</f>
        <v>0</v>
      </c>
      <c r="J51" s="100"/>
      <c r="K51" s="117">
        <f>INT(E51%*K50)</f>
        <v>0</v>
      </c>
      <c r="L51" s="117">
        <f>K52</f>
        <v>1977730</v>
      </c>
      <c r="M51" s="117">
        <f>INT(E51%*L51)</f>
        <v>59331</v>
      </c>
      <c r="N51" s="59">
        <f t="shared" si="15"/>
        <v>59331</v>
      </c>
      <c r="O51" s="141"/>
    </row>
    <row r="52" spans="1:17" s="377" customFormat="1" ht="25.5" customHeight="1">
      <c r="A52" s="114">
        <f>B41</f>
        <v>4</v>
      </c>
      <c r="B52" s="140"/>
      <c r="C52" s="120" t="s">
        <v>62</v>
      </c>
      <c r="D52" s="121"/>
      <c r="E52" s="60"/>
      <c r="F52" s="62"/>
      <c r="G52" s="97"/>
      <c r="H52" s="117"/>
      <c r="I52" s="117">
        <f>SUM(I42:I51)</f>
        <v>66041</v>
      </c>
      <c r="J52" s="100"/>
      <c r="K52" s="117">
        <f>INT(SUM(K42:K51))</f>
        <v>1977730</v>
      </c>
      <c r="L52" s="117"/>
      <c r="M52" s="117">
        <f>SUM(M42:M51)</f>
        <v>59682</v>
      </c>
      <c r="N52" s="59">
        <f t="shared" si="15"/>
        <v>2103453</v>
      </c>
      <c r="O52" s="141"/>
    </row>
    <row r="53" spans="1:17" s="377" customFormat="1" ht="25.5" customHeight="1">
      <c r="A53" s="114"/>
      <c r="B53" s="140"/>
      <c r="C53" s="120"/>
      <c r="D53" s="121"/>
      <c r="E53" s="60"/>
      <c r="F53" s="62"/>
      <c r="G53" s="97"/>
      <c r="H53" s="117"/>
      <c r="I53" s="117"/>
      <c r="J53" s="100"/>
      <c r="K53" s="117"/>
      <c r="L53" s="117"/>
      <c r="M53" s="117"/>
      <c r="N53" s="59"/>
      <c r="O53" s="141"/>
      <c r="P53" s="378"/>
    </row>
    <row r="54" spans="1:17" s="377" customFormat="1" ht="25.5" customHeight="1">
      <c r="A54" s="114"/>
      <c r="B54" s="140">
        <f>A52+1</f>
        <v>5</v>
      </c>
      <c r="C54" s="304" t="s">
        <v>1760</v>
      </c>
      <c r="D54" s="305"/>
      <c r="E54" s="305"/>
      <c r="F54" s="305"/>
      <c r="G54" s="305"/>
      <c r="H54" s="117"/>
      <c r="I54" s="68">
        <f>INT(E54*H54)</f>
        <v>0</v>
      </c>
      <c r="J54" s="68"/>
      <c r="K54" s="68"/>
      <c r="L54" s="68"/>
      <c r="M54" s="68">
        <f>INT(K55*0.03)</f>
        <v>0</v>
      </c>
      <c r="N54" s="68">
        <f>SUM(I54,K54,M54)</f>
        <v>0</v>
      </c>
      <c r="O54" s="142"/>
      <c r="P54" s="378"/>
    </row>
    <row r="55" spans="1:17" s="377" customFormat="1" ht="25.5" customHeight="1">
      <c r="A55" s="114"/>
      <c r="B55" s="140"/>
      <c r="C55" s="64" t="s">
        <v>113</v>
      </c>
      <c r="D55" s="65">
        <v>0</v>
      </c>
      <c r="E55" s="69">
        <v>0.05</v>
      </c>
      <c r="F55" s="67" t="s">
        <v>56</v>
      </c>
      <c r="G55" s="94" t="str">
        <f>CONCATENATE(C55,D55,F55)</f>
        <v xml:space="preserve"> 휘발유0L</v>
      </c>
      <c r="H55" s="117">
        <f>VLOOKUP($G55,가격조사표!$D:$L,9,0)</f>
        <v>1760</v>
      </c>
      <c r="I55" s="117">
        <f>INT(E55*H55)</f>
        <v>88</v>
      </c>
      <c r="J55" s="68"/>
      <c r="K55" s="68">
        <f>INT(E55*J55)</f>
        <v>0</v>
      </c>
      <c r="L55" s="68"/>
      <c r="M55" s="68">
        <f>INT(K56*0.03)</f>
        <v>0</v>
      </c>
      <c r="N55" s="68">
        <f>SUM(I55,K55,M55)</f>
        <v>88</v>
      </c>
      <c r="O55" s="142"/>
      <c r="P55" s="378"/>
    </row>
    <row r="56" spans="1:17" s="377" customFormat="1" ht="25.5" customHeight="1">
      <c r="A56" s="114"/>
      <c r="B56" s="140"/>
      <c r="C56" s="64" t="s">
        <v>114</v>
      </c>
      <c r="D56" s="65">
        <v>0</v>
      </c>
      <c r="E56" s="69">
        <v>1.6E-2</v>
      </c>
      <c r="F56" s="67" t="s">
        <v>63</v>
      </c>
      <c r="G56" s="94" t="str">
        <f>CONCATENATE(C56,D56,F56)</f>
        <v xml:space="preserve"> Wire Brush0개</v>
      </c>
      <c r="H56" s="117">
        <f>VLOOKUP($G56,가격조사표!$D:$L,9,0)</f>
        <v>900</v>
      </c>
      <c r="I56" s="117">
        <f>INT(E56*H56)</f>
        <v>14</v>
      </c>
      <c r="J56" s="68"/>
      <c r="K56" s="68">
        <f>INT(E56*J56)</f>
        <v>0</v>
      </c>
      <c r="L56" s="68"/>
      <c r="M56" s="68"/>
      <c r="N56" s="68">
        <f>SUM(I56,K56,M56)</f>
        <v>14</v>
      </c>
      <c r="O56" s="142"/>
      <c r="P56" s="378"/>
    </row>
    <row r="57" spans="1:17" s="377" customFormat="1" ht="25.5" customHeight="1">
      <c r="A57" s="114"/>
      <c r="B57" s="140"/>
      <c r="C57" s="64" t="s">
        <v>108</v>
      </c>
      <c r="D57" s="65"/>
      <c r="E57" s="69">
        <v>0.05</v>
      </c>
      <c r="F57" s="67" t="s">
        <v>57</v>
      </c>
      <c r="G57" s="98"/>
      <c r="H57" s="68"/>
      <c r="I57" s="68">
        <f>INT(E57*H57)</f>
        <v>0</v>
      </c>
      <c r="J57" s="100">
        <f>VLOOKUP(C57,노임!$B$4:$D$123,3,FALSE)</f>
        <v>172068</v>
      </c>
      <c r="K57" s="117">
        <f>INT(E57*J57)</f>
        <v>8603</v>
      </c>
      <c r="L57" s="117"/>
      <c r="M57" s="117">
        <f>INT(E57*L57)</f>
        <v>0</v>
      </c>
      <c r="N57" s="59">
        <f>(I57+K57+M57)</f>
        <v>8603</v>
      </c>
      <c r="O57" s="142"/>
      <c r="P57" s="378"/>
    </row>
    <row r="58" spans="1:17" s="377" customFormat="1" ht="25.5" customHeight="1">
      <c r="A58" s="114">
        <f>B54</f>
        <v>5</v>
      </c>
      <c r="B58" s="140"/>
      <c r="C58" s="64" t="s">
        <v>62</v>
      </c>
      <c r="D58" s="65"/>
      <c r="E58" s="66"/>
      <c r="F58" s="67"/>
      <c r="G58" s="98"/>
      <c r="H58" s="68"/>
      <c r="I58" s="68">
        <f>SUM(I55:I57)</f>
        <v>102</v>
      </c>
      <c r="J58" s="68"/>
      <c r="K58" s="68">
        <f>INT(SUM(K55:K57))</f>
        <v>8603</v>
      </c>
      <c r="L58" s="68"/>
      <c r="M58" s="68">
        <f>INT(SUM(M55:M57))</f>
        <v>0</v>
      </c>
      <c r="N58" s="68">
        <f>SUM(I58,K58,M58)</f>
        <v>8705</v>
      </c>
      <c r="O58" s="142"/>
      <c r="P58" s="378"/>
    </row>
    <row r="59" spans="1:17" s="377" customFormat="1" ht="25.5" customHeight="1">
      <c r="A59" s="114"/>
      <c r="B59" s="140"/>
      <c r="C59" s="64"/>
      <c r="D59" s="65"/>
      <c r="E59" s="66"/>
      <c r="F59" s="67"/>
      <c r="G59" s="98"/>
      <c r="H59" s="68"/>
      <c r="I59" s="68"/>
      <c r="J59" s="68"/>
      <c r="K59" s="68"/>
      <c r="L59" s="68"/>
      <c r="M59" s="68"/>
      <c r="N59" s="68"/>
      <c r="O59" s="142"/>
      <c r="P59" s="378"/>
    </row>
    <row r="60" spans="1:17" s="377" customFormat="1" ht="25.5" customHeight="1">
      <c r="A60" s="114"/>
      <c r="B60" s="140">
        <f>A58+1</f>
        <v>6</v>
      </c>
      <c r="C60" s="64" t="s">
        <v>1761</v>
      </c>
      <c r="D60" s="65"/>
      <c r="E60" s="66"/>
      <c r="F60" s="67"/>
      <c r="G60" s="98"/>
      <c r="H60" s="68"/>
      <c r="I60" s="68"/>
      <c r="J60" s="68"/>
      <c r="K60" s="68"/>
      <c r="L60" s="68"/>
      <c r="M60" s="68"/>
      <c r="N60" s="68"/>
      <c r="O60" s="142"/>
      <c r="P60" s="377" t="s">
        <v>1766</v>
      </c>
    </row>
    <row r="61" spans="1:17" s="377" customFormat="1" ht="25.5" customHeight="1">
      <c r="A61" s="114"/>
      <c r="B61" s="140"/>
      <c r="C61" s="64" t="s">
        <v>115</v>
      </c>
      <c r="D61" s="70" t="s">
        <v>157</v>
      </c>
      <c r="E61" s="69">
        <v>0.182</v>
      </c>
      <c r="F61" s="71" t="s">
        <v>56</v>
      </c>
      <c r="G61" s="94" t="str">
        <f>CONCATENATE(C61,D61,F61)</f>
        <v xml:space="preserve"> 녹막이 페인트내열 프라이머, QP-160L</v>
      </c>
      <c r="H61" s="117">
        <f>VLOOKUP($G61,가격조사표!$D:$L,9,0)</f>
        <v>12750</v>
      </c>
      <c r="I61" s="117">
        <f t="shared" ref="I61:I66" si="30">INT(E61*H61)</f>
        <v>2320</v>
      </c>
      <c r="J61" s="68"/>
      <c r="K61" s="68">
        <f t="shared" ref="K61:K66" si="31">INT(E61*J61)</f>
        <v>0</v>
      </c>
      <c r="L61" s="68"/>
      <c r="M61" s="68">
        <f>INT(K62*0.03)</f>
        <v>0</v>
      </c>
      <c r="N61" s="68">
        <f>SUM(I61,K61,M61)</f>
        <v>2320</v>
      </c>
      <c r="O61" s="142"/>
      <c r="P61" s="378"/>
    </row>
    <row r="62" spans="1:17" s="377" customFormat="1" ht="25.5" customHeight="1">
      <c r="A62" s="95"/>
      <c r="B62" s="140"/>
      <c r="C62" s="101" t="s">
        <v>116</v>
      </c>
      <c r="D62" s="57" t="s">
        <v>64</v>
      </c>
      <c r="E62" s="72">
        <v>1.2E-2</v>
      </c>
      <c r="F62" s="58" t="s">
        <v>56</v>
      </c>
      <c r="G62" s="94" t="str">
        <f>CONCATENATE(C62,D62,F62)</f>
        <v xml:space="preserve"> 신너슈퍼신너L</v>
      </c>
      <c r="H62" s="117">
        <f>VLOOKUP($G62,가격조사표!$D:$L,9,0)</f>
        <v>3777</v>
      </c>
      <c r="I62" s="117">
        <f t="shared" si="30"/>
        <v>45</v>
      </c>
      <c r="J62" s="59"/>
      <c r="K62" s="59">
        <f t="shared" si="31"/>
        <v>0</v>
      </c>
      <c r="L62" s="59"/>
      <c r="M62" s="59">
        <f>INT(K63*0.03)</f>
        <v>0</v>
      </c>
      <c r="N62" s="59">
        <f>SUM(I62,K62,M62)</f>
        <v>45</v>
      </c>
      <c r="O62" s="143"/>
      <c r="P62" s="378"/>
    </row>
    <row r="63" spans="1:17" s="377" customFormat="1" ht="25.5" customHeight="1">
      <c r="A63" s="95"/>
      <c r="B63" s="140"/>
      <c r="C63" s="101" t="s">
        <v>117</v>
      </c>
      <c r="D63" s="57" t="s">
        <v>65</v>
      </c>
      <c r="E63" s="72">
        <v>0.05</v>
      </c>
      <c r="F63" s="58" t="s">
        <v>44</v>
      </c>
      <c r="G63" s="94" t="str">
        <f>CONCATENATE(C63,D63,F63)</f>
        <v xml:space="preserve"> 연마지#180매</v>
      </c>
      <c r="H63" s="117">
        <f>VLOOKUP($G63,가격조사표!$D:$L,9,0)</f>
        <v>340</v>
      </c>
      <c r="I63" s="117">
        <f t="shared" si="30"/>
        <v>17</v>
      </c>
      <c r="J63" s="59"/>
      <c r="K63" s="59">
        <f t="shared" si="31"/>
        <v>0</v>
      </c>
      <c r="L63" s="59"/>
      <c r="M63" s="59"/>
      <c r="N63" s="59">
        <f>SUM(I63,K63,M63)</f>
        <v>17</v>
      </c>
      <c r="O63" s="143"/>
      <c r="P63" s="378"/>
    </row>
    <row r="64" spans="1:17" s="377" customFormat="1" ht="25.5" customHeight="1">
      <c r="A64" s="95"/>
      <c r="B64" s="140"/>
      <c r="C64" s="101" t="s">
        <v>118</v>
      </c>
      <c r="D64" s="57"/>
      <c r="E64" s="72">
        <f>0.015*3</f>
        <v>4.4999999999999998E-2</v>
      </c>
      <c r="F64" s="58" t="s">
        <v>57</v>
      </c>
      <c r="G64" s="96"/>
      <c r="H64" s="59"/>
      <c r="I64" s="59">
        <f t="shared" si="30"/>
        <v>0</v>
      </c>
      <c r="J64" s="100">
        <f>VLOOKUP(C64,노임!$B$4:$D$123,3,FALSE)</f>
        <v>263017</v>
      </c>
      <c r="K64" s="117">
        <f t="shared" si="31"/>
        <v>11835</v>
      </c>
      <c r="L64" s="117"/>
      <c r="M64" s="117">
        <f>INT(E64*L64)</f>
        <v>0</v>
      </c>
      <c r="N64" s="59">
        <f>(I64+K64+M64)</f>
        <v>11835</v>
      </c>
      <c r="O64" s="143"/>
      <c r="P64" s="378"/>
    </row>
    <row r="65" spans="1:16" s="377" customFormat="1" ht="25.5" customHeight="1">
      <c r="A65" s="95"/>
      <c r="B65" s="140"/>
      <c r="C65" s="101" t="s">
        <v>158</v>
      </c>
      <c r="D65" s="57"/>
      <c r="E65" s="72">
        <f>0.003*3</f>
        <v>9.0000000000000011E-3</v>
      </c>
      <c r="F65" s="58" t="s">
        <v>159</v>
      </c>
      <c r="G65" s="96"/>
      <c r="H65" s="59"/>
      <c r="I65" s="59">
        <f t="shared" si="30"/>
        <v>0</v>
      </c>
      <c r="J65" s="100">
        <f>VLOOKUP(C65,노임!$B$4:$D$123,3,FALSE)</f>
        <v>172068</v>
      </c>
      <c r="K65" s="117">
        <f t="shared" si="31"/>
        <v>1548</v>
      </c>
      <c r="L65" s="117"/>
      <c r="M65" s="117">
        <f>INT(E65*L65)</f>
        <v>0</v>
      </c>
      <c r="N65" s="59">
        <f>(I65+K65+M65)</f>
        <v>1548</v>
      </c>
      <c r="O65" s="143"/>
      <c r="P65" s="378"/>
    </row>
    <row r="66" spans="1:16" s="377" customFormat="1" ht="25.5" customHeight="1">
      <c r="A66" s="114"/>
      <c r="B66" s="140"/>
      <c r="C66" s="92" t="s">
        <v>1765</v>
      </c>
      <c r="D66" s="121" t="s">
        <v>67</v>
      </c>
      <c r="E66" s="60">
        <v>1</v>
      </c>
      <c r="F66" s="93" t="s">
        <v>66</v>
      </c>
      <c r="G66" s="123"/>
      <c r="H66" s="117"/>
      <c r="I66" s="117">
        <f t="shared" si="30"/>
        <v>0</v>
      </c>
      <c r="J66" s="59"/>
      <c r="K66" s="117">
        <f t="shared" si="31"/>
        <v>0</v>
      </c>
      <c r="L66" s="117"/>
      <c r="M66" s="117">
        <f>INT(K67*0.02)</f>
        <v>267</v>
      </c>
      <c r="N66" s="59">
        <f>SUM(I66,K66,M66)</f>
        <v>267</v>
      </c>
      <c r="O66" s="144"/>
      <c r="P66" s="378"/>
    </row>
    <row r="67" spans="1:16" s="377" customFormat="1" ht="25.5" customHeight="1">
      <c r="A67" s="114">
        <f>B60</f>
        <v>6</v>
      </c>
      <c r="B67" s="140"/>
      <c r="C67" s="92" t="s">
        <v>62</v>
      </c>
      <c r="D67" s="121"/>
      <c r="E67" s="60"/>
      <c r="F67" s="93"/>
      <c r="G67" s="123"/>
      <c r="H67" s="117"/>
      <c r="I67" s="117">
        <f>SUM(I61:I66)</f>
        <v>2382</v>
      </c>
      <c r="J67" s="59"/>
      <c r="K67" s="117">
        <f>INT(SUM(K61:K66))</f>
        <v>13383</v>
      </c>
      <c r="L67" s="117"/>
      <c r="M67" s="117">
        <f>SUM(M61:M66)</f>
        <v>267</v>
      </c>
      <c r="N67" s="59">
        <f>SUM(I67,K67,M67)</f>
        <v>16032</v>
      </c>
      <c r="O67" s="144"/>
      <c r="P67" s="378"/>
    </row>
    <row r="68" spans="1:16" s="377" customFormat="1" ht="25.5" customHeight="1">
      <c r="A68" s="114"/>
      <c r="B68" s="140"/>
      <c r="C68" s="92"/>
      <c r="D68" s="121"/>
      <c r="E68" s="60"/>
      <c r="F68" s="93"/>
      <c r="G68" s="123"/>
      <c r="H68" s="117"/>
      <c r="I68" s="117"/>
      <c r="J68" s="59"/>
      <c r="K68" s="117"/>
      <c r="L68" s="117"/>
      <c r="M68" s="117"/>
      <c r="N68" s="59"/>
      <c r="O68" s="144"/>
      <c r="P68" s="378"/>
    </row>
    <row r="69" spans="1:16" s="377" customFormat="1" ht="25.5" customHeight="1">
      <c r="A69" s="114"/>
      <c r="B69" s="140">
        <f>A67+1</f>
        <v>7</v>
      </c>
      <c r="C69" s="120" t="s">
        <v>1762</v>
      </c>
      <c r="D69" s="368"/>
      <c r="E69" s="369"/>
      <c r="F69" s="370"/>
      <c r="G69" s="371"/>
      <c r="H69" s="59"/>
      <c r="I69" s="59"/>
      <c r="J69" s="59"/>
      <c r="K69" s="59"/>
      <c r="L69" s="59"/>
      <c r="M69" s="59"/>
      <c r="N69" s="59">
        <f>SUM(I69,K69,M69)</f>
        <v>0</v>
      </c>
      <c r="O69" s="144"/>
    </row>
    <row r="70" spans="1:16" s="377" customFormat="1" ht="25.5" customHeight="1">
      <c r="A70" s="114"/>
      <c r="B70" s="140"/>
      <c r="C70" s="120" t="s">
        <v>160</v>
      </c>
      <c r="D70" s="121" t="s">
        <v>161</v>
      </c>
      <c r="E70" s="372">
        <v>0.246</v>
      </c>
      <c r="F70" s="370" t="s">
        <v>56</v>
      </c>
      <c r="G70" s="94" t="str">
        <f>CONCATENATE(C70,D70,F70)</f>
        <v xml:space="preserve"> 조합페인트KSM6020L</v>
      </c>
      <c r="H70" s="117">
        <f>VLOOKUP($G70,가격조사표!$D:$L,9,0)</f>
        <v>18222</v>
      </c>
      <c r="I70" s="117">
        <f t="shared" ref="I70:I76" si="32">INT(E70*H70)</f>
        <v>4482</v>
      </c>
      <c r="J70" s="68"/>
      <c r="K70" s="68">
        <f t="shared" ref="K70" si="33">INT(E70*J70)</f>
        <v>0</v>
      </c>
      <c r="L70" s="68"/>
      <c r="M70" s="68">
        <f>INT(K71*0.03)</f>
        <v>0</v>
      </c>
      <c r="N70" s="68">
        <f>SUM(I70,K70,M70)</f>
        <v>4482</v>
      </c>
      <c r="O70" s="144"/>
      <c r="P70" s="377" t="s">
        <v>1764</v>
      </c>
    </row>
    <row r="71" spans="1:16" s="377" customFormat="1" ht="25.5" customHeight="1">
      <c r="A71" s="114"/>
      <c r="B71" s="140"/>
      <c r="C71" s="120" t="s">
        <v>116</v>
      </c>
      <c r="D71" s="121" t="s">
        <v>64</v>
      </c>
      <c r="E71" s="61">
        <v>1.2E-2</v>
      </c>
      <c r="F71" s="48" t="s">
        <v>56</v>
      </c>
      <c r="G71" s="94" t="str">
        <f>CONCATENATE(C71,D71,F71)</f>
        <v xml:space="preserve"> 신너슈퍼신너L</v>
      </c>
      <c r="H71" s="117">
        <f>VLOOKUP($G71,가격조사표!$D:$L,9,0)</f>
        <v>3777</v>
      </c>
      <c r="I71" s="117">
        <f t="shared" ref="I71:I73" si="34">INT(E71*H71)</f>
        <v>45</v>
      </c>
      <c r="J71" s="68"/>
      <c r="K71" s="68">
        <f t="shared" ref="K71:K74" si="35">INT(E71*J71)</f>
        <v>0</v>
      </c>
      <c r="L71" s="68"/>
      <c r="M71" s="68">
        <f t="shared" ref="M71:M72" si="36">INT(K72*0.03)</f>
        <v>0</v>
      </c>
      <c r="N71" s="68">
        <f t="shared" ref="N71:N73" si="37">SUM(I71,K71,M71)</f>
        <v>45</v>
      </c>
      <c r="O71" s="144"/>
    </row>
    <row r="72" spans="1:16" s="377" customFormat="1" ht="25.5" customHeight="1">
      <c r="A72" s="114"/>
      <c r="B72" s="140"/>
      <c r="C72" s="101" t="s">
        <v>120</v>
      </c>
      <c r="D72" s="57">
        <v>0</v>
      </c>
      <c r="E72" s="73">
        <v>0.08</v>
      </c>
      <c r="F72" s="58" t="s">
        <v>93</v>
      </c>
      <c r="G72" s="94" t="str">
        <f>CONCATENATE(C72,D72,F72)</f>
        <v xml:space="preserve"> 퍼티0Kg</v>
      </c>
      <c r="H72" s="117">
        <f>VLOOKUP($G72,가격조사표!$D:$L,9,0)</f>
        <v>4150</v>
      </c>
      <c r="I72" s="117">
        <f t="shared" si="34"/>
        <v>332</v>
      </c>
      <c r="J72" s="68"/>
      <c r="K72" s="68">
        <f t="shared" si="35"/>
        <v>0</v>
      </c>
      <c r="L72" s="68"/>
      <c r="M72" s="68">
        <f t="shared" si="36"/>
        <v>0</v>
      </c>
      <c r="N72" s="68">
        <f t="shared" si="37"/>
        <v>332</v>
      </c>
      <c r="O72" s="143"/>
    </row>
    <row r="73" spans="1:16" s="377" customFormat="1" ht="25.5" customHeight="1">
      <c r="A73" s="114"/>
      <c r="B73" s="140"/>
      <c r="C73" s="101" t="s">
        <v>117</v>
      </c>
      <c r="D73" s="57" t="s">
        <v>65</v>
      </c>
      <c r="E73" s="73">
        <v>0.15</v>
      </c>
      <c r="F73" s="58" t="s">
        <v>44</v>
      </c>
      <c r="G73" s="94" t="str">
        <f>CONCATENATE(C73,D73,F73)</f>
        <v xml:space="preserve"> 연마지#180매</v>
      </c>
      <c r="H73" s="117">
        <f>VLOOKUP($G73,가격조사표!$D:$L,9,0)</f>
        <v>340</v>
      </c>
      <c r="I73" s="117">
        <f t="shared" si="34"/>
        <v>51</v>
      </c>
      <c r="J73" s="68"/>
      <c r="K73" s="68">
        <f t="shared" si="35"/>
        <v>0</v>
      </c>
      <c r="L73" s="68"/>
      <c r="M73" s="68"/>
      <c r="N73" s="68">
        <f t="shared" si="37"/>
        <v>51</v>
      </c>
      <c r="O73" s="143"/>
    </row>
    <row r="74" spans="1:16" s="377" customFormat="1" ht="25.5" customHeight="1">
      <c r="A74" s="114"/>
      <c r="B74" s="140"/>
      <c r="C74" s="101" t="s">
        <v>118</v>
      </c>
      <c r="D74" s="57"/>
      <c r="E74" s="74">
        <f>0.02*3</f>
        <v>0.06</v>
      </c>
      <c r="F74" s="58" t="s">
        <v>57</v>
      </c>
      <c r="G74" s="96"/>
      <c r="H74" s="59"/>
      <c r="I74" s="59">
        <f t="shared" si="32"/>
        <v>0</v>
      </c>
      <c r="J74" s="100">
        <f>VLOOKUP(C74,노임!$B$4:$D$123,3,FALSE)</f>
        <v>263017</v>
      </c>
      <c r="K74" s="117">
        <f t="shared" si="35"/>
        <v>15781</v>
      </c>
      <c r="L74" s="117"/>
      <c r="M74" s="117">
        <f>INT(E74*L74)</f>
        <v>0</v>
      </c>
      <c r="N74" s="59">
        <f>(I74+K74+M74)</f>
        <v>15781</v>
      </c>
      <c r="O74" s="143"/>
    </row>
    <row r="75" spans="1:16" s="377" customFormat="1" ht="25.5" customHeight="1">
      <c r="A75" s="114"/>
      <c r="B75" s="140"/>
      <c r="C75" s="101" t="s">
        <v>163</v>
      </c>
      <c r="D75" s="57"/>
      <c r="E75" s="74">
        <f>0.004*3</f>
        <v>1.2E-2</v>
      </c>
      <c r="F75" s="58" t="s">
        <v>57</v>
      </c>
      <c r="G75" s="96"/>
      <c r="H75" s="59"/>
      <c r="I75" s="59">
        <f t="shared" ref="I75" si="38">INT(E75*H75)</f>
        <v>0</v>
      </c>
      <c r="J75" s="100">
        <f>VLOOKUP(C75,노임!$B$4:$D$123,3,FALSE)</f>
        <v>172068</v>
      </c>
      <c r="K75" s="117">
        <f t="shared" ref="K75" si="39">INT(E75*J75)</f>
        <v>2064</v>
      </c>
      <c r="L75" s="117"/>
      <c r="M75" s="117">
        <f>INT(E75*L75)</f>
        <v>0</v>
      </c>
      <c r="N75" s="59">
        <f>(I75+K75+M75)</f>
        <v>2064</v>
      </c>
      <c r="O75" s="143"/>
    </row>
    <row r="76" spans="1:16" s="377" customFormat="1" ht="25.5" customHeight="1">
      <c r="A76" s="114"/>
      <c r="B76" s="140"/>
      <c r="C76" s="92" t="s">
        <v>1765</v>
      </c>
      <c r="D76" s="121" t="s">
        <v>67</v>
      </c>
      <c r="E76" s="75">
        <v>2</v>
      </c>
      <c r="F76" s="48" t="s">
        <v>173</v>
      </c>
      <c r="G76" s="56"/>
      <c r="H76" s="102"/>
      <c r="I76" s="117">
        <f t="shared" si="32"/>
        <v>0</v>
      </c>
      <c r="J76" s="117"/>
      <c r="K76" s="117">
        <f>INT(E76*J76)</f>
        <v>0</v>
      </c>
      <c r="L76" s="117">
        <f>K77</f>
        <v>17845</v>
      </c>
      <c r="M76" s="117">
        <f>INT(L76*E76%)</f>
        <v>356</v>
      </c>
      <c r="N76" s="117">
        <f>SUM(I76,K76,M76)</f>
        <v>356</v>
      </c>
      <c r="O76" s="144"/>
    </row>
    <row r="77" spans="1:16" s="377" customFormat="1" ht="25.5" customHeight="1">
      <c r="A77" s="114">
        <f>B69</f>
        <v>7</v>
      </c>
      <c r="B77" s="140"/>
      <c r="C77" s="120" t="s">
        <v>62</v>
      </c>
      <c r="D77" s="121"/>
      <c r="E77" s="61"/>
      <c r="F77" s="48"/>
      <c r="G77" s="56"/>
      <c r="H77" s="102"/>
      <c r="I77" s="117">
        <f>SUM(I70:I76)</f>
        <v>4910</v>
      </c>
      <c r="J77" s="117"/>
      <c r="K77" s="117">
        <f>INT(SUM(K70:K76))</f>
        <v>17845</v>
      </c>
      <c r="L77" s="117"/>
      <c r="M77" s="117">
        <f>SUM(M70:M76)</f>
        <v>356</v>
      </c>
      <c r="N77" s="117">
        <f>SUM(I77,K77,M77)</f>
        <v>23111</v>
      </c>
      <c r="O77" s="144"/>
    </row>
    <row r="78" spans="1:16" s="377" customFormat="1" ht="25.5" customHeight="1">
      <c r="A78" s="114"/>
      <c r="B78" s="140"/>
      <c r="C78" s="92"/>
      <c r="D78" s="121"/>
      <c r="E78" s="60"/>
      <c r="F78" s="93"/>
      <c r="G78" s="123"/>
      <c r="H78" s="117"/>
      <c r="I78" s="117"/>
      <c r="J78" s="59"/>
      <c r="K78" s="117"/>
      <c r="L78" s="117"/>
      <c r="M78" s="117"/>
      <c r="N78" s="59"/>
      <c r="O78" s="144"/>
    </row>
    <row r="79" spans="1:16" s="377" customFormat="1" ht="25.5" customHeight="1">
      <c r="A79" s="114"/>
      <c r="B79" s="140">
        <f>A77+1</f>
        <v>8</v>
      </c>
      <c r="C79" s="120" t="s">
        <v>1763</v>
      </c>
      <c r="D79" s="368"/>
      <c r="E79" s="369"/>
      <c r="F79" s="370"/>
      <c r="G79" s="371"/>
      <c r="H79" s="59"/>
      <c r="I79" s="59"/>
      <c r="J79" s="59"/>
      <c r="K79" s="59">
        <f>INT(E79*J79)</f>
        <v>0</v>
      </c>
      <c r="L79" s="59"/>
      <c r="M79" s="59"/>
      <c r="N79" s="59">
        <f>SUM(I79,K79,M79)</f>
        <v>0</v>
      </c>
      <c r="O79" s="144"/>
      <c r="P79" s="377" t="s">
        <v>1764</v>
      </c>
    </row>
    <row r="80" spans="1:16" s="377" customFormat="1" ht="25.5" customHeight="1">
      <c r="A80" s="114"/>
      <c r="B80" s="140"/>
      <c r="C80" s="120" t="s">
        <v>1751</v>
      </c>
      <c r="D80" s="121" t="s">
        <v>1752</v>
      </c>
      <c r="E80" s="372">
        <v>0.246</v>
      </c>
      <c r="F80" s="370" t="s">
        <v>56</v>
      </c>
      <c r="G80" s="94" t="str">
        <f>CONCATENATE(C80,D80,F80)</f>
        <v xml:space="preserve"> 열코트 (은색)QT-606L</v>
      </c>
      <c r="H80" s="117">
        <f>VLOOKUP($G80,가격조사표!$D:$L,9,0)</f>
        <v>16888.888888888891</v>
      </c>
      <c r="I80" s="117">
        <f t="shared" ref="I80:I87" si="40">INT(E80*H80)</f>
        <v>4154</v>
      </c>
      <c r="J80" s="68"/>
      <c r="K80" s="68">
        <f t="shared" ref="K80:K84" si="41">INT(E80*J80)</f>
        <v>0</v>
      </c>
      <c r="L80" s="68"/>
      <c r="M80" s="68">
        <f>INT(K81*0.03)</f>
        <v>0</v>
      </c>
      <c r="N80" s="68">
        <f>SUM(I80,K80,M80)</f>
        <v>4154</v>
      </c>
      <c r="O80" s="144"/>
    </row>
    <row r="81" spans="1:16" s="377" customFormat="1" ht="25.5" customHeight="1">
      <c r="A81" s="114"/>
      <c r="B81" s="140"/>
      <c r="C81" s="120" t="s">
        <v>116</v>
      </c>
      <c r="D81" s="121" t="s">
        <v>64</v>
      </c>
      <c r="E81" s="61">
        <v>1.2E-2</v>
      </c>
      <c r="F81" s="48" t="s">
        <v>56</v>
      </c>
      <c r="G81" s="94" t="str">
        <f>CONCATENATE(C81,D81,F81)</f>
        <v xml:space="preserve"> 신너슈퍼신너L</v>
      </c>
      <c r="H81" s="117">
        <f>VLOOKUP($G81,가격조사표!$D:$L,9,0)</f>
        <v>3777</v>
      </c>
      <c r="I81" s="117">
        <f t="shared" si="40"/>
        <v>45</v>
      </c>
      <c r="J81" s="68"/>
      <c r="K81" s="68">
        <f t="shared" si="41"/>
        <v>0</v>
      </c>
      <c r="L81" s="68"/>
      <c r="M81" s="68">
        <f t="shared" ref="M81:M82" si="42">INT(K82*0.03)</f>
        <v>0</v>
      </c>
      <c r="N81" s="68">
        <f t="shared" ref="N81:N83" si="43">SUM(I81,K81,M81)</f>
        <v>45</v>
      </c>
      <c r="O81" s="144"/>
    </row>
    <row r="82" spans="1:16" s="377" customFormat="1" ht="25.5" customHeight="1">
      <c r="A82" s="95"/>
      <c r="B82" s="140"/>
      <c r="C82" s="101" t="s">
        <v>120</v>
      </c>
      <c r="D82" s="57">
        <v>0</v>
      </c>
      <c r="E82" s="73">
        <v>0.08</v>
      </c>
      <c r="F82" s="58" t="s">
        <v>93</v>
      </c>
      <c r="G82" s="94" t="str">
        <f>CONCATENATE(C82,D82,F82)</f>
        <v xml:space="preserve"> 퍼티0Kg</v>
      </c>
      <c r="H82" s="117">
        <f>VLOOKUP($G82,가격조사표!$D:$L,9,0)</f>
        <v>4150</v>
      </c>
      <c r="I82" s="117">
        <f t="shared" si="40"/>
        <v>332</v>
      </c>
      <c r="J82" s="68"/>
      <c r="K82" s="68">
        <f t="shared" si="41"/>
        <v>0</v>
      </c>
      <c r="L82" s="68"/>
      <c r="M82" s="68">
        <f t="shared" si="42"/>
        <v>0</v>
      </c>
      <c r="N82" s="68">
        <f t="shared" si="43"/>
        <v>332</v>
      </c>
      <c r="O82" s="143"/>
    </row>
    <row r="83" spans="1:16" s="377" customFormat="1" ht="25.5" customHeight="1">
      <c r="A83" s="95"/>
      <c r="B83" s="140"/>
      <c r="C83" s="101" t="s">
        <v>117</v>
      </c>
      <c r="D83" s="57" t="s">
        <v>65</v>
      </c>
      <c r="E83" s="73">
        <v>0.15</v>
      </c>
      <c r="F83" s="58" t="s">
        <v>44</v>
      </c>
      <c r="G83" s="94" t="str">
        <f>CONCATENATE(C83,D83,F83)</f>
        <v xml:space="preserve"> 연마지#180매</v>
      </c>
      <c r="H83" s="117">
        <f>VLOOKUP($G83,가격조사표!$D:$L,9,0)</f>
        <v>340</v>
      </c>
      <c r="I83" s="117">
        <f t="shared" si="40"/>
        <v>51</v>
      </c>
      <c r="J83" s="68"/>
      <c r="K83" s="68">
        <f t="shared" si="41"/>
        <v>0</v>
      </c>
      <c r="L83" s="68"/>
      <c r="M83" s="68"/>
      <c r="N83" s="68">
        <f t="shared" si="43"/>
        <v>51</v>
      </c>
      <c r="O83" s="143"/>
    </row>
    <row r="84" spans="1:16" s="377" customFormat="1" ht="25.5" customHeight="1">
      <c r="A84" s="95"/>
      <c r="B84" s="140"/>
      <c r="C84" s="101" t="s">
        <v>118</v>
      </c>
      <c r="D84" s="57"/>
      <c r="E84" s="74">
        <f>0.02*3</f>
        <v>0.06</v>
      </c>
      <c r="F84" s="58" t="s">
        <v>57</v>
      </c>
      <c r="G84" s="96"/>
      <c r="H84" s="59"/>
      <c r="I84" s="59">
        <f t="shared" si="40"/>
        <v>0</v>
      </c>
      <c r="J84" s="100">
        <f>VLOOKUP(C84,노임!$B$4:$D$123,3,FALSE)</f>
        <v>263017</v>
      </c>
      <c r="K84" s="117">
        <f t="shared" si="41"/>
        <v>15781</v>
      </c>
      <c r="L84" s="117"/>
      <c r="M84" s="117">
        <f>INT(E84*L84)</f>
        <v>0</v>
      </c>
      <c r="N84" s="59">
        <f>(I84+K84+M84)</f>
        <v>15781</v>
      </c>
      <c r="O84" s="143"/>
    </row>
    <row r="85" spans="1:16" s="377" customFormat="1" ht="25.5" customHeight="1">
      <c r="A85" s="95"/>
      <c r="B85" s="140"/>
      <c r="C85" s="101" t="s">
        <v>163</v>
      </c>
      <c r="D85" s="57"/>
      <c r="E85" s="74">
        <f>0.004*3</f>
        <v>1.2E-2</v>
      </c>
      <c r="F85" s="58" t="s">
        <v>57</v>
      </c>
      <c r="G85" s="96"/>
      <c r="H85" s="59"/>
      <c r="I85" s="59">
        <f t="shared" ref="I85" si="44">INT(E85*H85)</f>
        <v>0</v>
      </c>
      <c r="J85" s="100">
        <f>VLOOKUP(C85,노임!$B$4:$D$123,3,FALSE)</f>
        <v>172068</v>
      </c>
      <c r="K85" s="117">
        <f t="shared" ref="K85" si="45">INT(E85*J85)</f>
        <v>2064</v>
      </c>
      <c r="L85" s="117"/>
      <c r="M85" s="117">
        <f>INT(E85*L85)</f>
        <v>0</v>
      </c>
      <c r="N85" s="59">
        <f>(I85+K85+M85)</f>
        <v>2064</v>
      </c>
      <c r="O85" s="143"/>
    </row>
    <row r="86" spans="1:16" s="377" customFormat="1" ht="25.5" customHeight="1">
      <c r="A86" s="95"/>
      <c r="B86" s="140"/>
      <c r="C86" s="101" t="s">
        <v>121</v>
      </c>
      <c r="D86" s="57" t="s">
        <v>68</v>
      </c>
      <c r="E86" s="58">
        <v>5</v>
      </c>
      <c r="F86" s="58" t="s">
        <v>173</v>
      </c>
      <c r="G86" s="96"/>
      <c r="H86" s="59"/>
      <c r="I86" s="59">
        <f t="shared" si="40"/>
        <v>0</v>
      </c>
      <c r="J86" s="59"/>
      <c r="K86" s="59">
        <f>INT(E86*J86)</f>
        <v>0</v>
      </c>
      <c r="L86" s="59">
        <f>I88</f>
        <v>4582</v>
      </c>
      <c r="M86" s="59">
        <f>INT(L86*E86%)</f>
        <v>229</v>
      </c>
      <c r="N86" s="59">
        <f>SUM(I86,K86,M86)</f>
        <v>229</v>
      </c>
      <c r="O86" s="143"/>
    </row>
    <row r="87" spans="1:16" s="377" customFormat="1" ht="25.5" customHeight="1">
      <c r="A87" s="114"/>
      <c r="B87" s="140"/>
      <c r="C87" s="120" t="s">
        <v>119</v>
      </c>
      <c r="D87" s="121" t="s">
        <v>67</v>
      </c>
      <c r="E87" s="75">
        <v>2</v>
      </c>
      <c r="F87" s="48" t="s">
        <v>173</v>
      </c>
      <c r="G87" s="56"/>
      <c r="H87" s="102"/>
      <c r="I87" s="117">
        <f t="shared" si="40"/>
        <v>0</v>
      </c>
      <c r="J87" s="117"/>
      <c r="K87" s="117">
        <f>INT(E87*J87)</f>
        <v>0</v>
      </c>
      <c r="L87" s="117">
        <f>K88</f>
        <v>17845</v>
      </c>
      <c r="M87" s="117">
        <f>INT(L87*E87%)</f>
        <v>356</v>
      </c>
      <c r="N87" s="117">
        <f>SUM(I87,K87,M87)</f>
        <v>356</v>
      </c>
      <c r="O87" s="144"/>
    </row>
    <row r="88" spans="1:16" s="377" customFormat="1" ht="25.5" customHeight="1">
      <c r="A88" s="114">
        <f>B79</f>
        <v>8</v>
      </c>
      <c r="B88" s="140"/>
      <c r="C88" s="120" t="s">
        <v>62</v>
      </c>
      <c r="D88" s="121"/>
      <c r="E88" s="61"/>
      <c r="F88" s="48"/>
      <c r="G88" s="56"/>
      <c r="H88" s="102"/>
      <c r="I88" s="117">
        <f>SUM(I80:I87)</f>
        <v>4582</v>
      </c>
      <c r="J88" s="117"/>
      <c r="K88" s="117">
        <f>INT(SUM(K80:K87))</f>
        <v>17845</v>
      </c>
      <c r="L88" s="117"/>
      <c r="M88" s="117">
        <f>SUM(M80:M87)</f>
        <v>585</v>
      </c>
      <c r="N88" s="117">
        <f>SUM(I88,K88,M88)</f>
        <v>23012</v>
      </c>
      <c r="O88" s="144"/>
    </row>
    <row r="89" spans="1:16" s="377" customFormat="1" ht="25.5" customHeight="1">
      <c r="A89" s="114"/>
      <c r="B89" s="140"/>
      <c r="C89" s="92"/>
      <c r="D89" s="121"/>
      <c r="E89" s="60"/>
      <c r="F89" s="93"/>
      <c r="G89" s="123"/>
      <c r="H89" s="117"/>
      <c r="I89" s="117"/>
      <c r="J89" s="59"/>
      <c r="K89" s="117"/>
      <c r="L89" s="117"/>
      <c r="M89" s="117"/>
      <c r="N89" s="59"/>
      <c r="O89" s="144"/>
      <c r="P89" s="378"/>
    </row>
    <row r="90" spans="1:16" s="377" customFormat="1" ht="25.5" customHeight="1">
      <c r="A90" s="95"/>
      <c r="B90" s="140">
        <f>A88+1</f>
        <v>9</v>
      </c>
      <c r="C90" s="101" t="s">
        <v>1767</v>
      </c>
      <c r="D90" s="57"/>
      <c r="E90" s="58"/>
      <c r="F90" s="58"/>
      <c r="G90" s="96"/>
      <c r="H90" s="59"/>
      <c r="I90" s="59"/>
      <c r="J90" s="59"/>
      <c r="K90" s="59"/>
      <c r="L90" s="59"/>
      <c r="M90" s="59"/>
      <c r="N90" s="59"/>
      <c r="O90" s="145"/>
    </row>
    <row r="91" spans="1:16" s="377" customFormat="1" ht="25.5" customHeight="1">
      <c r="A91" s="95"/>
      <c r="B91" s="140"/>
      <c r="C91" s="101" t="s">
        <v>1738</v>
      </c>
      <c r="D91" s="57"/>
      <c r="E91" s="58"/>
      <c r="F91" s="58"/>
      <c r="G91" s="96"/>
      <c r="H91" s="59"/>
      <c r="I91" s="59"/>
      <c r="J91" s="59"/>
      <c r="K91" s="59"/>
      <c r="L91" s="59"/>
      <c r="M91" s="59"/>
      <c r="N91" s="59"/>
      <c r="O91" s="145"/>
    </row>
    <row r="92" spans="1:16" s="377" customFormat="1" ht="25.5" customHeight="1">
      <c r="A92" s="95"/>
      <c r="B92" s="140"/>
      <c r="C92" s="101" t="s">
        <v>122</v>
      </c>
      <c r="D92" s="57"/>
      <c r="E92" s="73">
        <v>0.19</v>
      </c>
      <c r="F92" s="58" t="s">
        <v>57</v>
      </c>
      <c r="G92" s="96"/>
      <c r="H92" s="59"/>
      <c r="I92" s="59"/>
      <c r="J92" s="100">
        <f>VLOOKUP(C92,노임!$B$4:$D$123,3,FALSE)</f>
        <v>230376</v>
      </c>
      <c r="K92" s="117">
        <f>INT(E92*J92)</f>
        <v>43771</v>
      </c>
      <c r="L92" s="117"/>
      <c r="M92" s="117">
        <f>INT(E92*L92)</f>
        <v>0</v>
      </c>
      <c r="N92" s="59">
        <f>(I92+K92+M92)</f>
        <v>43771</v>
      </c>
      <c r="O92" s="145"/>
    </row>
    <row r="93" spans="1:16" s="377" customFormat="1" ht="25.5" customHeight="1">
      <c r="A93" s="95"/>
      <c r="B93" s="140"/>
      <c r="C93" s="101" t="s">
        <v>110</v>
      </c>
      <c r="D93" s="57"/>
      <c r="E93" s="73">
        <v>0.39</v>
      </c>
      <c r="F93" s="58" t="s">
        <v>57</v>
      </c>
      <c r="G93" s="96"/>
      <c r="H93" s="59"/>
      <c r="I93" s="59"/>
      <c r="J93" s="100">
        <f>VLOOKUP(C93,노임!$B$4:$D$123,3,FALSE)</f>
        <v>226122</v>
      </c>
      <c r="K93" s="117">
        <f>INT(E93*J93)</f>
        <v>88187</v>
      </c>
      <c r="L93" s="117"/>
      <c r="M93" s="117">
        <f>INT(E93*L93)</f>
        <v>0</v>
      </c>
      <c r="N93" s="59">
        <f>(I93+K93+M93)</f>
        <v>88187</v>
      </c>
      <c r="O93" s="145"/>
    </row>
    <row r="94" spans="1:16" s="377" customFormat="1" ht="25.5" customHeight="1">
      <c r="A94" s="95"/>
      <c r="B94" s="140"/>
      <c r="C94" s="101" t="s">
        <v>1739</v>
      </c>
      <c r="D94" s="57"/>
      <c r="E94" s="76"/>
      <c r="F94" s="58"/>
      <c r="G94" s="96"/>
      <c r="H94" s="59"/>
      <c r="I94" s="59"/>
      <c r="J94" s="100"/>
      <c r="K94" s="59"/>
      <c r="L94" s="59"/>
      <c r="M94" s="59"/>
      <c r="N94" s="59"/>
      <c r="O94" s="145"/>
    </row>
    <row r="95" spans="1:16" s="377" customFormat="1" ht="25.5" customHeight="1">
      <c r="A95" s="95"/>
      <c r="B95" s="140"/>
      <c r="C95" s="101" t="s">
        <v>123</v>
      </c>
      <c r="D95" s="57"/>
      <c r="E95" s="303">
        <v>1.93</v>
      </c>
      <c r="F95" s="58" t="s">
        <v>57</v>
      </c>
      <c r="G95" s="96"/>
      <c r="H95" s="59"/>
      <c r="I95" s="59"/>
      <c r="J95" s="100">
        <f>VLOOKUP(C95,노임!$B$4:$D$123,3,FALSE)</f>
        <v>266029</v>
      </c>
      <c r="K95" s="117">
        <f t="shared" ref="K95:K100" si="46">INT(E95*J95)</f>
        <v>513435</v>
      </c>
      <c r="L95" s="117"/>
      <c r="M95" s="117">
        <f t="shared" ref="M95:M100" si="47">INT(E95*L95)</f>
        <v>0</v>
      </c>
      <c r="N95" s="59">
        <f t="shared" ref="N95:N102" si="48">(I95+K95+M95)</f>
        <v>513435</v>
      </c>
      <c r="O95" s="145"/>
    </row>
    <row r="96" spans="1:16" s="377" customFormat="1" ht="25.5" customHeight="1">
      <c r="A96" s="95"/>
      <c r="B96" s="140"/>
      <c r="C96" s="101" t="s">
        <v>124</v>
      </c>
      <c r="D96" s="57"/>
      <c r="E96" s="303">
        <v>1.93</v>
      </c>
      <c r="F96" s="58" t="s">
        <v>57</v>
      </c>
      <c r="G96" s="96"/>
      <c r="H96" s="59"/>
      <c r="I96" s="59"/>
      <c r="J96" s="100">
        <f>VLOOKUP(C96,노임!$B$4:$D$123,3,FALSE)</f>
        <v>292640</v>
      </c>
      <c r="K96" s="117">
        <f t="shared" si="46"/>
        <v>564795</v>
      </c>
      <c r="L96" s="117"/>
      <c r="M96" s="117">
        <f t="shared" si="47"/>
        <v>0</v>
      </c>
      <c r="N96" s="59">
        <f t="shared" si="48"/>
        <v>564795</v>
      </c>
      <c r="O96" s="145"/>
    </row>
    <row r="97" spans="1:16" s="377" customFormat="1" ht="25.5" customHeight="1">
      <c r="A97" s="95"/>
      <c r="B97" s="140"/>
      <c r="C97" s="101" t="s">
        <v>122</v>
      </c>
      <c r="D97" s="57"/>
      <c r="E97" s="74">
        <v>0.96</v>
      </c>
      <c r="F97" s="58" t="s">
        <v>57</v>
      </c>
      <c r="G97" s="96"/>
      <c r="H97" s="59"/>
      <c r="I97" s="59"/>
      <c r="J97" s="100">
        <f>VLOOKUP(C97,노임!$B$4:$D$123,3,FALSE)</f>
        <v>230376</v>
      </c>
      <c r="K97" s="117">
        <f t="shared" si="46"/>
        <v>221160</v>
      </c>
      <c r="L97" s="117"/>
      <c r="M97" s="117">
        <f t="shared" si="47"/>
        <v>0</v>
      </c>
      <c r="N97" s="59">
        <f t="shared" si="48"/>
        <v>221160</v>
      </c>
      <c r="O97" s="145"/>
    </row>
    <row r="98" spans="1:16" s="377" customFormat="1" ht="25.5" customHeight="1">
      <c r="A98" s="95"/>
      <c r="B98" s="140"/>
      <c r="C98" s="101" t="s">
        <v>109</v>
      </c>
      <c r="D98" s="57"/>
      <c r="E98" s="73">
        <v>0.96</v>
      </c>
      <c r="F98" s="58" t="s">
        <v>57</v>
      </c>
      <c r="G98" s="96"/>
      <c r="H98" s="59"/>
      <c r="I98" s="59"/>
      <c r="J98" s="100">
        <f>VLOOKUP(C98,노임!$B$4:$D$123,3,FALSE)</f>
        <v>281939</v>
      </c>
      <c r="K98" s="117">
        <f t="shared" si="46"/>
        <v>270661</v>
      </c>
      <c r="L98" s="117"/>
      <c r="M98" s="117">
        <f t="shared" si="47"/>
        <v>0</v>
      </c>
      <c r="N98" s="59">
        <f t="shared" si="48"/>
        <v>270661</v>
      </c>
      <c r="O98" s="145"/>
    </row>
    <row r="99" spans="1:16" s="377" customFormat="1" ht="25.5" customHeight="1">
      <c r="A99" s="95"/>
      <c r="B99" s="140"/>
      <c r="C99" s="101" t="s">
        <v>110</v>
      </c>
      <c r="D99" s="57"/>
      <c r="E99" s="73">
        <v>1.93</v>
      </c>
      <c r="F99" s="58" t="s">
        <v>57</v>
      </c>
      <c r="G99" s="96"/>
      <c r="H99" s="59"/>
      <c r="I99" s="59"/>
      <c r="J99" s="100">
        <f>VLOOKUP(C99,노임!$B$4:$D$123,3,FALSE)</f>
        <v>226122</v>
      </c>
      <c r="K99" s="117">
        <f t="shared" si="46"/>
        <v>436415</v>
      </c>
      <c r="L99" s="117"/>
      <c r="M99" s="117">
        <f t="shared" si="47"/>
        <v>0</v>
      </c>
      <c r="N99" s="59">
        <f t="shared" si="48"/>
        <v>436415</v>
      </c>
      <c r="O99" s="145"/>
    </row>
    <row r="100" spans="1:16" s="377" customFormat="1" ht="25.5" customHeight="1">
      <c r="A100" s="95"/>
      <c r="B100" s="140"/>
      <c r="C100" s="380" t="s">
        <v>618</v>
      </c>
      <c r="D100" s="57"/>
      <c r="E100" s="73">
        <v>0.96</v>
      </c>
      <c r="F100" s="58" t="s">
        <v>57</v>
      </c>
      <c r="G100" s="96"/>
      <c r="H100" s="59"/>
      <c r="I100" s="59"/>
      <c r="J100" s="100">
        <f>VLOOKUP(C100,노임!$B$4:$D$123,3,FALSE)</f>
        <v>210909</v>
      </c>
      <c r="K100" s="117">
        <f t="shared" si="46"/>
        <v>202472</v>
      </c>
      <c r="L100" s="117"/>
      <c r="M100" s="117">
        <f t="shared" si="47"/>
        <v>0</v>
      </c>
      <c r="N100" s="59">
        <f t="shared" si="48"/>
        <v>202472</v>
      </c>
      <c r="O100" s="145"/>
    </row>
    <row r="101" spans="1:16" s="377" customFormat="1" ht="25.5" customHeight="1">
      <c r="A101" s="95"/>
      <c r="B101" s="140"/>
      <c r="C101" s="856" t="s">
        <v>129</v>
      </c>
      <c r="D101" s="857"/>
      <c r="E101" s="58">
        <v>10</v>
      </c>
      <c r="F101" s="58" t="s">
        <v>61</v>
      </c>
      <c r="G101" s="96"/>
      <c r="H101" s="59"/>
      <c r="I101" s="59"/>
      <c r="J101" s="100">
        <f>SUM(K92:K100)</f>
        <v>2340896</v>
      </c>
      <c r="K101" s="59">
        <f>INT(E101%*J101)</f>
        <v>234089</v>
      </c>
      <c r="L101" s="59"/>
      <c r="M101" s="59"/>
      <c r="N101" s="59">
        <f t="shared" si="48"/>
        <v>234089</v>
      </c>
      <c r="O101" s="145"/>
    </row>
    <row r="102" spans="1:16" s="377" customFormat="1" ht="25.5" customHeight="1">
      <c r="A102" s="95">
        <f>B90</f>
        <v>9</v>
      </c>
      <c r="B102" s="140"/>
      <c r="C102" s="101" t="s">
        <v>62</v>
      </c>
      <c r="D102" s="57"/>
      <c r="E102" s="58"/>
      <c r="F102" s="58"/>
      <c r="G102" s="96"/>
      <c r="H102" s="59"/>
      <c r="I102" s="59">
        <f>SUM(I92:I101)</f>
        <v>0</v>
      </c>
      <c r="J102" s="59"/>
      <c r="K102" s="59">
        <f>SUM(K92:K101)</f>
        <v>2574985</v>
      </c>
      <c r="L102" s="59"/>
      <c r="M102" s="59">
        <f>SUM(M92:M101)</f>
        <v>0</v>
      </c>
      <c r="N102" s="59">
        <f t="shared" si="48"/>
        <v>2574985</v>
      </c>
      <c r="O102" s="145"/>
    </row>
    <row r="103" spans="1:16" s="377" customFormat="1" ht="25.5" customHeight="1">
      <c r="A103" s="95"/>
      <c r="B103" s="140"/>
      <c r="C103" s="101"/>
      <c r="D103" s="57"/>
      <c r="E103" s="76"/>
      <c r="F103" s="58"/>
      <c r="G103" s="96"/>
      <c r="H103" s="59"/>
      <c r="I103" s="59"/>
      <c r="J103" s="59"/>
      <c r="K103" s="59"/>
      <c r="L103" s="59"/>
      <c r="M103" s="59"/>
      <c r="N103" s="59"/>
      <c r="O103" s="145"/>
      <c r="P103" s="378"/>
    </row>
    <row r="104" spans="1:16" s="377" customFormat="1" ht="25.5" customHeight="1">
      <c r="A104" s="114"/>
      <c r="B104" s="140">
        <f>A102+1</f>
        <v>10</v>
      </c>
      <c r="C104" s="120" t="s">
        <v>1777</v>
      </c>
      <c r="D104" s="121"/>
      <c r="E104" s="61"/>
      <c r="F104" s="48"/>
      <c r="G104" s="56"/>
      <c r="H104" s="102"/>
      <c r="I104" s="117">
        <f>INT(E104*H104)</f>
        <v>0</v>
      </c>
      <c r="J104" s="117"/>
      <c r="K104" s="117">
        <f>INT(E104*J104)</f>
        <v>0</v>
      </c>
      <c r="L104" s="117"/>
      <c r="M104" s="117"/>
      <c r="N104" s="117">
        <f>SUM(I104,K104,M104)</f>
        <v>0</v>
      </c>
      <c r="O104" s="129"/>
      <c r="P104" s="378"/>
    </row>
    <row r="105" spans="1:16" s="377" customFormat="1" ht="25.5" customHeight="1">
      <c r="A105" s="114"/>
      <c r="B105" s="146"/>
      <c r="C105" s="120" t="s">
        <v>320</v>
      </c>
      <c r="D105" s="121"/>
      <c r="E105" s="61">
        <v>0.76600000000000001</v>
      </c>
      <c r="F105" s="48" t="s">
        <v>57</v>
      </c>
      <c r="G105" s="56"/>
      <c r="H105" s="102"/>
      <c r="I105" s="117"/>
      <c r="J105" s="100">
        <f>VLOOKUP(C105,노임!$B$4:$D$123,3,FALSE)</f>
        <v>241698</v>
      </c>
      <c r="K105" s="117">
        <f>INT(E105*J105)</f>
        <v>185140</v>
      </c>
      <c r="L105" s="117"/>
      <c r="M105" s="117">
        <f>INT(E105*L105)</f>
        <v>0</v>
      </c>
      <c r="N105" s="59">
        <f>(I105+K105+M105)</f>
        <v>185140</v>
      </c>
      <c r="O105" s="129"/>
      <c r="P105" s="378"/>
    </row>
    <row r="106" spans="1:16" s="377" customFormat="1" ht="25.5" customHeight="1">
      <c r="A106" s="114"/>
      <c r="B106" s="146"/>
      <c r="C106" s="120" t="s">
        <v>108</v>
      </c>
      <c r="D106" s="121"/>
      <c r="E106" s="61">
        <v>0.254</v>
      </c>
      <c r="F106" s="48" t="s">
        <v>57</v>
      </c>
      <c r="G106" s="56"/>
      <c r="H106" s="102"/>
      <c r="I106" s="117"/>
      <c r="J106" s="100">
        <f>VLOOKUP(C106,노임!$B$4:$D$123,3,FALSE)</f>
        <v>172068</v>
      </c>
      <c r="K106" s="117">
        <f>INT(E106*J106)</f>
        <v>43705</v>
      </c>
      <c r="L106" s="117"/>
      <c r="M106" s="117">
        <f>INT(E106*L106)</f>
        <v>0</v>
      </c>
      <c r="N106" s="59">
        <f>(I106+K106+M106)</f>
        <v>43705</v>
      </c>
      <c r="O106" s="129"/>
      <c r="P106" s="378"/>
    </row>
    <row r="107" spans="1:16" s="377" customFormat="1" ht="25.5" customHeight="1">
      <c r="A107" s="114">
        <f>B104</f>
        <v>10</v>
      </c>
      <c r="B107" s="146"/>
      <c r="C107" s="120" t="s">
        <v>62</v>
      </c>
      <c r="D107" s="121"/>
      <c r="E107" s="61"/>
      <c r="F107" s="48"/>
      <c r="G107" s="56"/>
      <c r="H107" s="102"/>
      <c r="I107" s="117"/>
      <c r="J107" s="117"/>
      <c r="K107" s="117">
        <f>SUM(K105:K106)</f>
        <v>228845</v>
      </c>
      <c r="L107" s="117"/>
      <c r="M107" s="117"/>
      <c r="N107" s="117">
        <f>(I107+K107+M107)</f>
        <v>228845</v>
      </c>
      <c r="O107" s="129"/>
      <c r="P107" s="378"/>
    </row>
    <row r="108" spans="1:16" s="377" customFormat="1" ht="25.5" customHeight="1">
      <c r="A108" s="114"/>
      <c r="B108" s="146"/>
      <c r="C108" s="120"/>
      <c r="D108" s="121"/>
      <c r="E108" s="61"/>
      <c r="F108" s="48"/>
      <c r="G108" s="56"/>
      <c r="H108" s="102"/>
      <c r="I108" s="117"/>
      <c r="J108" s="117"/>
      <c r="K108" s="117"/>
      <c r="L108" s="117"/>
      <c r="M108" s="117"/>
      <c r="N108" s="117">
        <f>SUM(I108,K108,M108)</f>
        <v>0</v>
      </c>
      <c r="O108" s="129"/>
      <c r="P108" s="378"/>
    </row>
    <row r="109" spans="1:16" s="377" customFormat="1" ht="25.5" customHeight="1">
      <c r="A109" s="114"/>
      <c r="B109" s="140">
        <f>A107+1</f>
        <v>11</v>
      </c>
      <c r="C109" s="120" t="s">
        <v>1778</v>
      </c>
      <c r="D109" s="121"/>
      <c r="E109" s="61"/>
      <c r="F109" s="48"/>
      <c r="G109" s="56"/>
      <c r="H109" s="102"/>
      <c r="I109" s="117"/>
      <c r="J109" s="117"/>
      <c r="K109" s="117"/>
      <c r="L109" s="117"/>
      <c r="M109" s="117"/>
      <c r="N109" s="117"/>
      <c r="O109" s="129"/>
      <c r="P109" s="378"/>
    </row>
    <row r="110" spans="1:16" s="377" customFormat="1" ht="25.5" customHeight="1">
      <c r="A110" s="114"/>
      <c r="B110" s="146"/>
      <c r="C110" s="120" t="s">
        <v>156</v>
      </c>
      <c r="D110" s="121" t="s">
        <v>54</v>
      </c>
      <c r="E110" s="60">
        <v>6.15</v>
      </c>
      <c r="F110" s="62" t="s">
        <v>93</v>
      </c>
      <c r="G110" s="94" t="str">
        <f>CONCATENATE(C110,D110,F110)</f>
        <v xml:space="preserve"> 용접봉(SS)3.2mmKg</v>
      </c>
      <c r="H110" s="117">
        <f>VLOOKUP($G110,가격조사표!$D:$L,9,0)</f>
        <v>3800</v>
      </c>
      <c r="I110" s="117">
        <f>INT(E110*H110)</f>
        <v>23370</v>
      </c>
      <c r="J110" s="117"/>
      <c r="K110" s="117"/>
      <c r="L110" s="117"/>
      <c r="M110" s="117"/>
      <c r="N110" s="59">
        <f>(I110+K110+M110)</f>
        <v>23370</v>
      </c>
      <c r="O110" s="129"/>
      <c r="P110" s="473"/>
    </row>
    <row r="111" spans="1:16" s="377" customFormat="1" ht="25.5" customHeight="1">
      <c r="A111" s="114"/>
      <c r="B111" s="146"/>
      <c r="C111" s="120" t="s">
        <v>334</v>
      </c>
      <c r="D111" s="121"/>
      <c r="E111" s="61">
        <f>9.73*1.25</f>
        <v>12.162500000000001</v>
      </c>
      <c r="F111" s="48" t="s">
        <v>84</v>
      </c>
      <c r="G111" s="56"/>
      <c r="H111" s="102"/>
      <c r="I111" s="117"/>
      <c r="J111" s="100">
        <f>VLOOKUP(C111,노임!$B$4:$D$123,3,FALSE)</f>
        <v>282536</v>
      </c>
      <c r="K111" s="117">
        <f>INT(E111*J111)</f>
        <v>3436344</v>
      </c>
      <c r="L111" s="117"/>
      <c r="M111" s="117"/>
      <c r="N111" s="59">
        <f>(I111+K111+M111)</f>
        <v>3436344</v>
      </c>
      <c r="O111" s="129"/>
      <c r="P111" s="378"/>
    </row>
    <row r="112" spans="1:16" s="377" customFormat="1" ht="25.5" customHeight="1">
      <c r="A112" s="114"/>
      <c r="B112" s="146"/>
      <c r="C112" s="120" t="s">
        <v>128</v>
      </c>
      <c r="D112" s="121"/>
      <c r="E112" s="61">
        <f>10.81*1.25</f>
        <v>13.512500000000001</v>
      </c>
      <c r="F112" s="48" t="s">
        <v>84</v>
      </c>
      <c r="G112" s="56"/>
      <c r="H112" s="102"/>
      <c r="I112" s="117"/>
      <c r="J112" s="100">
        <f>VLOOKUP(C112,노임!$B$4:$D$123,3,FALSE)</f>
        <v>226122</v>
      </c>
      <c r="K112" s="117">
        <f>INT(E112*J112)</f>
        <v>3055473</v>
      </c>
      <c r="L112" s="117"/>
      <c r="M112" s="117"/>
      <c r="N112" s="59">
        <f>(I112+K112+M112)</f>
        <v>3055473</v>
      </c>
      <c r="O112" s="129"/>
      <c r="P112" s="378"/>
    </row>
    <row r="113" spans="1:16" s="377" customFormat="1" ht="25.5" customHeight="1">
      <c r="A113" s="114"/>
      <c r="B113" s="146"/>
      <c r="C113" s="120" t="s">
        <v>163</v>
      </c>
      <c r="D113" s="121"/>
      <c r="E113" s="61">
        <f>3.16*1.25</f>
        <v>3.95</v>
      </c>
      <c r="F113" s="48" t="s">
        <v>84</v>
      </c>
      <c r="G113" s="56"/>
      <c r="H113" s="102"/>
      <c r="I113" s="117"/>
      <c r="J113" s="100">
        <f>VLOOKUP(C113,노임!$B$4:$D$123,3,FALSE)</f>
        <v>172068</v>
      </c>
      <c r="K113" s="117">
        <f>INT(E113*J113)</f>
        <v>679668</v>
      </c>
      <c r="L113" s="117"/>
      <c r="M113" s="117"/>
      <c r="N113" s="59">
        <f>(I113+K113+M113)</f>
        <v>679668</v>
      </c>
      <c r="O113" s="129"/>
      <c r="P113" s="378"/>
    </row>
    <row r="114" spans="1:16" s="377" customFormat="1" ht="25.5" customHeight="1">
      <c r="A114" s="114">
        <f>B109</f>
        <v>11</v>
      </c>
      <c r="B114" s="146"/>
      <c r="C114" s="120" t="s">
        <v>62</v>
      </c>
      <c r="D114" s="121"/>
      <c r="E114" s="61"/>
      <c r="F114" s="48"/>
      <c r="G114" s="56"/>
      <c r="H114" s="102"/>
      <c r="I114" s="117">
        <f>SUM(I110:I113)</f>
        <v>23370</v>
      </c>
      <c r="J114" s="117"/>
      <c r="K114" s="117">
        <f>SUM(K110:K113)</f>
        <v>7171485</v>
      </c>
      <c r="L114" s="117"/>
      <c r="M114" s="117">
        <f>SUM(M110:M113)</f>
        <v>0</v>
      </c>
      <c r="N114" s="59">
        <f>(I114+K114+M114)</f>
        <v>7194855</v>
      </c>
      <c r="O114" s="129"/>
      <c r="P114" s="378"/>
    </row>
    <row r="115" spans="1:16" s="377" customFormat="1" ht="25.5" customHeight="1">
      <c r="A115" s="114"/>
      <c r="B115" s="140"/>
      <c r="C115" s="120"/>
      <c r="D115" s="121"/>
      <c r="E115" s="61"/>
      <c r="F115" s="48"/>
      <c r="G115" s="56"/>
      <c r="H115" s="102"/>
      <c r="I115" s="117"/>
      <c r="J115" s="117"/>
      <c r="K115" s="117"/>
      <c r="L115" s="117"/>
      <c r="M115" s="117"/>
      <c r="N115" s="117"/>
      <c r="O115" s="129"/>
      <c r="P115" s="378"/>
    </row>
    <row r="116" spans="1:16" s="377" customFormat="1" ht="25.5" customHeight="1">
      <c r="A116" s="114"/>
      <c r="B116" s="140">
        <f>A114+1</f>
        <v>12</v>
      </c>
      <c r="C116" s="120" t="s">
        <v>1776</v>
      </c>
      <c r="D116" s="121"/>
      <c r="E116" s="61"/>
      <c r="F116" s="48"/>
      <c r="G116" s="56"/>
      <c r="H116" s="102"/>
      <c r="I116" s="117"/>
      <c r="J116" s="117"/>
      <c r="K116" s="117"/>
      <c r="L116" s="117"/>
      <c r="M116" s="117"/>
      <c r="N116" s="117"/>
      <c r="O116" s="129"/>
      <c r="P116" s="378"/>
    </row>
    <row r="117" spans="1:16" s="377" customFormat="1" ht="25.5" customHeight="1">
      <c r="A117" s="114"/>
      <c r="B117" s="146"/>
      <c r="C117" s="120" t="s">
        <v>140</v>
      </c>
      <c r="D117" s="121" t="s">
        <v>1770</v>
      </c>
      <c r="E117" s="61">
        <f>3/(83-83*0.23)</f>
        <v>4.6941010796432488E-2</v>
      </c>
      <c r="F117" s="48" t="s">
        <v>57</v>
      </c>
      <c r="G117" s="56"/>
      <c r="H117" s="102"/>
      <c r="I117" s="117"/>
      <c r="J117" s="100">
        <f>VLOOKUP(C117,노임!$B$4:$D$123,3,FALSE)</f>
        <v>247897</v>
      </c>
      <c r="K117" s="117">
        <f>INT(E117*J117)</f>
        <v>11636</v>
      </c>
      <c r="L117" s="117"/>
      <c r="M117" s="117">
        <f>INT(E117*L117)</f>
        <v>0</v>
      </c>
      <c r="N117" s="59">
        <f>(I117+K117+M117)</f>
        <v>11636</v>
      </c>
      <c r="O117" s="129"/>
      <c r="P117" s="378"/>
    </row>
    <row r="118" spans="1:16" s="377" customFormat="1" ht="25.5" customHeight="1">
      <c r="A118" s="114"/>
      <c r="B118" s="146"/>
      <c r="C118" s="120" t="s">
        <v>108</v>
      </c>
      <c r="D118" s="121" t="s">
        <v>1770</v>
      </c>
      <c r="E118" s="61">
        <f>1/(83-83*0.23)</f>
        <v>1.5647003598810827E-2</v>
      </c>
      <c r="F118" s="48" t="s">
        <v>57</v>
      </c>
      <c r="G118" s="56"/>
      <c r="H118" s="102"/>
      <c r="I118" s="117"/>
      <c r="J118" s="100">
        <f>VLOOKUP(C118,노임!$B$4:$D$123,3,FALSE)</f>
        <v>172068</v>
      </c>
      <c r="K118" s="117">
        <f>INT(E118*J118)</f>
        <v>2692</v>
      </c>
      <c r="L118" s="117"/>
      <c r="M118" s="117">
        <f>INT(E118*L118)</f>
        <v>0</v>
      </c>
      <c r="N118" s="59">
        <f>(I118+K118+M118)</f>
        <v>2692</v>
      </c>
      <c r="O118" s="129"/>
      <c r="P118" s="378"/>
    </row>
    <row r="119" spans="1:16" s="377" customFormat="1" ht="25.5" customHeight="1">
      <c r="B119" s="146"/>
      <c r="C119" s="120" t="s">
        <v>119</v>
      </c>
      <c r="D119" s="121" t="s">
        <v>1768</v>
      </c>
      <c r="E119" s="61">
        <v>2</v>
      </c>
      <c r="F119" s="48" t="s">
        <v>173</v>
      </c>
      <c r="G119" s="56"/>
      <c r="H119" s="102"/>
      <c r="I119" s="117">
        <f>$I120</f>
        <v>0</v>
      </c>
      <c r="J119" s="117"/>
      <c r="K119" s="117"/>
      <c r="L119" s="117"/>
      <c r="M119" s="117">
        <f>K120*E119%</f>
        <v>286.56</v>
      </c>
      <c r="N119" s="117">
        <f>(I119+K119+M119)</f>
        <v>286.56</v>
      </c>
      <c r="O119" s="129"/>
      <c r="P119" s="378"/>
    </row>
    <row r="120" spans="1:16" s="377" customFormat="1" ht="25.5" customHeight="1">
      <c r="A120" s="114">
        <f>B116</f>
        <v>12</v>
      </c>
      <c r="B120" s="146"/>
      <c r="C120" s="120" t="s">
        <v>62</v>
      </c>
      <c r="D120" s="121"/>
      <c r="E120" s="61"/>
      <c r="F120" s="48"/>
      <c r="G120" s="56"/>
      <c r="H120" s="102"/>
      <c r="I120" s="117"/>
      <c r="J120" s="117"/>
      <c r="K120" s="117">
        <f>SUM(K117:K119)</f>
        <v>14328</v>
      </c>
      <c r="L120" s="117"/>
      <c r="M120" s="117">
        <f>SUM(M117:M119)</f>
        <v>286.56</v>
      </c>
      <c r="N120" s="117">
        <f>(I120+K120+M120)</f>
        <v>14614.56</v>
      </c>
      <c r="O120" s="129"/>
      <c r="P120" s="378"/>
    </row>
    <row r="121" spans="1:16" s="377" customFormat="1" ht="25.5" customHeight="1">
      <c r="A121" s="114"/>
      <c r="B121" s="146"/>
      <c r="C121" s="120"/>
      <c r="D121" s="121"/>
      <c r="E121" s="61"/>
      <c r="F121" s="48"/>
      <c r="G121" s="56"/>
      <c r="H121" s="102"/>
      <c r="I121" s="117"/>
      <c r="J121" s="117"/>
      <c r="K121" s="117"/>
      <c r="L121" s="117"/>
      <c r="M121" s="117"/>
      <c r="N121" s="117"/>
      <c r="O121" s="129"/>
      <c r="P121" s="378"/>
    </row>
    <row r="122" spans="1:16" s="377" customFormat="1" ht="25.5" customHeight="1">
      <c r="A122" s="114"/>
      <c r="B122" s="140">
        <f>A120+1</f>
        <v>13</v>
      </c>
      <c r="C122" s="120" t="s">
        <v>1775</v>
      </c>
      <c r="D122" s="121"/>
      <c r="E122" s="61"/>
      <c r="F122" s="48"/>
      <c r="G122" s="56"/>
      <c r="H122" s="102"/>
      <c r="I122" s="117"/>
      <c r="J122" s="117"/>
      <c r="K122" s="117"/>
      <c r="L122" s="117"/>
      <c r="M122" s="117"/>
      <c r="N122" s="117"/>
      <c r="O122" s="129"/>
      <c r="P122" s="378"/>
    </row>
    <row r="123" spans="1:16" s="377" customFormat="1" ht="25.5" customHeight="1">
      <c r="A123" s="114"/>
      <c r="B123" s="146"/>
      <c r="C123" s="120" t="s">
        <v>140</v>
      </c>
      <c r="D123" s="121" t="s">
        <v>1770</v>
      </c>
      <c r="E123" s="61">
        <f>3/(75-75*0.23)</f>
        <v>5.1948051948051951E-2</v>
      </c>
      <c r="F123" s="48" t="s">
        <v>57</v>
      </c>
      <c r="G123" s="56"/>
      <c r="H123" s="102"/>
      <c r="I123" s="117"/>
      <c r="J123" s="100">
        <f>VLOOKUP(C123,노임!$B$4:$D$123,3,FALSE)</f>
        <v>247897</v>
      </c>
      <c r="K123" s="117">
        <f>INT(E123*J123)</f>
        <v>12877</v>
      </c>
      <c r="L123" s="117"/>
      <c r="M123" s="117">
        <f>INT(E123*L123)</f>
        <v>0</v>
      </c>
      <c r="N123" s="59">
        <f>(I123+K123+M123)</f>
        <v>12877</v>
      </c>
      <c r="O123" s="129"/>
      <c r="P123" s="378"/>
    </row>
    <row r="124" spans="1:16" s="377" customFormat="1" ht="25.5" customHeight="1">
      <c r="A124" s="114"/>
      <c r="B124" s="146"/>
      <c r="C124" s="120" t="s">
        <v>108</v>
      </c>
      <c r="D124" s="121" t="s">
        <v>1770</v>
      </c>
      <c r="E124" s="61">
        <f>1/(75-75*0.23)</f>
        <v>1.7316017316017316E-2</v>
      </c>
      <c r="F124" s="48" t="s">
        <v>57</v>
      </c>
      <c r="G124" s="56"/>
      <c r="H124" s="102"/>
      <c r="I124" s="117"/>
      <c r="J124" s="100">
        <f>VLOOKUP(C124,노임!$B$4:$D$123,3,FALSE)</f>
        <v>172068</v>
      </c>
      <c r="K124" s="117">
        <f>INT(E124*J124)</f>
        <v>2979</v>
      </c>
      <c r="L124" s="117"/>
      <c r="M124" s="117">
        <f>INT(E124*L124)</f>
        <v>0</v>
      </c>
      <c r="N124" s="59">
        <f>(I124+K124+M124)</f>
        <v>2979</v>
      </c>
      <c r="O124" s="129"/>
      <c r="P124" s="378"/>
    </row>
    <row r="125" spans="1:16" s="377" customFormat="1" ht="25.5" customHeight="1">
      <c r="B125" s="146"/>
      <c r="C125" s="120" t="s">
        <v>119</v>
      </c>
      <c r="D125" s="121" t="s">
        <v>1768</v>
      </c>
      <c r="E125" s="61">
        <v>2</v>
      </c>
      <c r="F125" s="48" t="s">
        <v>173</v>
      </c>
      <c r="G125" s="56"/>
      <c r="H125" s="102"/>
      <c r="I125" s="117">
        <f>$I126</f>
        <v>0</v>
      </c>
      <c r="J125" s="117"/>
      <c r="K125" s="117"/>
      <c r="L125" s="117"/>
      <c r="M125" s="117">
        <f>K126*E125%</f>
        <v>317.12</v>
      </c>
      <c r="N125" s="117">
        <f>(I125+K125+M125)</f>
        <v>317.12</v>
      </c>
      <c r="O125" s="129"/>
      <c r="P125" s="378"/>
    </row>
    <row r="126" spans="1:16" s="377" customFormat="1" ht="25.5" customHeight="1">
      <c r="A126" s="114">
        <f>B122</f>
        <v>13</v>
      </c>
      <c r="B126" s="146"/>
      <c r="C126" s="120" t="s">
        <v>62</v>
      </c>
      <c r="D126" s="121"/>
      <c r="E126" s="61"/>
      <c r="F126" s="48"/>
      <c r="G126" s="56"/>
      <c r="H126" s="102"/>
      <c r="I126" s="117"/>
      <c r="J126" s="117"/>
      <c r="K126" s="117">
        <f>SUM(K123:K125)</f>
        <v>15856</v>
      </c>
      <c r="L126" s="117"/>
      <c r="M126" s="117">
        <f>SUM(M123:M125)</f>
        <v>317.12</v>
      </c>
      <c r="N126" s="117">
        <f>(I126+K126+M126)</f>
        <v>16173.12</v>
      </c>
      <c r="O126" s="129"/>
      <c r="P126" s="378"/>
    </row>
    <row r="127" spans="1:16" s="377" customFormat="1" ht="25.5" customHeight="1">
      <c r="A127" s="114"/>
      <c r="B127" s="146"/>
      <c r="C127" s="120"/>
      <c r="D127" s="121"/>
      <c r="E127" s="61"/>
      <c r="F127" s="48"/>
      <c r="G127" s="56"/>
      <c r="H127" s="102"/>
      <c r="I127" s="117"/>
      <c r="J127" s="117"/>
      <c r="K127" s="117"/>
      <c r="L127" s="117"/>
      <c r="M127" s="117"/>
      <c r="N127" s="117"/>
      <c r="O127" s="129"/>
      <c r="P127" s="378"/>
    </row>
    <row r="128" spans="1:16" s="377" customFormat="1" ht="25.5" customHeight="1">
      <c r="A128" s="114"/>
      <c r="B128" s="140">
        <f>A126+1</f>
        <v>14</v>
      </c>
      <c r="C128" s="120" t="s">
        <v>1774</v>
      </c>
      <c r="D128" s="121"/>
      <c r="E128" s="61"/>
      <c r="F128" s="48"/>
      <c r="G128" s="56"/>
      <c r="H128" s="102"/>
      <c r="I128" s="117"/>
      <c r="J128" s="117"/>
      <c r="K128" s="117"/>
      <c r="L128" s="117"/>
      <c r="M128" s="117"/>
      <c r="N128" s="117"/>
      <c r="O128" s="129"/>
      <c r="P128" s="378"/>
    </row>
    <row r="129" spans="1:16" s="377" customFormat="1" ht="25.5" customHeight="1">
      <c r="A129" s="114"/>
      <c r="B129" s="146"/>
      <c r="C129" s="120" t="s">
        <v>140</v>
      </c>
      <c r="D129" s="121" t="s">
        <v>1770</v>
      </c>
      <c r="E129" s="61">
        <f>3/(60-60*0.23)</f>
        <v>6.4935064935064929E-2</v>
      </c>
      <c r="F129" s="48" t="s">
        <v>57</v>
      </c>
      <c r="G129" s="56"/>
      <c r="H129" s="102"/>
      <c r="I129" s="117"/>
      <c r="J129" s="100">
        <f>VLOOKUP(C129,노임!$B$4:$D$123,3,FALSE)</f>
        <v>247897</v>
      </c>
      <c r="K129" s="117">
        <f>INT(E129*J129)</f>
        <v>16097</v>
      </c>
      <c r="L129" s="117"/>
      <c r="M129" s="117">
        <f>INT(E129*L129)</f>
        <v>0</v>
      </c>
      <c r="N129" s="59">
        <f>(I129+K129+M129)</f>
        <v>16097</v>
      </c>
      <c r="O129" s="129"/>
      <c r="P129" s="378"/>
    </row>
    <row r="130" spans="1:16" s="377" customFormat="1" ht="25.5" customHeight="1">
      <c r="A130" s="114"/>
      <c r="B130" s="146"/>
      <c r="C130" s="120" t="s">
        <v>108</v>
      </c>
      <c r="D130" s="121" t="s">
        <v>1770</v>
      </c>
      <c r="E130" s="61">
        <f>1/(60-60*0.23)</f>
        <v>2.1645021645021644E-2</v>
      </c>
      <c r="F130" s="48" t="s">
        <v>57</v>
      </c>
      <c r="G130" s="56"/>
      <c r="H130" s="102"/>
      <c r="I130" s="117"/>
      <c r="J130" s="100">
        <f>VLOOKUP(C130,노임!$B$4:$D$123,3,FALSE)</f>
        <v>172068</v>
      </c>
      <c r="K130" s="117">
        <f>INT(E130*J130)</f>
        <v>3724</v>
      </c>
      <c r="L130" s="117"/>
      <c r="M130" s="117">
        <f>INT(E130*L130)</f>
        <v>0</v>
      </c>
      <c r="N130" s="59">
        <f>(I130+K130+M130)</f>
        <v>3724</v>
      </c>
      <c r="O130" s="129"/>
      <c r="P130" s="378"/>
    </row>
    <row r="131" spans="1:16" s="377" customFormat="1" ht="25.5" customHeight="1">
      <c r="B131" s="146"/>
      <c r="C131" s="120" t="s">
        <v>119</v>
      </c>
      <c r="D131" s="121" t="s">
        <v>1768</v>
      </c>
      <c r="E131" s="61">
        <v>2</v>
      </c>
      <c r="F131" s="48" t="s">
        <v>173</v>
      </c>
      <c r="G131" s="56"/>
      <c r="H131" s="102"/>
      <c r="I131" s="117">
        <f>$I132</f>
        <v>0</v>
      </c>
      <c r="J131" s="117"/>
      <c r="K131" s="117"/>
      <c r="L131" s="117"/>
      <c r="M131" s="117">
        <f>K132*E131%</f>
        <v>396.42</v>
      </c>
      <c r="N131" s="117">
        <f>(I131+K131+M131)</f>
        <v>396.42</v>
      </c>
      <c r="O131" s="129"/>
      <c r="P131" s="378"/>
    </row>
    <row r="132" spans="1:16" s="377" customFormat="1" ht="25.5" customHeight="1">
      <c r="A132" s="114">
        <f>B128</f>
        <v>14</v>
      </c>
      <c r="B132" s="146"/>
      <c r="C132" s="120" t="s">
        <v>62</v>
      </c>
      <c r="D132" s="121"/>
      <c r="E132" s="61"/>
      <c r="F132" s="48"/>
      <c r="G132" s="56"/>
      <c r="H132" s="102"/>
      <c r="I132" s="117"/>
      <c r="J132" s="117"/>
      <c r="K132" s="117">
        <f>SUM(K129:K131)</f>
        <v>19821</v>
      </c>
      <c r="L132" s="117"/>
      <c r="M132" s="117">
        <f>SUM(M129:M131)</f>
        <v>396.42</v>
      </c>
      <c r="N132" s="117">
        <f>(I132+K132+M132)</f>
        <v>20217.419999999998</v>
      </c>
      <c r="O132" s="129"/>
      <c r="P132" s="378"/>
    </row>
    <row r="133" spans="1:16" s="377" customFormat="1" ht="25.5" customHeight="1">
      <c r="A133" s="114"/>
      <c r="B133" s="146"/>
      <c r="C133" s="120"/>
      <c r="D133" s="121"/>
      <c r="E133" s="61"/>
      <c r="F133" s="48"/>
      <c r="G133" s="56"/>
      <c r="H133" s="102"/>
      <c r="I133" s="117"/>
      <c r="J133" s="117"/>
      <c r="K133" s="117"/>
      <c r="L133" s="117"/>
      <c r="M133" s="117"/>
      <c r="N133" s="117"/>
      <c r="O133" s="129"/>
      <c r="P133" s="378"/>
    </row>
    <row r="134" spans="1:16" s="377" customFormat="1" ht="25.5" customHeight="1">
      <c r="A134" s="114"/>
      <c r="B134" s="140">
        <f>A132+1</f>
        <v>15</v>
      </c>
      <c r="C134" s="120" t="s">
        <v>1773</v>
      </c>
      <c r="D134" s="121"/>
      <c r="E134" s="61"/>
      <c r="F134" s="48"/>
      <c r="G134" s="56"/>
      <c r="H134" s="102"/>
      <c r="I134" s="117"/>
      <c r="J134" s="117"/>
      <c r="K134" s="117"/>
      <c r="L134" s="117"/>
      <c r="M134" s="117"/>
      <c r="N134" s="117"/>
      <c r="O134" s="129"/>
      <c r="P134" s="378"/>
    </row>
    <row r="135" spans="1:16" s="377" customFormat="1" ht="25.5" customHeight="1">
      <c r="A135" s="114"/>
      <c r="B135" s="146"/>
      <c r="C135" s="120" t="s">
        <v>140</v>
      </c>
      <c r="D135" s="121" t="s">
        <v>1770</v>
      </c>
      <c r="E135" s="61">
        <f>3/(37-37*0.23)</f>
        <v>0.10530010530010529</v>
      </c>
      <c r="F135" s="48" t="s">
        <v>57</v>
      </c>
      <c r="G135" s="56"/>
      <c r="H135" s="102"/>
      <c r="I135" s="117"/>
      <c r="J135" s="100">
        <f>VLOOKUP(C135,노임!$B$4:$D$123,3,FALSE)</f>
        <v>247897</v>
      </c>
      <c r="K135" s="117">
        <f>INT(E135*J135)</f>
        <v>26103</v>
      </c>
      <c r="L135" s="117"/>
      <c r="M135" s="117">
        <f>INT(E135*L135)</f>
        <v>0</v>
      </c>
      <c r="N135" s="59">
        <f>(I135+K135+M135)</f>
        <v>26103</v>
      </c>
      <c r="O135" s="129"/>
      <c r="P135" s="378"/>
    </row>
    <row r="136" spans="1:16" s="377" customFormat="1" ht="25.5" customHeight="1">
      <c r="A136" s="114"/>
      <c r="B136" s="146"/>
      <c r="C136" s="120" t="s">
        <v>108</v>
      </c>
      <c r="D136" s="121" t="s">
        <v>1770</v>
      </c>
      <c r="E136" s="61">
        <f>1/(37-37*0.23)</f>
        <v>3.51000351000351E-2</v>
      </c>
      <c r="F136" s="48" t="s">
        <v>57</v>
      </c>
      <c r="G136" s="56"/>
      <c r="H136" s="102"/>
      <c r="I136" s="117"/>
      <c r="J136" s="100">
        <f>VLOOKUP(C136,노임!$B$4:$D$123,3,FALSE)</f>
        <v>172068</v>
      </c>
      <c r="K136" s="117">
        <f>INT(E136*J136)</f>
        <v>6039</v>
      </c>
      <c r="L136" s="117"/>
      <c r="M136" s="117">
        <f>INT(E136*L136)</f>
        <v>0</v>
      </c>
      <c r="N136" s="59">
        <f>(I136+K136+M136)</f>
        <v>6039</v>
      </c>
      <c r="O136" s="129"/>
      <c r="P136" s="378"/>
    </row>
    <row r="137" spans="1:16" s="377" customFormat="1" ht="25.5" customHeight="1">
      <c r="B137" s="146"/>
      <c r="C137" s="120" t="s">
        <v>119</v>
      </c>
      <c r="D137" s="121" t="s">
        <v>1768</v>
      </c>
      <c r="E137" s="61">
        <v>2</v>
      </c>
      <c r="F137" s="48" t="s">
        <v>173</v>
      </c>
      <c r="G137" s="56"/>
      <c r="H137" s="102"/>
      <c r="I137" s="117">
        <f>$I138</f>
        <v>0</v>
      </c>
      <c r="J137" s="117"/>
      <c r="K137" s="117"/>
      <c r="L137" s="117"/>
      <c r="M137" s="117">
        <f>K138*E137%</f>
        <v>642.84</v>
      </c>
      <c r="N137" s="117">
        <f>(I137+K137+M137)</f>
        <v>642.84</v>
      </c>
      <c r="O137" s="129"/>
      <c r="P137" s="378"/>
    </row>
    <row r="138" spans="1:16" s="377" customFormat="1" ht="25.5" customHeight="1">
      <c r="A138" s="114">
        <f>B134</f>
        <v>15</v>
      </c>
      <c r="B138" s="146"/>
      <c r="C138" s="120" t="s">
        <v>62</v>
      </c>
      <c r="D138" s="121"/>
      <c r="E138" s="61"/>
      <c r="F138" s="48"/>
      <c r="G138" s="56"/>
      <c r="H138" s="102"/>
      <c r="I138" s="117"/>
      <c r="J138" s="117"/>
      <c r="K138" s="117">
        <f>SUM(K135:K137)</f>
        <v>32142</v>
      </c>
      <c r="L138" s="117"/>
      <c r="M138" s="117">
        <f>SUM(M135:M137)</f>
        <v>642.84</v>
      </c>
      <c r="N138" s="117">
        <f>(I138+K138+M138)</f>
        <v>32784.839999999997</v>
      </c>
      <c r="O138" s="129"/>
      <c r="P138" s="378"/>
    </row>
    <row r="139" spans="1:16" s="377" customFormat="1" ht="25.5" customHeight="1">
      <c r="A139" s="114"/>
      <c r="B139" s="140"/>
      <c r="C139" s="120"/>
      <c r="D139" s="121"/>
      <c r="E139" s="61"/>
      <c r="F139" s="48"/>
      <c r="G139" s="56"/>
      <c r="H139" s="102"/>
      <c r="I139" s="117"/>
      <c r="J139" s="117"/>
      <c r="K139" s="117"/>
      <c r="L139" s="117"/>
      <c r="M139" s="117"/>
      <c r="N139" s="59"/>
      <c r="O139" s="129"/>
      <c r="P139" s="378"/>
    </row>
    <row r="140" spans="1:16" s="377" customFormat="1" ht="25.5" customHeight="1">
      <c r="A140" s="114"/>
      <c r="B140" s="140">
        <f>A138+1</f>
        <v>16</v>
      </c>
      <c r="C140" s="120" t="s">
        <v>1771</v>
      </c>
      <c r="D140" s="121"/>
      <c r="E140" s="61"/>
      <c r="F140" s="48"/>
      <c r="G140" s="56"/>
      <c r="H140" s="102"/>
      <c r="I140" s="117"/>
      <c r="J140" s="117"/>
      <c r="K140" s="117"/>
      <c r="L140" s="117"/>
      <c r="M140" s="117"/>
      <c r="N140" s="59"/>
      <c r="O140" s="129"/>
      <c r="P140" s="378"/>
    </row>
    <row r="141" spans="1:16" s="377" customFormat="1" ht="25.5" customHeight="1">
      <c r="A141" s="114"/>
      <c r="B141" s="140"/>
      <c r="C141" s="120" t="s">
        <v>162</v>
      </c>
      <c r="D141" s="121"/>
      <c r="E141" s="61">
        <f>35.2/1000*2.57</f>
        <v>9.0464000000000003E-2</v>
      </c>
      <c r="F141" s="48" t="s">
        <v>84</v>
      </c>
      <c r="G141" s="56"/>
      <c r="H141" s="102"/>
      <c r="I141" s="117"/>
      <c r="J141" s="100">
        <f>VLOOKUP(C141,노임!$B$4:$D$123,3,FALSE)</f>
        <v>292640</v>
      </c>
      <c r="K141" s="117">
        <f>INT(E141*J141)</f>
        <v>26473</v>
      </c>
      <c r="L141" s="117"/>
      <c r="M141" s="117">
        <f>INT(E141*L141)</f>
        <v>0</v>
      </c>
      <c r="N141" s="59">
        <f>(I141+K141+M141)</f>
        <v>26473</v>
      </c>
      <c r="O141" s="129"/>
      <c r="P141" s="378"/>
    </row>
    <row r="142" spans="1:16" s="377" customFormat="1" ht="25.5" customHeight="1">
      <c r="A142" s="114"/>
      <c r="B142" s="140"/>
      <c r="C142" s="120" t="s">
        <v>781</v>
      </c>
      <c r="D142" s="121"/>
      <c r="E142" s="61">
        <f>17.6/1000*2.57</f>
        <v>4.5232000000000001E-2</v>
      </c>
      <c r="F142" s="48" t="s">
        <v>84</v>
      </c>
      <c r="G142" s="56"/>
      <c r="H142" s="102"/>
      <c r="I142" s="117"/>
      <c r="J142" s="100">
        <f>VLOOKUP(C142,노임!$B$4:$D$123,3,FALSE)</f>
        <v>320480</v>
      </c>
      <c r="K142" s="117">
        <f>INT(E142*J142)</f>
        <v>14495</v>
      </c>
      <c r="L142" s="117"/>
      <c r="M142" s="117">
        <f>INT(E142*L142)</f>
        <v>0</v>
      </c>
      <c r="N142" s="59">
        <f>(I142+K142+M142)</f>
        <v>14495</v>
      </c>
      <c r="O142" s="129"/>
      <c r="P142" s="378"/>
    </row>
    <row r="143" spans="1:16" s="377" customFormat="1" ht="25.5" customHeight="1">
      <c r="A143" s="114"/>
      <c r="B143" s="140"/>
      <c r="C143" s="120" t="s">
        <v>128</v>
      </c>
      <c r="D143" s="121"/>
      <c r="E143" s="61">
        <f>17.6/1000*2.57</f>
        <v>4.5232000000000001E-2</v>
      </c>
      <c r="F143" s="48" t="s">
        <v>84</v>
      </c>
      <c r="G143" s="56"/>
      <c r="H143" s="102"/>
      <c r="I143" s="117"/>
      <c r="J143" s="100">
        <f>VLOOKUP(C143,노임!$B$4:$D$123,3,FALSE)</f>
        <v>226122</v>
      </c>
      <c r="K143" s="117">
        <f>INT(E143*J143)</f>
        <v>10227</v>
      </c>
      <c r="L143" s="117"/>
      <c r="M143" s="117">
        <f>INT(E143*L143)</f>
        <v>0</v>
      </c>
      <c r="N143" s="59">
        <f>(I143+K143+M143)</f>
        <v>10227</v>
      </c>
      <c r="O143" s="129"/>
      <c r="P143" s="378"/>
    </row>
    <row r="144" spans="1:16" s="377" customFormat="1" ht="25.5" customHeight="1">
      <c r="B144" s="140"/>
      <c r="C144" s="120" t="s">
        <v>125</v>
      </c>
      <c r="D144" s="121"/>
      <c r="E144" s="61"/>
      <c r="F144" s="48"/>
      <c r="G144" s="56"/>
      <c r="H144" s="102"/>
      <c r="I144" s="117">
        <f>SUM(I141:I143)</f>
        <v>0</v>
      </c>
      <c r="J144" s="117"/>
      <c r="K144" s="117">
        <f>SUM(K141:K143)</f>
        <v>51195</v>
      </c>
      <c r="L144" s="117"/>
      <c r="M144" s="117">
        <f>SUM(M141:M143)</f>
        <v>0</v>
      </c>
      <c r="N144" s="59">
        <f>(I144+K144+M144)</f>
        <v>51195</v>
      </c>
      <c r="O144" s="129"/>
      <c r="P144" s="378"/>
    </row>
    <row r="145" spans="1:16" s="377" customFormat="1" ht="25.5" customHeight="1">
      <c r="A145" s="114">
        <f>B140</f>
        <v>16</v>
      </c>
      <c r="B145" s="140"/>
      <c r="C145" s="120" t="s">
        <v>191</v>
      </c>
      <c r="D145" s="121" t="s">
        <v>1769</v>
      </c>
      <c r="E145" s="61">
        <v>50</v>
      </c>
      <c r="F145" s="48" t="s">
        <v>173</v>
      </c>
      <c r="G145" s="56"/>
      <c r="H145" s="102"/>
      <c r="I145" s="117"/>
      <c r="J145" s="100"/>
      <c r="K145" s="117">
        <f>K144+K144*E145%</f>
        <v>76792.5</v>
      </c>
      <c r="L145" s="117"/>
      <c r="M145" s="117">
        <f>INT(E145*L145)</f>
        <v>0</v>
      </c>
      <c r="N145" s="59">
        <f>(I145+K145+M145)</f>
        <v>76792.5</v>
      </c>
      <c r="O145" s="129"/>
      <c r="P145" s="378"/>
    </row>
    <row r="146" spans="1:16" s="377" customFormat="1" ht="25.5" customHeight="1">
      <c r="A146" s="114"/>
      <c r="B146" s="140"/>
      <c r="C146" s="120"/>
      <c r="D146" s="121"/>
      <c r="E146" s="61"/>
      <c r="F146" s="48"/>
      <c r="G146" s="56"/>
      <c r="H146" s="102"/>
      <c r="I146" s="117"/>
      <c r="J146" s="117"/>
      <c r="K146" s="117"/>
      <c r="L146" s="117"/>
      <c r="M146" s="117"/>
      <c r="N146" s="59"/>
      <c r="O146" s="129"/>
    </row>
    <row r="147" spans="1:16" s="377" customFormat="1" ht="25.5" customHeight="1">
      <c r="A147" s="114"/>
      <c r="B147" s="140">
        <f>A145+1</f>
        <v>17</v>
      </c>
      <c r="C147" s="120" t="s">
        <v>1772</v>
      </c>
      <c r="D147" s="121"/>
      <c r="E147" s="61"/>
      <c r="F147" s="48"/>
      <c r="G147" s="56"/>
      <c r="H147" s="102"/>
      <c r="I147" s="117"/>
      <c r="J147" s="117"/>
      <c r="K147" s="117"/>
      <c r="L147" s="117"/>
      <c r="M147" s="117"/>
      <c r="N147" s="59"/>
      <c r="O147" s="129"/>
      <c r="P147" s="378"/>
    </row>
    <row r="148" spans="1:16" s="377" customFormat="1" ht="25.5" customHeight="1">
      <c r="A148" s="114"/>
      <c r="B148" s="140"/>
      <c r="C148" s="120" t="s">
        <v>1753</v>
      </c>
      <c r="D148" s="121"/>
      <c r="E148" s="61">
        <v>1</v>
      </c>
      <c r="F148" s="48" t="s">
        <v>779</v>
      </c>
      <c r="G148" s="56"/>
      <c r="H148" s="102"/>
      <c r="I148" s="117"/>
      <c r="J148" s="100">
        <f>K120</f>
        <v>14328</v>
      </c>
      <c r="K148" s="117">
        <f>INT(E148*J148)</f>
        <v>14328</v>
      </c>
      <c r="L148" s="117">
        <f>M119</f>
        <v>286.56</v>
      </c>
      <c r="M148" s="117">
        <f>INT(E148*L148)</f>
        <v>286</v>
      </c>
      <c r="N148" s="59">
        <f>(I148+K148+M148)</f>
        <v>14614</v>
      </c>
      <c r="O148" s="129"/>
      <c r="P148" s="378"/>
    </row>
    <row r="149" spans="1:16" s="377" customFormat="1" ht="25.5" customHeight="1">
      <c r="A149" s="114"/>
      <c r="B149" s="140"/>
      <c r="C149" s="120" t="s">
        <v>1754</v>
      </c>
      <c r="D149" s="373" t="s">
        <v>1755</v>
      </c>
      <c r="E149" s="61">
        <v>47.5</v>
      </c>
      <c r="F149" s="48" t="s">
        <v>173</v>
      </c>
      <c r="G149" s="56"/>
      <c r="H149" s="102"/>
      <c r="I149" s="117"/>
      <c r="J149" s="100">
        <f>J148</f>
        <v>14328</v>
      </c>
      <c r="K149" s="117">
        <f>INT(E149*J149/100)</f>
        <v>6805</v>
      </c>
      <c r="L149" s="117">
        <f>L148</f>
        <v>286.56</v>
      </c>
      <c r="M149" s="117">
        <f>INT(E149*L149%)</f>
        <v>136</v>
      </c>
      <c r="N149" s="59">
        <f>(I149+K149+M149)</f>
        <v>6941</v>
      </c>
      <c r="O149" s="129"/>
      <c r="P149" s="378"/>
    </row>
    <row r="150" spans="1:16" s="377" customFormat="1" ht="25.5" customHeight="1">
      <c r="A150" s="114">
        <f>B147</f>
        <v>17</v>
      </c>
      <c r="B150" s="140"/>
      <c r="C150" s="120" t="s">
        <v>125</v>
      </c>
      <c r="D150" s="121"/>
      <c r="E150" s="61"/>
      <c r="F150" s="48"/>
      <c r="G150" s="56"/>
      <c r="H150" s="102"/>
      <c r="I150" s="117">
        <f>SUM(I148:I149)</f>
        <v>0</v>
      </c>
      <c r="J150" s="117"/>
      <c r="K150" s="117">
        <f>SUM(K148:K149)</f>
        <v>21133</v>
      </c>
      <c r="L150" s="117"/>
      <c r="M150" s="117">
        <f>SUM(M148:M149)</f>
        <v>422</v>
      </c>
      <c r="N150" s="59">
        <f>(I150+K150+M150)</f>
        <v>21555</v>
      </c>
      <c r="O150" s="129"/>
      <c r="P150" s="378"/>
    </row>
    <row r="151" spans="1:16" s="377" customFormat="1" ht="25.5" customHeight="1">
      <c r="A151" s="114"/>
      <c r="B151" s="140"/>
      <c r="C151" s="120"/>
      <c r="D151" s="121"/>
      <c r="E151" s="61"/>
      <c r="F151" s="48"/>
      <c r="G151" s="56"/>
      <c r="H151" s="102"/>
      <c r="I151" s="117"/>
      <c r="J151" s="117"/>
      <c r="K151" s="117"/>
      <c r="L151" s="117"/>
      <c r="M151" s="117"/>
      <c r="N151" s="59"/>
      <c r="O151" s="129"/>
    </row>
    <row r="152" spans="1:16" s="377" customFormat="1" ht="25.5" customHeight="1">
      <c r="A152" s="114"/>
      <c r="B152" s="140">
        <f>A150+1</f>
        <v>18</v>
      </c>
      <c r="C152" s="120" t="s">
        <v>1811</v>
      </c>
      <c r="D152" s="121"/>
      <c r="E152" s="61"/>
      <c r="F152" s="48"/>
      <c r="G152" s="56"/>
      <c r="H152" s="102"/>
      <c r="I152" s="117"/>
      <c r="J152" s="117"/>
      <c r="K152" s="117"/>
      <c r="L152" s="117"/>
      <c r="M152" s="117"/>
      <c r="N152" s="59"/>
      <c r="O152" s="129"/>
      <c r="P152" s="378"/>
    </row>
    <row r="153" spans="1:16" s="377" customFormat="1" ht="25.5" customHeight="1">
      <c r="A153" s="114"/>
      <c r="B153" s="140"/>
      <c r="C153" s="120" t="s">
        <v>1756</v>
      </c>
      <c r="D153" s="121"/>
      <c r="E153" s="61">
        <v>1</v>
      </c>
      <c r="F153" s="48" t="s">
        <v>779</v>
      </c>
      <c r="G153" s="56"/>
      <c r="H153" s="102"/>
      <c r="I153" s="117"/>
      <c r="J153" s="100">
        <f>K138</f>
        <v>32142</v>
      </c>
      <c r="K153" s="117">
        <f>INT(E153*J153)</f>
        <v>32142</v>
      </c>
      <c r="L153" s="117">
        <f>M137</f>
        <v>642.84</v>
      </c>
      <c r="M153" s="117">
        <f>INT(E153*L153)</f>
        <v>642</v>
      </c>
      <c r="N153" s="59">
        <f>(I153+K153+M153)</f>
        <v>32784</v>
      </c>
      <c r="O153" s="129"/>
      <c r="P153" s="378"/>
    </row>
    <row r="154" spans="1:16" s="377" customFormat="1" ht="25.5" customHeight="1">
      <c r="A154" s="114"/>
      <c r="B154" s="140"/>
      <c r="C154" s="120" t="s">
        <v>1754</v>
      </c>
      <c r="D154" s="373" t="s">
        <v>1755</v>
      </c>
      <c r="E154" s="61">
        <v>47.5</v>
      </c>
      <c r="F154" s="48" t="s">
        <v>173</v>
      </c>
      <c r="G154" s="56"/>
      <c r="H154" s="102"/>
      <c r="I154" s="117"/>
      <c r="J154" s="100">
        <f>J153</f>
        <v>32142</v>
      </c>
      <c r="K154" s="117">
        <f>INT(E154*J154/100)</f>
        <v>15267</v>
      </c>
      <c r="L154" s="117">
        <f>L153</f>
        <v>642.84</v>
      </c>
      <c r="M154" s="117">
        <f>INT(E154*L154%)</f>
        <v>305</v>
      </c>
      <c r="N154" s="59">
        <f>(I154+K154+M154)</f>
        <v>15572</v>
      </c>
      <c r="O154" s="129"/>
      <c r="P154" s="378"/>
    </row>
    <row r="155" spans="1:16" s="377" customFormat="1" ht="25.5" customHeight="1">
      <c r="A155" s="114">
        <f>B152</f>
        <v>18</v>
      </c>
      <c r="B155" s="140"/>
      <c r="C155" s="120" t="s">
        <v>125</v>
      </c>
      <c r="D155" s="121"/>
      <c r="E155" s="61"/>
      <c r="F155" s="48"/>
      <c r="G155" s="56"/>
      <c r="H155" s="102"/>
      <c r="I155" s="117">
        <f>SUM(I153:I154)</f>
        <v>0</v>
      </c>
      <c r="J155" s="117"/>
      <c r="K155" s="117">
        <f>SUM(K153:K154)</f>
        <v>47409</v>
      </c>
      <c r="L155" s="117"/>
      <c r="M155" s="117">
        <f>SUM(M153:M154)</f>
        <v>947</v>
      </c>
      <c r="N155" s="59">
        <f>(I155+K155+M155)</f>
        <v>48356</v>
      </c>
      <c r="O155" s="129"/>
      <c r="P155" s="378"/>
    </row>
    <row r="156" spans="1:16" s="377" customFormat="1" ht="25.5" customHeight="1">
      <c r="A156" s="114"/>
      <c r="B156" s="146"/>
      <c r="C156" s="120"/>
      <c r="D156" s="121"/>
      <c r="E156" s="61"/>
      <c r="F156" s="48"/>
      <c r="G156" s="56"/>
      <c r="H156" s="102"/>
      <c r="I156" s="117"/>
      <c r="J156" s="117"/>
      <c r="K156" s="117"/>
      <c r="L156" s="117"/>
      <c r="M156" s="117"/>
      <c r="N156" s="117"/>
      <c r="O156" s="129"/>
      <c r="P156" s="378"/>
    </row>
    <row r="157" spans="1:16" s="377" customFormat="1" ht="25.5" customHeight="1">
      <c r="A157" s="114"/>
      <c r="B157" s="140">
        <f>A155+1</f>
        <v>19</v>
      </c>
      <c r="C157" s="120" t="s">
        <v>1779</v>
      </c>
      <c r="D157" s="121"/>
      <c r="E157" s="61"/>
      <c r="F157" s="48"/>
      <c r="G157" s="56"/>
      <c r="H157" s="102"/>
      <c r="I157" s="117"/>
      <c r="J157" s="117"/>
      <c r="K157" s="117"/>
      <c r="L157" s="117"/>
      <c r="M157" s="117"/>
      <c r="N157" s="117"/>
      <c r="O157" s="129"/>
    </row>
    <row r="158" spans="1:16" s="377" customFormat="1" ht="25.5" customHeight="1">
      <c r="A158" s="114"/>
      <c r="B158" s="140"/>
      <c r="C158" s="120" t="s">
        <v>781</v>
      </c>
      <c r="D158" s="121"/>
      <c r="E158" s="61">
        <v>0.04</v>
      </c>
      <c r="F158" s="48" t="s">
        <v>84</v>
      </c>
      <c r="G158" s="56"/>
      <c r="H158" s="102"/>
      <c r="I158" s="117">
        <f>INT(E158*H158)</f>
        <v>0</v>
      </c>
      <c r="J158" s="100">
        <f>VLOOKUP(C158,노임!$B$4:$D$123,3,FALSE)</f>
        <v>320480</v>
      </c>
      <c r="K158" s="117">
        <f>INT(E158*J158)</f>
        <v>12819</v>
      </c>
      <c r="L158" s="117"/>
      <c r="M158" s="117">
        <f>INT(E158*L158)</f>
        <v>0</v>
      </c>
      <c r="N158" s="59">
        <f>(I158+K158+M158)</f>
        <v>12819</v>
      </c>
      <c r="O158" s="129"/>
    </row>
    <row r="159" spans="1:16" s="377" customFormat="1" ht="25.5" customHeight="1">
      <c r="A159" s="114"/>
      <c r="B159" s="140"/>
      <c r="C159" s="120" t="s">
        <v>128</v>
      </c>
      <c r="D159" s="121"/>
      <c r="E159" s="61">
        <v>0.02</v>
      </c>
      <c r="F159" s="48" t="s">
        <v>84</v>
      </c>
      <c r="G159" s="56"/>
      <c r="H159" s="102"/>
      <c r="I159" s="117">
        <f>INT(E159*H159)</f>
        <v>0</v>
      </c>
      <c r="J159" s="100">
        <f>VLOOKUP(C159,노임!$B$4:$D$123,3,FALSE)</f>
        <v>226122</v>
      </c>
      <c r="K159" s="117">
        <f>INT(E159*J159)</f>
        <v>4522</v>
      </c>
      <c r="L159" s="117"/>
      <c r="M159" s="117">
        <f>INT(E159*L159)</f>
        <v>0</v>
      </c>
      <c r="N159" s="59">
        <f>(I159+K159+M159)</f>
        <v>4522</v>
      </c>
      <c r="O159" s="129"/>
    </row>
    <row r="160" spans="1:16" s="377" customFormat="1" ht="25.5" customHeight="1">
      <c r="A160" s="114">
        <f>B157</f>
        <v>19</v>
      </c>
      <c r="B160" s="140"/>
      <c r="C160" s="120" t="s">
        <v>125</v>
      </c>
      <c r="D160" s="121"/>
      <c r="E160" s="61"/>
      <c r="F160" s="48"/>
      <c r="G160" s="96"/>
      <c r="H160" s="102"/>
      <c r="I160" s="117">
        <f>SUM(I158:I159)</f>
        <v>0</v>
      </c>
      <c r="J160" s="117"/>
      <c r="K160" s="117">
        <f>SUM(K158:K159)</f>
        <v>17341</v>
      </c>
      <c r="L160" s="117"/>
      <c r="M160" s="117">
        <f>SUM(M158:M159)</f>
        <v>0</v>
      </c>
      <c r="N160" s="117">
        <f>SUM(I160,K160,M160)</f>
        <v>17341</v>
      </c>
      <c r="O160" s="129"/>
    </row>
    <row r="161" spans="1:16" s="377" customFormat="1" ht="25.5" customHeight="1">
      <c r="A161" s="114"/>
      <c r="B161" s="140"/>
      <c r="C161" s="120"/>
      <c r="D161" s="121"/>
      <c r="E161" s="61"/>
      <c r="F161" s="48"/>
      <c r="G161" s="56"/>
      <c r="H161" s="102"/>
      <c r="I161" s="117">
        <f>SUM(I158:I160)</f>
        <v>0</v>
      </c>
      <c r="J161" s="117"/>
      <c r="K161" s="117"/>
      <c r="L161" s="117"/>
      <c r="M161" s="117">
        <f>SUM(M158:M160)</f>
        <v>0</v>
      </c>
      <c r="N161" s="117">
        <f>SUM(I161,K161,M161)</f>
        <v>0</v>
      </c>
      <c r="O161" s="129"/>
    </row>
    <row r="162" spans="1:16" s="377" customFormat="1" ht="25.5" customHeight="1">
      <c r="A162" s="114"/>
      <c r="B162" s="140">
        <f>A160+1</f>
        <v>20</v>
      </c>
      <c r="C162" s="120" t="s">
        <v>1780</v>
      </c>
      <c r="D162" s="121"/>
      <c r="E162" s="61"/>
      <c r="F162" s="48"/>
      <c r="G162" s="56"/>
      <c r="H162" s="102"/>
      <c r="I162" s="117"/>
      <c r="J162" s="117"/>
      <c r="K162" s="117"/>
      <c r="L162" s="117"/>
      <c r="M162" s="117"/>
      <c r="N162" s="117"/>
      <c r="O162" s="129"/>
    </row>
    <row r="163" spans="1:16" s="377" customFormat="1" ht="25.5" customHeight="1">
      <c r="A163" s="114"/>
      <c r="B163" s="140"/>
      <c r="C163" s="120" t="s">
        <v>781</v>
      </c>
      <c r="D163" s="121"/>
      <c r="E163" s="61">
        <v>5.2999999999999999E-2</v>
      </c>
      <c r="F163" s="48" t="s">
        <v>84</v>
      </c>
      <c r="G163" s="56"/>
      <c r="H163" s="102"/>
      <c r="I163" s="117">
        <f>INT(E163*H163)</f>
        <v>0</v>
      </c>
      <c r="J163" s="100">
        <f>VLOOKUP(C163,노임!$B$4:$D$123,3,FALSE)</f>
        <v>320480</v>
      </c>
      <c r="K163" s="117">
        <f>INT(E163*J163)</f>
        <v>16985</v>
      </c>
      <c r="L163" s="117"/>
      <c r="M163" s="117">
        <f>INT(E163*L163)</f>
        <v>0</v>
      </c>
      <c r="N163" s="59">
        <f>(I163+K163+M163)</f>
        <v>16985</v>
      </c>
      <c r="O163" s="129"/>
    </row>
    <row r="164" spans="1:16" s="377" customFormat="1" ht="25.5" customHeight="1">
      <c r="A164" s="114"/>
      <c r="B164" s="140"/>
      <c r="C164" s="120" t="s">
        <v>128</v>
      </c>
      <c r="D164" s="121"/>
      <c r="E164" s="61">
        <v>2.5999999999999999E-2</v>
      </c>
      <c r="F164" s="48" t="s">
        <v>84</v>
      </c>
      <c r="G164" s="56"/>
      <c r="H164" s="102"/>
      <c r="I164" s="117">
        <f>INT(E164*H164)</f>
        <v>0</v>
      </c>
      <c r="J164" s="100">
        <f>VLOOKUP(C164,노임!$B$4:$D$123,3,FALSE)</f>
        <v>226122</v>
      </c>
      <c r="K164" s="117">
        <f>INT(E164*J164)</f>
        <v>5879</v>
      </c>
      <c r="L164" s="117"/>
      <c r="M164" s="117">
        <f>INT(E164*L164)</f>
        <v>0</v>
      </c>
      <c r="N164" s="59">
        <f>(I164+K164+M164)</f>
        <v>5879</v>
      </c>
      <c r="O164" s="129"/>
    </row>
    <row r="165" spans="1:16" s="377" customFormat="1" ht="25.5" customHeight="1">
      <c r="A165" s="114">
        <f>B162</f>
        <v>20</v>
      </c>
      <c r="B165" s="140"/>
      <c r="C165" s="120" t="s">
        <v>125</v>
      </c>
      <c r="D165" s="121"/>
      <c r="E165" s="61"/>
      <c r="F165" s="48"/>
      <c r="G165" s="96"/>
      <c r="H165" s="102"/>
      <c r="I165" s="117">
        <f>SUM(I163:I164)</f>
        <v>0</v>
      </c>
      <c r="J165" s="117"/>
      <c r="K165" s="117">
        <f>SUM(K163:K164)</f>
        <v>22864</v>
      </c>
      <c r="L165" s="117"/>
      <c r="M165" s="117">
        <f>SUM(M163:M164)</f>
        <v>0</v>
      </c>
      <c r="N165" s="117">
        <f>SUM(I165,K165,M165)</f>
        <v>22864</v>
      </c>
      <c r="O165" s="129"/>
    </row>
    <row r="166" spans="1:16" s="377" customFormat="1" ht="25.5" customHeight="1">
      <c r="A166" s="114"/>
      <c r="B166" s="140"/>
      <c r="C166" s="120"/>
      <c r="D166" s="121"/>
      <c r="E166" s="61"/>
      <c r="F166" s="48"/>
      <c r="G166" s="56"/>
      <c r="H166" s="102"/>
      <c r="I166" s="117">
        <f>SUM(I163:I165)</f>
        <v>0</v>
      </c>
      <c r="J166" s="117"/>
      <c r="K166" s="117"/>
      <c r="L166" s="117"/>
      <c r="M166" s="117">
        <f>SUM(M163:M165)</f>
        <v>0</v>
      </c>
      <c r="N166" s="117">
        <f>SUM(I166,K166,M166)</f>
        <v>0</v>
      </c>
      <c r="O166" s="129"/>
    </row>
    <row r="167" spans="1:16" s="377" customFormat="1" ht="25.5" customHeight="1">
      <c r="A167" s="114"/>
      <c r="B167" s="140">
        <f>A165+1</f>
        <v>21</v>
      </c>
      <c r="C167" s="120" t="s">
        <v>1781</v>
      </c>
      <c r="D167" s="121"/>
      <c r="E167" s="61"/>
      <c r="F167" s="48"/>
      <c r="G167" s="56"/>
      <c r="H167" s="102"/>
      <c r="I167" s="117"/>
      <c r="J167" s="117"/>
      <c r="K167" s="117"/>
      <c r="L167" s="117"/>
      <c r="M167" s="117"/>
      <c r="N167" s="117"/>
      <c r="O167" s="129"/>
    </row>
    <row r="168" spans="1:16" s="377" customFormat="1" ht="25.5" customHeight="1">
      <c r="A168" s="114"/>
      <c r="B168" s="140"/>
      <c r="C168" s="120" t="s">
        <v>781</v>
      </c>
      <c r="D168" s="121"/>
      <c r="E168" s="61">
        <v>0.06</v>
      </c>
      <c r="F168" s="48" t="s">
        <v>84</v>
      </c>
      <c r="G168" s="56"/>
      <c r="H168" s="102"/>
      <c r="I168" s="117">
        <f>INT(E168*H168)</f>
        <v>0</v>
      </c>
      <c r="J168" s="100">
        <f>VLOOKUP(C168,노임!$B$4:$D$123,3,FALSE)</f>
        <v>320480</v>
      </c>
      <c r="K168" s="117">
        <f>INT(E168*J168)</f>
        <v>19228</v>
      </c>
      <c r="L168" s="117"/>
      <c r="M168" s="117">
        <f>INT(E168*L168)</f>
        <v>0</v>
      </c>
      <c r="N168" s="59">
        <f>(I168+K168+M168)</f>
        <v>19228</v>
      </c>
      <c r="O168" s="129"/>
    </row>
    <row r="169" spans="1:16" s="377" customFormat="1" ht="25.5" customHeight="1">
      <c r="A169" s="114"/>
      <c r="B169" s="140"/>
      <c r="C169" s="120" t="s">
        <v>128</v>
      </c>
      <c r="D169" s="121"/>
      <c r="E169" s="61">
        <v>0.03</v>
      </c>
      <c r="F169" s="48" t="s">
        <v>84</v>
      </c>
      <c r="G169" s="56"/>
      <c r="H169" s="102"/>
      <c r="I169" s="117">
        <f>INT(E169*H169)</f>
        <v>0</v>
      </c>
      <c r="J169" s="100">
        <f>VLOOKUP(C169,노임!$B$4:$D$123,3,FALSE)</f>
        <v>226122</v>
      </c>
      <c r="K169" s="117">
        <f>INT(E169*J169)</f>
        <v>6783</v>
      </c>
      <c r="L169" s="117"/>
      <c r="M169" s="117">
        <f>INT(E169*L169)</f>
        <v>0</v>
      </c>
      <c r="N169" s="59">
        <f>(I169+K169+M169)</f>
        <v>6783</v>
      </c>
      <c r="O169" s="129"/>
    </row>
    <row r="170" spans="1:16" s="377" customFormat="1" ht="25.5" customHeight="1">
      <c r="A170" s="114">
        <f>B167</f>
        <v>21</v>
      </c>
      <c r="B170" s="140"/>
      <c r="C170" s="120" t="s">
        <v>125</v>
      </c>
      <c r="D170" s="121"/>
      <c r="E170" s="61"/>
      <c r="F170" s="48"/>
      <c r="G170" s="96"/>
      <c r="H170" s="102"/>
      <c r="I170" s="117">
        <f>SUM(I168:I169)</f>
        <v>0</v>
      </c>
      <c r="J170" s="117"/>
      <c r="K170" s="117">
        <f>SUM(K168:K169)</f>
        <v>26011</v>
      </c>
      <c r="L170" s="117"/>
      <c r="M170" s="117">
        <f>SUM(M168:M169)</f>
        <v>0</v>
      </c>
      <c r="N170" s="117">
        <f>SUM(I170,K170,M170)</f>
        <v>26011</v>
      </c>
      <c r="O170" s="129"/>
    </row>
    <row r="171" spans="1:16" s="377" customFormat="1" ht="25.5" customHeight="1">
      <c r="A171" s="114"/>
      <c r="B171" s="140"/>
      <c r="C171" s="120"/>
      <c r="D171" s="121"/>
      <c r="E171" s="61"/>
      <c r="F171" s="48"/>
      <c r="G171" s="56"/>
      <c r="H171" s="102"/>
      <c r="I171" s="117">
        <f>SUM(I168:I170)</f>
        <v>0</v>
      </c>
      <c r="J171" s="117"/>
      <c r="K171" s="117"/>
      <c r="L171" s="117"/>
      <c r="M171" s="117">
        <f>SUM(M168:M170)</f>
        <v>0</v>
      </c>
      <c r="N171" s="117">
        <f>SUM(I171,K171,M171)</f>
        <v>0</v>
      </c>
      <c r="O171" s="129"/>
    </row>
    <row r="172" spans="1:16" s="377" customFormat="1" ht="25.5" customHeight="1">
      <c r="A172" s="114"/>
      <c r="B172" s="140">
        <f>A170+1</f>
        <v>22</v>
      </c>
      <c r="C172" s="120" t="s">
        <v>1782</v>
      </c>
      <c r="D172" s="121"/>
      <c r="E172" s="61"/>
      <c r="F172" s="48"/>
      <c r="G172" s="56"/>
      <c r="H172" s="102"/>
      <c r="I172" s="117"/>
      <c r="J172" s="117"/>
      <c r="K172" s="117"/>
      <c r="L172" s="117"/>
      <c r="M172" s="117"/>
      <c r="N172" s="117">
        <f>SUM(I172,K172,M172)</f>
        <v>0</v>
      </c>
      <c r="O172" s="129"/>
      <c r="P172" s="378"/>
    </row>
    <row r="173" spans="1:16" s="377" customFormat="1" ht="25.5" customHeight="1">
      <c r="A173" s="114"/>
      <c r="B173" s="146"/>
      <c r="C173" s="120" t="s">
        <v>400</v>
      </c>
      <c r="D173" s="121"/>
      <c r="E173" s="61">
        <f>0.066/2</f>
        <v>3.3000000000000002E-2</v>
      </c>
      <c r="F173" s="48" t="s">
        <v>71</v>
      </c>
      <c r="G173" s="56"/>
      <c r="H173" s="102"/>
      <c r="I173" s="117">
        <f>INT(E173*H173)</f>
        <v>0</v>
      </c>
      <c r="J173" s="100">
        <f>VLOOKUP(C173,노임!$B$4:$D$123,3,FALSE)</f>
        <v>320480</v>
      </c>
      <c r="K173" s="117">
        <f>INT(E173*J173)</f>
        <v>10575</v>
      </c>
      <c r="L173" s="117"/>
      <c r="M173" s="117">
        <f>INT(E173*L173)</f>
        <v>0</v>
      </c>
      <c r="N173" s="59">
        <f>(I173+K173+M173)</f>
        <v>10575</v>
      </c>
      <c r="O173" s="129"/>
      <c r="P173" s="378"/>
    </row>
    <row r="174" spans="1:16" s="377" customFormat="1" ht="25.5" customHeight="1">
      <c r="A174" s="114"/>
      <c r="B174" s="146"/>
      <c r="C174" s="120" t="s">
        <v>110</v>
      </c>
      <c r="D174" s="121"/>
      <c r="E174" s="61">
        <f>0.033/2</f>
        <v>1.6500000000000001E-2</v>
      </c>
      <c r="F174" s="48" t="s">
        <v>71</v>
      </c>
      <c r="G174" s="56"/>
      <c r="H174" s="102"/>
      <c r="I174" s="117">
        <f>INT(E174*H174)</f>
        <v>0</v>
      </c>
      <c r="J174" s="100">
        <f>VLOOKUP(C174,노임!$B$4:$D$123,3,FALSE)</f>
        <v>226122</v>
      </c>
      <c r="K174" s="117">
        <f>INT(E174*J174)</f>
        <v>3731</v>
      </c>
      <c r="L174" s="117"/>
      <c r="M174" s="117">
        <f>INT(E174*L174)</f>
        <v>0</v>
      </c>
      <c r="N174" s="59">
        <f>(I174+K174+M174)</f>
        <v>3731</v>
      </c>
      <c r="O174" s="129"/>
      <c r="P174" s="378"/>
    </row>
    <row r="175" spans="1:16" s="377" customFormat="1" ht="25.5" customHeight="1">
      <c r="A175" s="114"/>
      <c r="B175" s="140"/>
      <c r="C175" s="92" t="s">
        <v>141</v>
      </c>
      <c r="D175" s="121" t="s">
        <v>60</v>
      </c>
      <c r="E175" s="76">
        <v>3</v>
      </c>
      <c r="F175" s="58" t="s">
        <v>69</v>
      </c>
      <c r="G175" s="96"/>
      <c r="H175" s="59"/>
      <c r="I175" s="59">
        <f>INT(I174*0.5)</f>
        <v>0</v>
      </c>
      <c r="J175" s="59"/>
      <c r="K175" s="117">
        <f>INT(E175%*J175)</f>
        <v>0</v>
      </c>
      <c r="L175" s="59">
        <f>K176</f>
        <v>14306</v>
      </c>
      <c r="M175" s="59">
        <f>INT(E175%*L175)</f>
        <v>429</v>
      </c>
      <c r="N175" s="59">
        <f>SUM(I175,K175,M175)</f>
        <v>429</v>
      </c>
      <c r="O175" s="141"/>
      <c r="P175" s="378"/>
    </row>
    <row r="176" spans="1:16" s="377" customFormat="1" ht="25.5" customHeight="1">
      <c r="A176" s="114">
        <f>B172</f>
        <v>22</v>
      </c>
      <c r="B176" s="146"/>
      <c r="C176" s="120" t="s">
        <v>62</v>
      </c>
      <c r="D176" s="121"/>
      <c r="E176" s="61"/>
      <c r="F176" s="48"/>
      <c r="G176" s="56"/>
      <c r="H176" s="102"/>
      <c r="I176" s="117">
        <f>SUM(I173:I175)</f>
        <v>0</v>
      </c>
      <c r="J176" s="117"/>
      <c r="K176" s="117">
        <f>SUM(K173:K175)</f>
        <v>14306</v>
      </c>
      <c r="L176" s="117"/>
      <c r="M176" s="117">
        <f>SUM(M173:M175)</f>
        <v>429</v>
      </c>
      <c r="N176" s="117">
        <f>SUM(I176,K176,M176)</f>
        <v>14735</v>
      </c>
      <c r="O176" s="129"/>
      <c r="P176" s="378"/>
    </row>
    <row r="177" spans="1:16" s="377" customFormat="1" ht="25.5" customHeight="1">
      <c r="A177" s="114"/>
      <c r="B177" s="146"/>
      <c r="C177" s="120"/>
      <c r="D177" s="121"/>
      <c r="E177" s="61"/>
      <c r="F177" s="48"/>
      <c r="G177" s="56"/>
      <c r="H177" s="102"/>
      <c r="I177" s="117"/>
      <c r="J177" s="117"/>
      <c r="K177" s="117"/>
      <c r="L177" s="117"/>
      <c r="M177" s="117"/>
      <c r="N177" s="117"/>
      <c r="O177" s="129"/>
      <c r="P177" s="378"/>
    </row>
    <row r="178" spans="1:16" s="377" customFormat="1" ht="25.5" customHeight="1">
      <c r="A178" s="114"/>
      <c r="B178" s="140">
        <f>A176+1</f>
        <v>23</v>
      </c>
      <c r="C178" s="120" t="s">
        <v>1783</v>
      </c>
      <c r="D178" s="121"/>
      <c r="E178" s="61"/>
      <c r="F178" s="48"/>
      <c r="G178" s="56"/>
      <c r="H178" s="102"/>
      <c r="I178" s="117"/>
      <c r="J178" s="117"/>
      <c r="K178" s="117"/>
      <c r="L178" s="117"/>
      <c r="M178" s="117"/>
      <c r="N178" s="117">
        <f>SUM(I178,K178,M178)</f>
        <v>0</v>
      </c>
      <c r="O178" s="129"/>
      <c r="P178" s="378"/>
    </row>
    <row r="179" spans="1:16" s="377" customFormat="1" ht="25.5" customHeight="1">
      <c r="A179" s="114"/>
      <c r="B179" s="146"/>
      <c r="C179" s="120" t="s">
        <v>400</v>
      </c>
      <c r="D179" s="121"/>
      <c r="E179" s="61">
        <f>0.087/2</f>
        <v>4.3499999999999997E-2</v>
      </c>
      <c r="F179" s="48" t="s">
        <v>71</v>
      </c>
      <c r="G179" s="56"/>
      <c r="H179" s="102"/>
      <c r="I179" s="117">
        <f>INT(E179*H179)</f>
        <v>0</v>
      </c>
      <c r="J179" s="100">
        <f>VLOOKUP(C179,노임!$B$4:$D$123,3,FALSE)</f>
        <v>320480</v>
      </c>
      <c r="K179" s="117">
        <f>INT(E179*J179)</f>
        <v>13940</v>
      </c>
      <c r="L179" s="117"/>
      <c r="M179" s="117">
        <f>INT(E179*L179)</f>
        <v>0</v>
      </c>
      <c r="N179" s="59">
        <f>(I179+K179+M179)</f>
        <v>13940</v>
      </c>
      <c r="O179" s="129"/>
      <c r="P179" s="378"/>
    </row>
    <row r="180" spans="1:16" s="377" customFormat="1" ht="25.5" customHeight="1">
      <c r="A180" s="114"/>
      <c r="B180" s="146"/>
      <c r="C180" s="120" t="s">
        <v>110</v>
      </c>
      <c r="D180" s="121"/>
      <c r="E180" s="61">
        <f>0.044/2</f>
        <v>2.1999999999999999E-2</v>
      </c>
      <c r="F180" s="48" t="s">
        <v>71</v>
      </c>
      <c r="G180" s="56"/>
      <c r="H180" s="102"/>
      <c r="I180" s="117">
        <f>INT(E180*H180)</f>
        <v>0</v>
      </c>
      <c r="J180" s="100">
        <f>VLOOKUP(C180,노임!$B$4:$D$123,3,FALSE)</f>
        <v>226122</v>
      </c>
      <c r="K180" s="117">
        <f>INT(E180*J180)</f>
        <v>4974</v>
      </c>
      <c r="L180" s="117"/>
      <c r="M180" s="117">
        <f>INT(E180*L180)</f>
        <v>0</v>
      </c>
      <c r="N180" s="59">
        <f>(I180+K180+M180)</f>
        <v>4974</v>
      </c>
      <c r="O180" s="129"/>
      <c r="P180" s="378"/>
    </row>
    <row r="181" spans="1:16" s="377" customFormat="1" ht="25.5" customHeight="1">
      <c r="A181" s="114"/>
      <c r="B181" s="140"/>
      <c r="C181" s="92" t="s">
        <v>141</v>
      </c>
      <c r="D181" s="121" t="s">
        <v>60</v>
      </c>
      <c r="E181" s="76">
        <v>3</v>
      </c>
      <c r="F181" s="58" t="s">
        <v>69</v>
      </c>
      <c r="G181" s="96"/>
      <c r="H181" s="59"/>
      <c r="I181" s="59">
        <f>INT(I180*0.5)</f>
        <v>0</v>
      </c>
      <c r="J181" s="59"/>
      <c r="K181" s="117">
        <f>INT(E181%*J181)</f>
        <v>0</v>
      </c>
      <c r="L181" s="59">
        <f>K182</f>
        <v>18914</v>
      </c>
      <c r="M181" s="59">
        <f>INT(E181%*L181)</f>
        <v>567</v>
      </c>
      <c r="N181" s="59">
        <f>SUM(I181,K181,M181)</f>
        <v>567</v>
      </c>
      <c r="O181" s="141"/>
      <c r="P181" s="378"/>
    </row>
    <row r="182" spans="1:16" s="377" customFormat="1" ht="25.5" customHeight="1">
      <c r="A182" s="114">
        <f>B178</f>
        <v>23</v>
      </c>
      <c r="B182" s="146"/>
      <c r="C182" s="120" t="s">
        <v>62</v>
      </c>
      <c r="D182" s="121"/>
      <c r="E182" s="61"/>
      <c r="F182" s="48"/>
      <c r="G182" s="56"/>
      <c r="H182" s="102"/>
      <c r="I182" s="117">
        <f>SUM(I179:I181)</f>
        <v>0</v>
      </c>
      <c r="J182" s="117"/>
      <c r="K182" s="117">
        <f>SUM(K179:K181)</f>
        <v>18914</v>
      </c>
      <c r="L182" s="117"/>
      <c r="M182" s="117">
        <f>SUM(M179:M181)</f>
        <v>567</v>
      </c>
      <c r="N182" s="117">
        <f>SUM(I182,K182,M182)</f>
        <v>19481</v>
      </c>
      <c r="O182" s="129"/>
      <c r="P182" s="378"/>
    </row>
    <row r="183" spans="1:16" s="377" customFormat="1" ht="25.5" customHeight="1">
      <c r="A183" s="114"/>
      <c r="B183" s="146"/>
      <c r="C183" s="120"/>
      <c r="D183" s="121"/>
      <c r="E183" s="61"/>
      <c r="F183" s="48"/>
      <c r="G183" s="56"/>
      <c r="H183" s="102"/>
      <c r="I183" s="117"/>
      <c r="J183" s="117"/>
      <c r="K183" s="117"/>
      <c r="L183" s="117"/>
      <c r="M183" s="117"/>
      <c r="N183" s="117"/>
      <c r="O183" s="129"/>
      <c r="P183" s="378"/>
    </row>
    <row r="184" spans="1:16" s="377" customFormat="1" ht="25.5" customHeight="1">
      <c r="A184" s="114"/>
      <c r="B184" s="140">
        <f>A182+1</f>
        <v>24</v>
      </c>
      <c r="C184" s="120" t="s">
        <v>1784</v>
      </c>
      <c r="D184" s="121"/>
      <c r="E184" s="61"/>
      <c r="F184" s="48"/>
      <c r="G184" s="56"/>
      <c r="H184" s="102"/>
      <c r="I184" s="117"/>
      <c r="J184" s="117"/>
      <c r="K184" s="117"/>
      <c r="L184" s="117"/>
      <c r="M184" s="117"/>
      <c r="N184" s="117">
        <f>SUM(I184,K184,M184)</f>
        <v>0</v>
      </c>
      <c r="O184" s="129"/>
      <c r="P184" s="378"/>
    </row>
    <row r="185" spans="1:16" s="377" customFormat="1" ht="25.5" customHeight="1">
      <c r="A185" s="114"/>
      <c r="B185" s="146"/>
      <c r="C185" s="120" t="s">
        <v>400</v>
      </c>
      <c r="D185" s="121"/>
      <c r="E185" s="61">
        <f>0.107/2</f>
        <v>5.3499999999999999E-2</v>
      </c>
      <c r="F185" s="48" t="s">
        <v>71</v>
      </c>
      <c r="G185" s="56"/>
      <c r="H185" s="102"/>
      <c r="I185" s="117">
        <f>INT(E185*H185)</f>
        <v>0</v>
      </c>
      <c r="J185" s="100">
        <f>VLOOKUP(C185,노임!$B$4:$D$123,3,FALSE)</f>
        <v>320480</v>
      </c>
      <c r="K185" s="117">
        <f>INT(E185*J185)</f>
        <v>17145</v>
      </c>
      <c r="L185" s="117"/>
      <c r="M185" s="117">
        <f>INT(E185*L185)</f>
        <v>0</v>
      </c>
      <c r="N185" s="59">
        <f>(I185+K185+M185)</f>
        <v>17145</v>
      </c>
      <c r="O185" s="129"/>
      <c r="P185" s="378"/>
    </row>
    <row r="186" spans="1:16" s="377" customFormat="1" ht="25.5" customHeight="1">
      <c r="A186" s="114"/>
      <c r="B186" s="146"/>
      <c r="C186" s="120" t="s">
        <v>110</v>
      </c>
      <c r="D186" s="121"/>
      <c r="E186" s="61">
        <f>0.053/2</f>
        <v>2.6499999999999999E-2</v>
      </c>
      <c r="F186" s="48" t="s">
        <v>71</v>
      </c>
      <c r="G186" s="56"/>
      <c r="H186" s="102"/>
      <c r="I186" s="117">
        <f>INT(E186*H186)</f>
        <v>0</v>
      </c>
      <c r="J186" s="100">
        <f>VLOOKUP(C186,노임!$B$4:$D$123,3,FALSE)</f>
        <v>226122</v>
      </c>
      <c r="K186" s="117">
        <f>INT(E186*J186)</f>
        <v>5992</v>
      </c>
      <c r="L186" s="117"/>
      <c r="M186" s="117">
        <f>INT(E186*L186)</f>
        <v>0</v>
      </c>
      <c r="N186" s="59">
        <f>(I186+K186+M186)</f>
        <v>5992</v>
      </c>
      <c r="O186" s="129"/>
      <c r="P186" s="378"/>
    </row>
    <row r="187" spans="1:16" s="377" customFormat="1" ht="25.5" customHeight="1">
      <c r="A187" s="114"/>
      <c r="B187" s="140"/>
      <c r="C187" s="92" t="s">
        <v>141</v>
      </c>
      <c r="D187" s="121" t="s">
        <v>60</v>
      </c>
      <c r="E187" s="76">
        <v>3</v>
      </c>
      <c r="F187" s="58" t="s">
        <v>69</v>
      </c>
      <c r="G187" s="96"/>
      <c r="H187" s="59"/>
      <c r="I187" s="59">
        <f>INT(I186*0.5)</f>
        <v>0</v>
      </c>
      <c r="J187" s="59"/>
      <c r="K187" s="117">
        <f>INT(E187%*J187)</f>
        <v>0</v>
      </c>
      <c r="L187" s="59">
        <f>K188</f>
        <v>23137</v>
      </c>
      <c r="M187" s="59">
        <f>INT(E187%*L187)</f>
        <v>694</v>
      </c>
      <c r="N187" s="59">
        <f>SUM(I187,K187,M187)</f>
        <v>694</v>
      </c>
      <c r="O187" s="141"/>
      <c r="P187" s="378"/>
    </row>
    <row r="188" spans="1:16" s="377" customFormat="1" ht="25.5" customHeight="1">
      <c r="A188" s="114">
        <f>B184</f>
        <v>24</v>
      </c>
      <c r="B188" s="146"/>
      <c r="C188" s="120" t="s">
        <v>62</v>
      </c>
      <c r="D188" s="121"/>
      <c r="E188" s="61"/>
      <c r="F188" s="48"/>
      <c r="G188" s="56"/>
      <c r="H188" s="102"/>
      <c r="I188" s="117">
        <f>SUM(I185:I187)</f>
        <v>0</v>
      </c>
      <c r="J188" s="117"/>
      <c r="K188" s="117">
        <f>SUM(K185:K187)</f>
        <v>23137</v>
      </c>
      <c r="L188" s="117"/>
      <c r="M188" s="117">
        <f>SUM(M185:M187)</f>
        <v>694</v>
      </c>
      <c r="N188" s="117">
        <f>SUM(I188,K188,M188)</f>
        <v>23831</v>
      </c>
      <c r="O188" s="129"/>
      <c r="P188" s="378"/>
    </row>
    <row r="189" spans="1:16" s="377" customFormat="1" ht="25.5" customHeight="1">
      <c r="A189" s="114"/>
      <c r="B189" s="146"/>
      <c r="C189" s="120"/>
      <c r="D189" s="121"/>
      <c r="E189" s="61"/>
      <c r="F189" s="48"/>
      <c r="G189" s="56"/>
      <c r="H189" s="102"/>
      <c r="I189" s="117"/>
      <c r="J189" s="117"/>
      <c r="K189" s="117"/>
      <c r="L189" s="117"/>
      <c r="M189" s="117"/>
      <c r="N189" s="117"/>
      <c r="O189" s="129"/>
      <c r="P189" s="378"/>
    </row>
    <row r="190" spans="1:16" s="377" customFormat="1" ht="25.5" customHeight="1">
      <c r="A190" s="114"/>
      <c r="B190" s="140">
        <f>A188+1</f>
        <v>25</v>
      </c>
      <c r="C190" s="120" t="s">
        <v>1785</v>
      </c>
      <c r="D190" s="121"/>
      <c r="E190" s="61"/>
      <c r="F190" s="48"/>
      <c r="G190" s="56"/>
      <c r="H190" s="102"/>
      <c r="I190" s="117"/>
      <c r="J190" s="117"/>
      <c r="K190" s="117"/>
      <c r="L190" s="117"/>
      <c r="M190" s="117"/>
      <c r="N190" s="117">
        <f>SUM(I190,K190,M190)</f>
        <v>0</v>
      </c>
      <c r="O190" s="129"/>
      <c r="P190" s="378"/>
    </row>
    <row r="191" spans="1:16" s="377" customFormat="1" ht="25.5" customHeight="1">
      <c r="A191" s="114"/>
      <c r="B191" s="146"/>
      <c r="C191" s="120" t="s">
        <v>400</v>
      </c>
      <c r="D191" s="121"/>
      <c r="E191" s="61">
        <f>0.12/2</f>
        <v>0.06</v>
      </c>
      <c r="F191" s="48" t="s">
        <v>71</v>
      </c>
      <c r="G191" s="56"/>
      <c r="H191" s="102"/>
      <c r="I191" s="117">
        <f>INT(E191*H191)</f>
        <v>0</v>
      </c>
      <c r="J191" s="100">
        <f>VLOOKUP(C191,노임!$B$4:$D$123,3,FALSE)</f>
        <v>320480</v>
      </c>
      <c r="K191" s="117">
        <f>INT(E191*J191)</f>
        <v>19228</v>
      </c>
      <c r="L191" s="117"/>
      <c r="M191" s="117">
        <f>INT(E191*L191)</f>
        <v>0</v>
      </c>
      <c r="N191" s="59">
        <f>(I191+K191+M191)</f>
        <v>19228</v>
      </c>
      <c r="O191" s="129"/>
      <c r="P191" s="378"/>
    </row>
    <row r="192" spans="1:16" s="377" customFormat="1" ht="25.5" customHeight="1">
      <c r="A192" s="114"/>
      <c r="B192" s="146"/>
      <c r="C192" s="120" t="s">
        <v>110</v>
      </c>
      <c r="D192" s="121"/>
      <c r="E192" s="61">
        <f>0.06/2</f>
        <v>0.03</v>
      </c>
      <c r="F192" s="48" t="s">
        <v>71</v>
      </c>
      <c r="G192" s="56"/>
      <c r="H192" s="102"/>
      <c r="I192" s="117">
        <f>INT(E192*H192)</f>
        <v>0</v>
      </c>
      <c r="J192" s="100">
        <f>VLOOKUP(C192,노임!$B$4:$D$123,3,FALSE)</f>
        <v>226122</v>
      </c>
      <c r="K192" s="117">
        <f>INT(E192*J192)</f>
        <v>6783</v>
      </c>
      <c r="L192" s="117"/>
      <c r="M192" s="117">
        <f>INT(E192*L192)</f>
        <v>0</v>
      </c>
      <c r="N192" s="59">
        <f>(I192+K192+M192)</f>
        <v>6783</v>
      </c>
      <c r="O192" s="129"/>
      <c r="P192" s="378"/>
    </row>
    <row r="193" spans="1:16" s="377" customFormat="1" ht="25.5" customHeight="1">
      <c r="A193" s="114"/>
      <c r="B193" s="140"/>
      <c r="C193" s="92" t="s">
        <v>141</v>
      </c>
      <c r="D193" s="121" t="s">
        <v>60</v>
      </c>
      <c r="E193" s="76">
        <v>3</v>
      </c>
      <c r="F193" s="58" t="s">
        <v>69</v>
      </c>
      <c r="G193" s="96"/>
      <c r="H193" s="59"/>
      <c r="I193" s="59">
        <f>INT(I192*0.5)</f>
        <v>0</v>
      </c>
      <c r="J193" s="59"/>
      <c r="K193" s="117">
        <f>INT(E193%*J193)</f>
        <v>0</v>
      </c>
      <c r="L193" s="59">
        <f>K194</f>
        <v>26011</v>
      </c>
      <c r="M193" s="59">
        <f>INT(E193%*L193)</f>
        <v>780</v>
      </c>
      <c r="N193" s="59">
        <f>SUM(I193,K193,M193)</f>
        <v>780</v>
      </c>
      <c r="O193" s="141"/>
      <c r="P193" s="378"/>
    </row>
    <row r="194" spans="1:16" s="377" customFormat="1" ht="25.5" customHeight="1">
      <c r="A194" s="114">
        <f>B190</f>
        <v>25</v>
      </c>
      <c r="B194" s="146"/>
      <c r="C194" s="120" t="s">
        <v>62</v>
      </c>
      <c r="D194" s="121"/>
      <c r="E194" s="61"/>
      <c r="F194" s="48"/>
      <c r="G194" s="56"/>
      <c r="H194" s="102"/>
      <c r="I194" s="117">
        <f>SUM(I191:I193)</f>
        <v>0</v>
      </c>
      <c r="J194" s="117"/>
      <c r="K194" s="117">
        <f>SUM(K191:K193)</f>
        <v>26011</v>
      </c>
      <c r="L194" s="117"/>
      <c r="M194" s="117">
        <f>SUM(M191:M193)</f>
        <v>780</v>
      </c>
      <c r="N194" s="117">
        <f>SUM(I194,K194,M194)</f>
        <v>26791</v>
      </c>
      <c r="O194" s="129"/>
      <c r="P194" s="378"/>
    </row>
    <row r="195" spans="1:16" s="377" customFormat="1" ht="25.5" customHeight="1">
      <c r="A195" s="114"/>
      <c r="B195" s="146"/>
      <c r="C195" s="120"/>
      <c r="D195" s="121"/>
      <c r="E195" s="61"/>
      <c r="F195" s="48"/>
      <c r="G195" s="56"/>
      <c r="H195" s="102"/>
      <c r="I195" s="117"/>
      <c r="J195" s="117"/>
      <c r="K195" s="117"/>
      <c r="L195" s="117"/>
      <c r="M195" s="117"/>
      <c r="N195" s="117"/>
      <c r="O195" s="129"/>
      <c r="P195" s="378"/>
    </row>
    <row r="196" spans="1:16" s="377" customFormat="1" ht="25.5" customHeight="1">
      <c r="A196" s="114"/>
      <c r="B196" s="140">
        <f>A194+1</f>
        <v>26</v>
      </c>
      <c r="C196" s="120" t="s">
        <v>1786</v>
      </c>
      <c r="D196" s="121"/>
      <c r="E196" s="61"/>
      <c r="F196" s="48"/>
      <c r="G196" s="56"/>
      <c r="H196" s="102"/>
      <c r="I196" s="117"/>
      <c r="J196" s="117"/>
      <c r="K196" s="117"/>
      <c r="L196" s="117"/>
      <c r="M196" s="117"/>
      <c r="N196" s="117"/>
      <c r="O196" s="129"/>
      <c r="P196" s="378"/>
    </row>
    <row r="197" spans="1:16" s="377" customFormat="1" ht="25.5" customHeight="1">
      <c r="A197" s="114"/>
      <c r="B197" s="146"/>
      <c r="C197" s="120" t="s">
        <v>134</v>
      </c>
      <c r="D197" s="121"/>
      <c r="E197" s="61">
        <v>0.1</v>
      </c>
      <c r="F197" s="48" t="s">
        <v>71</v>
      </c>
      <c r="G197" s="56"/>
      <c r="H197" s="102"/>
      <c r="I197" s="117">
        <f>INT(E197*H197)</f>
        <v>0</v>
      </c>
      <c r="J197" s="100">
        <f>VLOOKUP(C197,노임!$B$4:$D$123,3,FALSE)</f>
        <v>320480</v>
      </c>
      <c r="K197" s="117">
        <f>INT(E197*J197)</f>
        <v>32048</v>
      </c>
      <c r="L197" s="117"/>
      <c r="M197" s="117">
        <f>INT(E197*L197)</f>
        <v>0</v>
      </c>
      <c r="N197" s="59">
        <f>(I197+K197+M197)</f>
        <v>32048</v>
      </c>
      <c r="O197" s="129"/>
      <c r="P197" s="378"/>
    </row>
    <row r="198" spans="1:16" s="377" customFormat="1" ht="25.5" customHeight="1">
      <c r="A198" s="114"/>
      <c r="B198" s="146"/>
      <c r="C198" s="120" t="s">
        <v>110</v>
      </c>
      <c r="D198" s="121"/>
      <c r="E198" s="61">
        <v>0.05</v>
      </c>
      <c r="F198" s="48" t="s">
        <v>71</v>
      </c>
      <c r="G198" s="56"/>
      <c r="H198" s="102"/>
      <c r="I198" s="117">
        <f>INT(E198*H198)</f>
        <v>0</v>
      </c>
      <c r="J198" s="100">
        <f>VLOOKUP(C198,노임!$B$4:$D$123,3,FALSE)</f>
        <v>226122</v>
      </c>
      <c r="K198" s="117">
        <f>INT(E198*J198)</f>
        <v>11306</v>
      </c>
      <c r="L198" s="117"/>
      <c r="M198" s="117">
        <f>INT(E198*L198)</f>
        <v>0</v>
      </c>
      <c r="N198" s="59">
        <f>(I198+K198+M198)</f>
        <v>11306</v>
      </c>
      <c r="O198" s="129"/>
      <c r="P198" s="378"/>
    </row>
    <row r="199" spans="1:16" s="377" customFormat="1" ht="25.5" customHeight="1">
      <c r="A199" s="114"/>
      <c r="B199" s="140"/>
      <c r="C199" s="92" t="s">
        <v>141</v>
      </c>
      <c r="D199" s="121" t="s">
        <v>60</v>
      </c>
      <c r="E199" s="76">
        <v>3</v>
      </c>
      <c r="F199" s="58" t="s">
        <v>69</v>
      </c>
      <c r="G199" s="96"/>
      <c r="H199" s="59"/>
      <c r="I199" s="59">
        <f>INT(I198*0.5)</f>
        <v>0</v>
      </c>
      <c r="J199" s="59"/>
      <c r="K199" s="117">
        <f>INT(E199%*J199)</f>
        <v>0</v>
      </c>
      <c r="L199" s="59">
        <f>K200</f>
        <v>43354</v>
      </c>
      <c r="M199" s="59">
        <f>INT(E199%*L199)</f>
        <v>1300</v>
      </c>
      <c r="N199" s="59">
        <f>SUM(I199,K199,M199)</f>
        <v>1300</v>
      </c>
      <c r="O199" s="141"/>
      <c r="P199" s="378"/>
    </row>
    <row r="200" spans="1:16" s="377" customFormat="1" ht="25.5" customHeight="1">
      <c r="A200" s="114">
        <f>B196</f>
        <v>26</v>
      </c>
      <c r="B200" s="146"/>
      <c r="C200" s="120" t="s">
        <v>62</v>
      </c>
      <c r="D200" s="121"/>
      <c r="E200" s="61"/>
      <c r="F200" s="48"/>
      <c r="G200" s="56"/>
      <c r="H200" s="102"/>
      <c r="I200" s="117">
        <f>SUM(I197:I199)</f>
        <v>0</v>
      </c>
      <c r="J200" s="117"/>
      <c r="K200" s="117">
        <f>SUM(K197:K199)</f>
        <v>43354</v>
      </c>
      <c r="L200" s="117"/>
      <c r="M200" s="117">
        <f>SUM(M197:M199)</f>
        <v>1300</v>
      </c>
      <c r="N200" s="117">
        <f>SUM(I200,K200,M200)</f>
        <v>44654</v>
      </c>
      <c r="O200" s="129"/>
      <c r="P200" s="378"/>
    </row>
    <row r="201" spans="1:16" s="377" customFormat="1" ht="25.5" customHeight="1">
      <c r="A201" s="114"/>
      <c r="B201" s="146"/>
      <c r="C201" s="120"/>
      <c r="D201" s="121"/>
      <c r="E201" s="61"/>
      <c r="F201" s="48"/>
      <c r="G201" s="56"/>
      <c r="H201" s="102"/>
      <c r="I201" s="117"/>
      <c r="J201" s="117"/>
      <c r="K201" s="117"/>
      <c r="L201" s="117"/>
      <c r="M201" s="117"/>
      <c r="N201" s="117"/>
      <c r="O201" s="129"/>
    </row>
    <row r="202" spans="1:16" s="377" customFormat="1" ht="25.5" customHeight="1">
      <c r="A202" s="114"/>
      <c r="B202" s="140">
        <f>A200+1</f>
        <v>27</v>
      </c>
      <c r="C202" s="120" t="s">
        <v>1787</v>
      </c>
      <c r="D202" s="121"/>
      <c r="E202" s="61"/>
      <c r="F202" s="48"/>
      <c r="G202" s="56"/>
      <c r="H202" s="102"/>
      <c r="I202" s="117"/>
      <c r="J202" s="117"/>
      <c r="K202" s="117"/>
      <c r="L202" s="117"/>
      <c r="M202" s="117"/>
      <c r="N202" s="117"/>
      <c r="O202" s="129"/>
      <c r="P202" s="378"/>
    </row>
    <row r="203" spans="1:16" s="377" customFormat="1" ht="25.5" customHeight="1">
      <c r="A203" s="114"/>
      <c r="B203" s="146"/>
      <c r="C203" s="120" t="s">
        <v>134</v>
      </c>
      <c r="D203" s="121"/>
      <c r="E203" s="61">
        <v>0.13300000000000001</v>
      </c>
      <c r="F203" s="48" t="s">
        <v>71</v>
      </c>
      <c r="G203" s="56"/>
      <c r="H203" s="102"/>
      <c r="I203" s="117">
        <f>INT(E203*H203)</f>
        <v>0</v>
      </c>
      <c r="J203" s="100">
        <f>VLOOKUP(C203,노임!$B$4:$D$123,3,FALSE)</f>
        <v>320480</v>
      </c>
      <c r="K203" s="117">
        <f>INT(E203*J203)</f>
        <v>42623</v>
      </c>
      <c r="L203" s="117"/>
      <c r="M203" s="117">
        <f>INT(E203*L203)</f>
        <v>0</v>
      </c>
      <c r="N203" s="59">
        <f>(I203+K203+M203)</f>
        <v>42623</v>
      </c>
      <c r="O203" s="129"/>
      <c r="P203" s="378"/>
    </row>
    <row r="204" spans="1:16" s="377" customFormat="1" ht="25.5" customHeight="1">
      <c r="A204" s="114"/>
      <c r="B204" s="146"/>
      <c r="C204" s="120" t="s">
        <v>110</v>
      </c>
      <c r="D204" s="121"/>
      <c r="E204" s="61">
        <v>6.7000000000000004E-2</v>
      </c>
      <c r="F204" s="48" t="s">
        <v>71</v>
      </c>
      <c r="G204" s="56"/>
      <c r="H204" s="102"/>
      <c r="I204" s="117">
        <f>INT(E204*H204)</f>
        <v>0</v>
      </c>
      <c r="J204" s="100">
        <f>VLOOKUP(C204,노임!$B$4:$D$123,3,FALSE)</f>
        <v>226122</v>
      </c>
      <c r="K204" s="117">
        <f>INT(E204*J204)</f>
        <v>15150</v>
      </c>
      <c r="L204" s="117"/>
      <c r="M204" s="117">
        <f>INT(E204*L204)</f>
        <v>0</v>
      </c>
      <c r="N204" s="59">
        <f>(I204+K204+M204)</f>
        <v>15150</v>
      </c>
      <c r="O204" s="129"/>
      <c r="P204" s="378"/>
    </row>
    <row r="205" spans="1:16" s="377" customFormat="1" ht="25.5" customHeight="1">
      <c r="A205" s="114"/>
      <c r="B205" s="140"/>
      <c r="C205" s="92" t="s">
        <v>141</v>
      </c>
      <c r="D205" s="121" t="s">
        <v>60</v>
      </c>
      <c r="E205" s="76">
        <v>3</v>
      </c>
      <c r="F205" s="58" t="s">
        <v>69</v>
      </c>
      <c r="G205" s="96"/>
      <c r="H205" s="59"/>
      <c r="I205" s="59">
        <f>INT(I204*0.5)</f>
        <v>0</v>
      </c>
      <c r="J205" s="59"/>
      <c r="K205" s="117">
        <f>INT(E205%*J205)</f>
        <v>0</v>
      </c>
      <c r="L205" s="59">
        <f>K206</f>
        <v>57773</v>
      </c>
      <c r="M205" s="59">
        <f>INT(E205%*L205)</f>
        <v>1733</v>
      </c>
      <c r="N205" s="59">
        <f>SUM(I205,K205,M205)</f>
        <v>1733</v>
      </c>
      <c r="O205" s="141"/>
      <c r="P205" s="378"/>
    </row>
    <row r="206" spans="1:16" s="377" customFormat="1" ht="25.5" customHeight="1">
      <c r="A206" s="114">
        <f>B202</f>
        <v>27</v>
      </c>
      <c r="B206" s="146"/>
      <c r="C206" s="120" t="s">
        <v>62</v>
      </c>
      <c r="D206" s="121"/>
      <c r="E206" s="61"/>
      <c r="F206" s="48"/>
      <c r="G206" s="56"/>
      <c r="H206" s="102"/>
      <c r="I206" s="117">
        <f>SUM(I203:I205)</f>
        <v>0</v>
      </c>
      <c r="J206" s="117"/>
      <c r="K206" s="117">
        <f>SUM(K203:K205)</f>
        <v>57773</v>
      </c>
      <c r="L206" s="117"/>
      <c r="M206" s="117">
        <f>SUM(M203:M205)</f>
        <v>1733</v>
      </c>
      <c r="N206" s="117">
        <f>SUM(I206,K206,M206)</f>
        <v>59506</v>
      </c>
      <c r="O206" s="129"/>
      <c r="P206" s="378"/>
    </row>
    <row r="207" spans="1:16" s="377" customFormat="1" ht="25.5" customHeight="1">
      <c r="A207" s="114"/>
      <c r="B207" s="146"/>
      <c r="C207" s="120"/>
      <c r="D207" s="121"/>
      <c r="E207" s="61"/>
      <c r="F207" s="48"/>
      <c r="G207" s="56"/>
      <c r="H207" s="102"/>
      <c r="I207" s="117"/>
      <c r="J207" s="117"/>
      <c r="K207" s="117"/>
      <c r="L207" s="117"/>
      <c r="M207" s="117"/>
      <c r="N207" s="117"/>
      <c r="O207" s="129"/>
    </row>
    <row r="208" spans="1:16" s="377" customFormat="1" ht="25.5" customHeight="1">
      <c r="A208" s="114"/>
      <c r="B208" s="140">
        <f>A206+1</f>
        <v>28</v>
      </c>
      <c r="C208" s="92" t="s">
        <v>1788</v>
      </c>
      <c r="D208" s="121"/>
      <c r="E208" s="60"/>
      <c r="F208" s="93"/>
      <c r="G208" s="123"/>
      <c r="H208" s="117"/>
      <c r="I208" s="117"/>
      <c r="J208" s="59"/>
      <c r="K208" s="117"/>
      <c r="L208" s="117"/>
      <c r="M208" s="117"/>
      <c r="N208" s="59"/>
      <c r="O208" s="141"/>
      <c r="P208" s="378"/>
    </row>
    <row r="209" spans="1:16" s="377" customFormat="1" ht="25.5" customHeight="1">
      <c r="A209" s="114"/>
      <c r="B209" s="140"/>
      <c r="C209" s="92" t="s">
        <v>190</v>
      </c>
      <c r="D209" s="121"/>
      <c r="E209" s="60">
        <v>3.4000000000000002E-2</v>
      </c>
      <c r="F209" s="93" t="s">
        <v>84</v>
      </c>
      <c r="G209" s="96"/>
      <c r="H209" s="59"/>
      <c r="I209" s="59"/>
      <c r="J209" s="100">
        <f>VLOOKUP(C209,노임!$B$4:$D$123,3,FALSE)</f>
        <v>247897</v>
      </c>
      <c r="K209" s="117">
        <f>INT(E209*J209)</f>
        <v>8428</v>
      </c>
      <c r="L209" s="117"/>
      <c r="M209" s="117">
        <f>INT(E209*L209)</f>
        <v>0</v>
      </c>
      <c r="N209" s="59">
        <f>(I209+K209+M209)</f>
        <v>8428</v>
      </c>
      <c r="O209" s="141"/>
      <c r="P209" s="378"/>
    </row>
    <row r="210" spans="1:16" s="377" customFormat="1" ht="25.5" customHeight="1">
      <c r="A210" s="114"/>
      <c r="B210" s="140"/>
      <c r="C210" s="92" t="s">
        <v>163</v>
      </c>
      <c r="D210" s="121"/>
      <c r="E210" s="60">
        <v>2.5000000000000001E-2</v>
      </c>
      <c r="F210" s="93" t="s">
        <v>84</v>
      </c>
      <c r="G210" s="96"/>
      <c r="H210" s="59"/>
      <c r="I210" s="59"/>
      <c r="J210" s="100">
        <f>VLOOKUP(C210,노임!$B$4:$D$123,3,FALSE)</f>
        <v>172068</v>
      </c>
      <c r="K210" s="117">
        <f>INT(E210*J210)</f>
        <v>4301</v>
      </c>
      <c r="L210" s="117"/>
      <c r="M210" s="117">
        <f>INT(E210*L210)</f>
        <v>0</v>
      </c>
      <c r="N210" s="59">
        <f>(I210+K210+M210)</f>
        <v>4301</v>
      </c>
      <c r="O210" s="141"/>
      <c r="P210" s="378"/>
    </row>
    <row r="211" spans="1:16" s="377" customFormat="1" ht="25.5" customHeight="1">
      <c r="A211" s="114">
        <f>B208</f>
        <v>28</v>
      </c>
      <c r="B211" s="140"/>
      <c r="C211" s="92" t="s">
        <v>125</v>
      </c>
      <c r="D211" s="121"/>
      <c r="E211" s="60"/>
      <c r="F211" s="93"/>
      <c r="G211" s="123"/>
      <c r="H211" s="117"/>
      <c r="I211" s="117">
        <f>SUM(I209:I210)</f>
        <v>0</v>
      </c>
      <c r="J211" s="59"/>
      <c r="K211" s="117">
        <f>SUM(K209:K210)</f>
        <v>12729</v>
      </c>
      <c r="L211" s="117"/>
      <c r="M211" s="117">
        <f>SUM(M209:M210)</f>
        <v>0</v>
      </c>
      <c r="N211" s="59">
        <f>(I211+K211+M211)</f>
        <v>12729</v>
      </c>
      <c r="O211" s="141"/>
      <c r="P211" s="378"/>
    </row>
    <row r="212" spans="1:16" s="377" customFormat="1" ht="25.5" customHeight="1">
      <c r="A212" s="114"/>
      <c r="B212" s="140"/>
      <c r="C212" s="92"/>
      <c r="D212" s="121"/>
      <c r="E212" s="60"/>
      <c r="F212" s="93"/>
      <c r="G212" s="123"/>
      <c r="H212" s="117"/>
      <c r="I212" s="117"/>
      <c r="J212" s="59"/>
      <c r="K212" s="117"/>
      <c r="L212" s="117"/>
      <c r="M212" s="117"/>
      <c r="N212" s="59"/>
      <c r="O212" s="141"/>
      <c r="P212" s="378"/>
    </row>
    <row r="213" spans="1:16" s="377" customFormat="1" ht="25.5" customHeight="1">
      <c r="A213" s="114"/>
      <c r="B213" s="140">
        <f>A211+1</f>
        <v>29</v>
      </c>
      <c r="C213" s="120" t="s">
        <v>1789</v>
      </c>
      <c r="D213" s="121"/>
      <c r="E213" s="61"/>
      <c r="F213" s="48"/>
      <c r="G213" s="56"/>
      <c r="H213" s="102"/>
      <c r="I213" s="117"/>
      <c r="J213" s="117"/>
      <c r="K213" s="117"/>
      <c r="L213" s="117"/>
      <c r="M213" s="117"/>
      <c r="N213" s="117">
        <f>SUM(I213,K213,M213)</f>
        <v>0</v>
      </c>
      <c r="O213" s="129"/>
    </row>
    <row r="214" spans="1:16" s="377" customFormat="1" ht="25.5" customHeight="1">
      <c r="A214" s="114"/>
      <c r="B214" s="146"/>
      <c r="C214" s="120" t="s">
        <v>1748</v>
      </c>
      <c r="D214" s="121"/>
      <c r="E214" s="61">
        <v>1.081</v>
      </c>
      <c r="F214" s="48" t="s">
        <v>71</v>
      </c>
      <c r="G214" s="56"/>
      <c r="H214" s="102"/>
      <c r="I214" s="117">
        <f>INT(E214*H214)</f>
        <v>0</v>
      </c>
      <c r="J214" s="100">
        <f>VLOOKUP(C214,노임!$B$4:$D$123,3,FALSE)</f>
        <v>247897</v>
      </c>
      <c r="K214" s="117">
        <f>INT(E214*J214)</f>
        <v>267976</v>
      </c>
      <c r="L214" s="117"/>
      <c r="M214" s="117">
        <f>INT(E214*L214)</f>
        <v>0</v>
      </c>
      <c r="N214" s="59">
        <f>(I214+K214+M214)</f>
        <v>267976</v>
      </c>
      <c r="O214" s="129"/>
    </row>
    <row r="215" spans="1:16" s="377" customFormat="1" ht="25.5" customHeight="1">
      <c r="A215" s="114"/>
      <c r="B215" s="146"/>
      <c r="C215" s="120" t="s">
        <v>142</v>
      </c>
      <c r="D215" s="121"/>
      <c r="E215" s="61">
        <v>0.40200000000000002</v>
      </c>
      <c r="F215" s="48" t="s">
        <v>71</v>
      </c>
      <c r="G215" s="56"/>
      <c r="H215" s="102"/>
      <c r="I215" s="117">
        <f>INT(E215*H215)</f>
        <v>0</v>
      </c>
      <c r="J215" s="100">
        <f>VLOOKUP(C215,노임!$B$4:$D$123,3,FALSE)</f>
        <v>172068</v>
      </c>
      <c r="K215" s="117">
        <f>INT(E215*J215)</f>
        <v>69171</v>
      </c>
      <c r="L215" s="117"/>
      <c r="M215" s="117">
        <f>INT(E215*L215)</f>
        <v>0</v>
      </c>
      <c r="N215" s="59">
        <f>(I215+K215+M215)</f>
        <v>69171</v>
      </c>
      <c r="O215" s="129"/>
    </row>
    <row r="216" spans="1:16" s="377" customFormat="1" ht="25.5" customHeight="1">
      <c r="A216" s="114">
        <f>B213</f>
        <v>29</v>
      </c>
      <c r="B216" s="146"/>
      <c r="C216" s="120" t="s">
        <v>62</v>
      </c>
      <c r="D216" s="121"/>
      <c r="E216" s="61"/>
      <c r="F216" s="48"/>
      <c r="G216" s="56"/>
      <c r="H216" s="102"/>
      <c r="I216" s="117">
        <f>SUM(I214:I215)</f>
        <v>0</v>
      </c>
      <c r="J216" s="117"/>
      <c r="K216" s="117">
        <f>SUM(K214:K215)</f>
        <v>337147</v>
      </c>
      <c r="L216" s="117"/>
      <c r="M216" s="117">
        <f>SUM(M214:M215)</f>
        <v>0</v>
      </c>
      <c r="N216" s="117">
        <f>SUM(I216,K216,M216)</f>
        <v>337147</v>
      </c>
      <c r="O216" s="129"/>
    </row>
    <row r="217" spans="1:16" s="377" customFormat="1" ht="25.5" customHeight="1">
      <c r="A217" s="114"/>
      <c r="B217" s="146"/>
      <c r="C217" s="120"/>
      <c r="D217" s="121"/>
      <c r="E217" s="61"/>
      <c r="F217" s="48"/>
      <c r="G217" s="56"/>
      <c r="H217" s="102"/>
      <c r="I217" s="117"/>
      <c r="J217" s="117"/>
      <c r="K217" s="117"/>
      <c r="L217" s="117"/>
      <c r="M217" s="117"/>
      <c r="N217" s="117"/>
      <c r="O217" s="129"/>
      <c r="P217" s="378"/>
    </row>
    <row r="218" spans="1:16" s="377" customFormat="1" ht="25.5" customHeight="1">
      <c r="A218" s="114"/>
      <c r="B218" s="140">
        <f>A216+1</f>
        <v>30</v>
      </c>
      <c r="C218" s="120" t="s">
        <v>1790</v>
      </c>
      <c r="D218" s="121"/>
      <c r="E218" s="61"/>
      <c r="F218" s="48"/>
      <c r="G218" s="56"/>
      <c r="H218" s="102"/>
      <c r="I218" s="117"/>
      <c r="J218" s="117"/>
      <c r="K218" s="117"/>
      <c r="L218" s="117"/>
      <c r="M218" s="117"/>
      <c r="N218" s="117">
        <f>(I218+K218+M218)</f>
        <v>0</v>
      </c>
      <c r="O218" s="129"/>
      <c r="P218" s="378"/>
    </row>
    <row r="219" spans="1:16" s="377" customFormat="1" ht="25.5" customHeight="1">
      <c r="A219" s="114"/>
      <c r="B219" s="146"/>
      <c r="C219" s="120" t="s">
        <v>199</v>
      </c>
      <c r="D219" s="121"/>
      <c r="E219" s="61">
        <f>2/7</f>
        <v>0.2857142857142857</v>
      </c>
      <c r="F219" s="48" t="s">
        <v>84</v>
      </c>
      <c r="G219" s="94" t="str">
        <f>CONCATENATE(C219,D219,F219)</f>
        <v xml:space="preserve"> 보온공인</v>
      </c>
      <c r="H219" s="117"/>
      <c r="I219" s="117"/>
      <c r="J219" s="100">
        <f>VLOOKUP(C219,노임!$B$4:$D$123,3,FALSE)</f>
        <v>217012</v>
      </c>
      <c r="K219" s="117">
        <f>INT(E219*J219)</f>
        <v>62003</v>
      </c>
      <c r="L219" s="117"/>
      <c r="M219" s="117">
        <f t="shared" ref="M219:M220" si="49">INT(E219*L219)</f>
        <v>0</v>
      </c>
      <c r="N219" s="117">
        <f>SUM(I219,K219,M219)</f>
        <v>62003</v>
      </c>
      <c r="O219" s="129"/>
      <c r="P219" s="378"/>
    </row>
    <row r="220" spans="1:16" s="377" customFormat="1" ht="25.5" customHeight="1">
      <c r="A220" s="114"/>
      <c r="B220" s="146"/>
      <c r="C220" s="120" t="s">
        <v>142</v>
      </c>
      <c r="D220" s="121"/>
      <c r="E220" s="61">
        <f>1/7</f>
        <v>0.14285714285714285</v>
      </c>
      <c r="F220" s="48" t="s">
        <v>84</v>
      </c>
      <c r="G220" s="94" t="str">
        <f>CONCATENATE(C220,D220,F220)</f>
        <v xml:space="preserve"> 보통인부인</v>
      </c>
      <c r="H220" s="117"/>
      <c r="I220" s="117"/>
      <c r="J220" s="100">
        <f>VLOOKUP(C220,노임!$B$4:$D$123,3,FALSE)</f>
        <v>172068</v>
      </c>
      <c r="K220" s="117">
        <f>INT(E220*J220)</f>
        <v>24581</v>
      </c>
      <c r="L220" s="117"/>
      <c r="M220" s="117">
        <f t="shared" si="49"/>
        <v>0</v>
      </c>
      <c r="N220" s="117">
        <f>SUM(I220,K220,M220)</f>
        <v>24581</v>
      </c>
      <c r="O220" s="129"/>
      <c r="P220" s="378"/>
    </row>
    <row r="221" spans="1:16" s="377" customFormat="1" ht="25.5" customHeight="1">
      <c r="A221" s="114">
        <f>B218</f>
        <v>30</v>
      </c>
      <c r="B221" s="146"/>
      <c r="C221" s="120" t="s">
        <v>62</v>
      </c>
      <c r="D221" s="121"/>
      <c r="E221" s="61"/>
      <c r="F221" s="48"/>
      <c r="G221" s="56"/>
      <c r="H221" s="102"/>
      <c r="I221" s="117">
        <f>SUM(I219:I220)</f>
        <v>0</v>
      </c>
      <c r="J221" s="117"/>
      <c r="K221" s="117">
        <f>INT(SUM(K219:K220))</f>
        <v>86584</v>
      </c>
      <c r="L221" s="117"/>
      <c r="M221" s="117">
        <f>SUM(M219:M220)</f>
        <v>0</v>
      </c>
      <c r="N221" s="117">
        <f>(I221+K221+M221)</f>
        <v>86584</v>
      </c>
      <c r="O221" s="129"/>
      <c r="P221" s="378"/>
    </row>
    <row r="222" spans="1:16" s="377" customFormat="1" ht="25.5" customHeight="1">
      <c r="A222" s="114"/>
      <c r="B222" s="146"/>
      <c r="C222" s="120"/>
      <c r="D222" s="121"/>
      <c r="E222" s="61"/>
      <c r="F222" s="48"/>
      <c r="G222" s="56"/>
      <c r="H222" s="102"/>
      <c r="I222" s="117"/>
      <c r="J222" s="117"/>
      <c r="K222" s="117"/>
      <c r="L222" s="117"/>
      <c r="M222" s="117"/>
      <c r="N222" s="117"/>
      <c r="O222" s="129"/>
      <c r="P222" s="378"/>
    </row>
    <row r="223" spans="1:16" s="377" customFormat="1" ht="25.5" customHeight="1">
      <c r="A223" s="114"/>
      <c r="B223" s="140">
        <f>A221+1</f>
        <v>31</v>
      </c>
      <c r="C223" s="120" t="s">
        <v>1791</v>
      </c>
      <c r="D223" s="121"/>
      <c r="E223" s="61"/>
      <c r="F223" s="48"/>
      <c r="G223" s="56"/>
      <c r="H223" s="102"/>
      <c r="I223" s="117"/>
      <c r="J223" s="117"/>
      <c r="K223" s="117"/>
      <c r="L223" s="117"/>
      <c r="M223" s="117"/>
      <c r="N223" s="117">
        <f>(I223+K223+M223)</f>
        <v>0</v>
      </c>
      <c r="O223" s="129"/>
      <c r="P223" s="378"/>
    </row>
    <row r="224" spans="1:16" s="377" customFormat="1" ht="25.5" customHeight="1">
      <c r="A224" s="114"/>
      <c r="B224" s="146"/>
      <c r="C224" s="120" t="s">
        <v>143</v>
      </c>
      <c r="D224" s="121" t="s">
        <v>1793</v>
      </c>
      <c r="E224" s="61">
        <v>1</v>
      </c>
      <c r="F224" s="48" t="s">
        <v>46</v>
      </c>
      <c r="G224" s="94" t="str">
        <f>CONCATENATE(C224,D224,F224)</f>
        <v xml:space="preserve"> 미네랄울보온재#60kg/㎥㎡</v>
      </c>
      <c r="H224" s="117">
        <f>VLOOKUP($G224,가격조사표!$D:$L,9,0)</f>
        <v>7020</v>
      </c>
      <c r="I224" s="117">
        <f>INT(E224*H224)</f>
        <v>7020</v>
      </c>
      <c r="J224" s="117"/>
      <c r="K224" s="117">
        <f t="shared" ref="K224:K229" si="50">INT(E224*J224)</f>
        <v>0</v>
      </c>
      <c r="L224" s="117"/>
      <c r="M224" s="117">
        <f>INT(E224*L224)</f>
        <v>0</v>
      </c>
      <c r="N224" s="117">
        <f>SUM(I224,K224,M224)</f>
        <v>7020</v>
      </c>
      <c r="O224" s="129"/>
      <c r="P224" s="378"/>
    </row>
    <row r="225" spans="1:16" s="377" customFormat="1" ht="25.5" customHeight="1">
      <c r="A225" s="114"/>
      <c r="B225" s="146"/>
      <c r="C225" s="120" t="s">
        <v>164</v>
      </c>
      <c r="D225" s="121" t="s">
        <v>165</v>
      </c>
      <c r="E225" s="61">
        <v>1</v>
      </c>
      <c r="F225" s="48" t="s">
        <v>46</v>
      </c>
      <c r="G225" s="94" t="str">
        <f>CONCATENATE(C225,D225,F225)</f>
        <v xml:space="preserve"> 칼라강판0.45t㎡</v>
      </c>
      <c r="H225" s="117">
        <f>VLOOKUP($G225,가격조사표!$D:$L,9,0)</f>
        <v>6796.9482375378611</v>
      </c>
      <c r="I225" s="117">
        <f>INT(E225*H225)</f>
        <v>6796</v>
      </c>
      <c r="J225" s="117"/>
      <c r="K225" s="117">
        <f t="shared" si="50"/>
        <v>0</v>
      </c>
      <c r="L225" s="117"/>
      <c r="M225" s="117">
        <f>INT(E225*L225)</f>
        <v>0</v>
      </c>
      <c r="N225" s="117">
        <f>SUM(I225,K225,M225)</f>
        <v>6796</v>
      </c>
      <c r="O225" s="129"/>
      <c r="P225" s="378"/>
    </row>
    <row r="226" spans="1:16" s="377" customFormat="1" ht="25.5" customHeight="1">
      <c r="A226" s="114"/>
      <c r="B226" s="146"/>
      <c r="C226" s="120" t="s">
        <v>144</v>
      </c>
      <c r="D226" s="121" t="s">
        <v>334</v>
      </c>
      <c r="E226" s="61">
        <v>7.0000000000000001E-3</v>
      </c>
      <c r="F226" s="48" t="s">
        <v>57</v>
      </c>
      <c r="G226" s="56"/>
      <c r="H226" s="102"/>
      <c r="I226" s="117"/>
      <c r="J226" s="100">
        <f>VLOOKUP(D226,노임!$B$4:$D$123,3,FALSE)</f>
        <v>282536</v>
      </c>
      <c r="K226" s="117">
        <f t="shared" si="50"/>
        <v>1977</v>
      </c>
      <c r="L226" s="117"/>
      <c r="M226" s="117"/>
      <c r="N226" s="117">
        <f t="shared" ref="N226:N231" si="51">(I226+K226+M226)</f>
        <v>1977</v>
      </c>
      <c r="O226" s="129"/>
      <c r="P226" s="378"/>
    </row>
    <row r="227" spans="1:16" s="377" customFormat="1" ht="25.5" customHeight="1">
      <c r="A227" s="114"/>
      <c r="B227" s="146"/>
      <c r="C227" s="120" t="s">
        <v>145</v>
      </c>
      <c r="D227" s="121" t="s">
        <v>146</v>
      </c>
      <c r="E227" s="61">
        <v>0.104</v>
      </c>
      <c r="F227" s="48" t="s">
        <v>57</v>
      </c>
      <c r="G227" s="56"/>
      <c r="H227" s="102"/>
      <c r="I227" s="117"/>
      <c r="J227" s="100">
        <f>VLOOKUP(D227,노임!$B$4:$D$123,3,FALSE)</f>
        <v>217012</v>
      </c>
      <c r="K227" s="117">
        <f t="shared" si="50"/>
        <v>22569</v>
      </c>
      <c r="L227" s="117"/>
      <c r="M227" s="117"/>
      <c r="N227" s="117">
        <f t="shared" si="51"/>
        <v>22569</v>
      </c>
      <c r="O227" s="129"/>
      <c r="P227" s="378"/>
    </row>
    <row r="228" spans="1:16" s="377" customFormat="1" ht="25.5" customHeight="1">
      <c r="A228" s="114"/>
      <c r="B228" s="146"/>
      <c r="C228" s="120" t="s">
        <v>147</v>
      </c>
      <c r="D228" s="121" t="s">
        <v>174</v>
      </c>
      <c r="E228" s="61">
        <f>0.116*1.5</f>
        <v>0.17400000000000002</v>
      </c>
      <c r="F228" s="48" t="s">
        <v>57</v>
      </c>
      <c r="G228" s="56"/>
      <c r="H228" s="102"/>
      <c r="I228" s="117"/>
      <c r="J228" s="100">
        <f>VLOOKUP(D228,노임!$B$4:$D$123,3,FALSE)</f>
        <v>202472</v>
      </c>
      <c r="K228" s="117">
        <f t="shared" si="50"/>
        <v>35230</v>
      </c>
      <c r="L228" s="117"/>
      <c r="M228" s="117"/>
      <c r="N228" s="117">
        <f t="shared" si="51"/>
        <v>35230</v>
      </c>
      <c r="O228" s="129"/>
      <c r="P228" s="378"/>
    </row>
    <row r="229" spans="1:16" s="377" customFormat="1" ht="25.5" customHeight="1">
      <c r="A229" s="114"/>
      <c r="B229" s="146"/>
      <c r="C229" s="120" t="s">
        <v>148</v>
      </c>
      <c r="D229" s="121" t="s">
        <v>110</v>
      </c>
      <c r="E229" s="61">
        <f>0.02*1.5</f>
        <v>0.03</v>
      </c>
      <c r="F229" s="48" t="s">
        <v>57</v>
      </c>
      <c r="G229" s="56"/>
      <c r="H229" s="102"/>
      <c r="I229" s="117"/>
      <c r="J229" s="100">
        <f>VLOOKUP(D229,노임!$B$4:$D$123,3,FALSE)</f>
        <v>226122</v>
      </c>
      <c r="K229" s="117">
        <f t="shared" si="50"/>
        <v>6783</v>
      </c>
      <c r="L229" s="117"/>
      <c r="M229" s="117"/>
      <c r="N229" s="117">
        <f t="shared" si="51"/>
        <v>6783</v>
      </c>
      <c r="O229" s="129"/>
      <c r="P229" s="378"/>
    </row>
    <row r="230" spans="1:16" s="377" customFormat="1" ht="25.5" customHeight="1">
      <c r="A230" s="114"/>
      <c r="B230" s="146"/>
      <c r="C230" s="120" t="s">
        <v>62</v>
      </c>
      <c r="D230" s="121"/>
      <c r="E230" s="61"/>
      <c r="F230" s="48"/>
      <c r="G230" s="56"/>
      <c r="H230" s="102"/>
      <c r="I230" s="117">
        <f>SUM(I224:I229)</f>
        <v>13816</v>
      </c>
      <c r="J230" s="117"/>
      <c r="K230" s="117">
        <f>INT(SUM(K224:K229))</f>
        <v>66559</v>
      </c>
      <c r="L230" s="117"/>
      <c r="M230" s="117">
        <f>SUM(M224:M229)</f>
        <v>0</v>
      </c>
      <c r="N230" s="117">
        <f t="shared" si="51"/>
        <v>80375</v>
      </c>
      <c r="O230" s="129"/>
      <c r="P230" s="378"/>
    </row>
    <row r="231" spans="1:16" s="377" customFormat="1" ht="25.5" customHeight="1">
      <c r="A231" s="114">
        <f>B223</f>
        <v>31</v>
      </c>
      <c r="B231" s="146"/>
      <c r="C231" s="120" t="s">
        <v>149</v>
      </c>
      <c r="D231" s="121" t="s">
        <v>73</v>
      </c>
      <c r="E231" s="61"/>
      <c r="F231" s="48"/>
      <c r="G231" s="56"/>
      <c r="H231" s="102"/>
      <c r="I231" s="117">
        <f>INT(I230*1)</f>
        <v>13816</v>
      </c>
      <c r="J231" s="117"/>
      <c r="K231" s="117">
        <f>INT(K230*2)</f>
        <v>133118</v>
      </c>
      <c r="L231" s="117"/>
      <c r="M231" s="117">
        <f>INT(M230*0.4)</f>
        <v>0</v>
      </c>
      <c r="N231" s="117">
        <f t="shared" si="51"/>
        <v>146934</v>
      </c>
      <c r="O231" s="129"/>
      <c r="P231" s="378"/>
    </row>
    <row r="232" spans="1:16" s="377" customFormat="1" ht="25.5" customHeight="1">
      <c r="A232" s="114"/>
      <c r="B232" s="146"/>
      <c r="C232" s="120"/>
      <c r="D232" s="121"/>
      <c r="E232" s="61"/>
      <c r="F232" s="48"/>
      <c r="G232" s="56"/>
      <c r="H232" s="102"/>
      <c r="I232" s="117"/>
      <c r="J232" s="117"/>
      <c r="K232" s="117"/>
      <c r="L232" s="117"/>
      <c r="M232" s="117"/>
      <c r="N232" s="117"/>
      <c r="O232" s="129"/>
      <c r="P232" s="378"/>
    </row>
    <row r="233" spans="1:16" s="377" customFormat="1" ht="25.5" customHeight="1">
      <c r="A233" s="114"/>
      <c r="B233" s="140">
        <f>A231+1</f>
        <v>32</v>
      </c>
      <c r="C233" s="120" t="s">
        <v>1803</v>
      </c>
      <c r="D233" s="620"/>
      <c r="E233" s="619"/>
      <c r="F233" s="621"/>
      <c r="G233" s="622"/>
      <c r="H233" s="623"/>
      <c r="I233" s="624"/>
      <c r="J233" s="624"/>
      <c r="K233" s="624"/>
      <c r="L233" s="624"/>
      <c r="M233" s="624"/>
      <c r="N233" s="624">
        <f>(I233+K233+M233)</f>
        <v>0</v>
      </c>
      <c r="O233" s="625"/>
      <c r="P233" s="378"/>
    </row>
    <row r="234" spans="1:16" s="377" customFormat="1" ht="25.5" customHeight="1">
      <c r="A234" s="114"/>
      <c r="B234" s="146"/>
      <c r="C234" s="124" t="s">
        <v>166</v>
      </c>
      <c r="D234" s="121" t="s">
        <v>167</v>
      </c>
      <c r="E234" s="61">
        <v>1</v>
      </c>
      <c r="F234" s="48" t="s">
        <v>77</v>
      </c>
      <c r="G234" s="94" t="str">
        <f>CONCATENATE(C234,D234,F234)</f>
        <v xml:space="preserve"> 보온통
 (GlassFiber)50t, Φ15m</v>
      </c>
      <c r="H234" s="117">
        <f>VLOOKUP($G234,가격조사표!$D:$L,9,0)</f>
        <v>6567</v>
      </c>
      <c r="I234" s="117">
        <f>INT(E234*H234)</f>
        <v>6567</v>
      </c>
      <c r="J234" s="117"/>
      <c r="K234" s="117">
        <f>INT(E234*J234)</f>
        <v>0</v>
      </c>
      <c r="L234" s="117"/>
      <c r="M234" s="117">
        <f>INT(E234*L234)</f>
        <v>0</v>
      </c>
      <c r="N234" s="117">
        <f>SUM(I234,K234,M234)</f>
        <v>6567</v>
      </c>
      <c r="O234" s="129"/>
      <c r="P234" s="378"/>
    </row>
    <row r="235" spans="1:16" s="377" customFormat="1" ht="25.5" customHeight="1">
      <c r="A235" s="114"/>
      <c r="B235" s="146"/>
      <c r="C235" s="120" t="s">
        <v>164</v>
      </c>
      <c r="D235" s="121" t="s">
        <v>165</v>
      </c>
      <c r="E235" s="61">
        <v>0.55100000000000005</v>
      </c>
      <c r="F235" s="48" t="s">
        <v>168</v>
      </c>
      <c r="G235" s="94" t="str">
        <f>CONCATENATE(C235,D235,F235)</f>
        <v xml:space="preserve"> 칼라강판0.45t㎡</v>
      </c>
      <c r="H235" s="117">
        <f>VLOOKUP($G235,가격조사표!$D:$L,9,0)</f>
        <v>6796.9482375378611</v>
      </c>
      <c r="I235" s="117">
        <f>INT(E235*H235)</f>
        <v>3745</v>
      </c>
      <c r="J235" s="117"/>
      <c r="K235" s="117">
        <f>INT(E235*J235)</f>
        <v>0</v>
      </c>
      <c r="L235" s="117"/>
      <c r="M235" s="117">
        <f>INT(E235*L235)</f>
        <v>0</v>
      </c>
      <c r="N235" s="117">
        <f>SUM(I235,K235,M235)</f>
        <v>3745</v>
      </c>
      <c r="O235" s="129"/>
      <c r="P235" s="378"/>
    </row>
    <row r="236" spans="1:16" s="377" customFormat="1" ht="25.5" customHeight="1">
      <c r="A236" s="114"/>
      <c r="B236" s="146"/>
      <c r="C236" s="120" t="s">
        <v>146</v>
      </c>
      <c r="D236" s="121"/>
      <c r="E236" s="61">
        <v>7.3999999999999996E-2</v>
      </c>
      <c r="F236" s="48" t="s">
        <v>57</v>
      </c>
      <c r="G236" s="56"/>
      <c r="H236" s="102"/>
      <c r="I236" s="117">
        <f>INT(E236*H236)</f>
        <v>0</v>
      </c>
      <c r="J236" s="100">
        <f>VLOOKUP(C236,노임!$B$4:$D$123,3,FALSE)</f>
        <v>217012</v>
      </c>
      <c r="K236" s="117">
        <f>INT(E236*J236)</f>
        <v>16058</v>
      </c>
      <c r="L236" s="117"/>
      <c r="M236" s="117">
        <f>INT(E236*L236)</f>
        <v>0</v>
      </c>
      <c r="N236" s="59">
        <f>(I236+K236+M236)</f>
        <v>16058</v>
      </c>
      <c r="O236" s="129"/>
      <c r="P236" s="378"/>
    </row>
    <row r="237" spans="1:16" s="377" customFormat="1" ht="25.5" customHeight="1">
      <c r="A237" s="114"/>
      <c r="B237" s="146"/>
      <c r="C237" s="120" t="s">
        <v>104</v>
      </c>
      <c r="D237" s="121"/>
      <c r="E237" s="61">
        <v>0.112</v>
      </c>
      <c r="F237" s="48" t="s">
        <v>57</v>
      </c>
      <c r="G237" s="56"/>
      <c r="H237" s="102"/>
      <c r="I237" s="117">
        <f>INT(E237*H237)</f>
        <v>0</v>
      </c>
      <c r="J237" s="100">
        <f>VLOOKUP(C237,노임!$B$4:$D$123,3,FALSE)</f>
        <v>226122</v>
      </c>
      <c r="K237" s="117">
        <f>INT(E237*J237)</f>
        <v>25325</v>
      </c>
      <c r="L237" s="117"/>
      <c r="M237" s="117">
        <f>INT(E237*L237)</f>
        <v>0</v>
      </c>
      <c r="N237" s="59">
        <f>(I237+K237+M237)</f>
        <v>25325</v>
      </c>
      <c r="O237" s="129"/>
      <c r="P237" s="378"/>
    </row>
    <row r="238" spans="1:16" s="377" customFormat="1" ht="25.5" customHeight="1">
      <c r="A238" s="114"/>
      <c r="B238" s="146"/>
      <c r="C238" s="120" t="s">
        <v>1961</v>
      </c>
      <c r="D238" s="121" t="s">
        <v>1962</v>
      </c>
      <c r="E238" s="61">
        <v>1</v>
      </c>
      <c r="F238" s="48" t="s">
        <v>77</v>
      </c>
      <c r="G238" s="56"/>
      <c r="H238" s="102"/>
      <c r="I238" s="117">
        <f>INT(E238*H238)</f>
        <v>0</v>
      </c>
      <c r="J238" s="100">
        <f>K236+K237</f>
        <v>41383</v>
      </c>
      <c r="K238" s="117">
        <f>INT(E238*J238)</f>
        <v>41383</v>
      </c>
      <c r="L238" s="117"/>
      <c r="M238" s="117">
        <f>INT(E238*L238)</f>
        <v>0</v>
      </c>
      <c r="N238" s="59">
        <f>(I238+K238+M238)</f>
        <v>41383</v>
      </c>
      <c r="O238" s="129"/>
      <c r="P238" s="378"/>
    </row>
    <row r="239" spans="1:16" s="377" customFormat="1" ht="25.5" customHeight="1">
      <c r="A239" s="114">
        <f>B233</f>
        <v>32</v>
      </c>
      <c r="B239" s="146"/>
      <c r="C239" s="120" t="s">
        <v>62</v>
      </c>
      <c r="D239" s="121"/>
      <c r="E239" s="61"/>
      <c r="F239" s="48"/>
      <c r="G239" s="56"/>
      <c r="H239" s="102"/>
      <c r="I239" s="117">
        <f>SUM(I234:I238)</f>
        <v>10312</v>
      </c>
      <c r="J239" s="100"/>
      <c r="K239" s="117">
        <f>SUM(K234:K238)</f>
        <v>82766</v>
      </c>
      <c r="L239" s="117"/>
      <c r="M239" s="117">
        <f>SUM(M234:M238)</f>
        <v>0</v>
      </c>
      <c r="N239" s="117">
        <f>(I239+K239+M239)</f>
        <v>93078</v>
      </c>
      <c r="O239" s="129"/>
      <c r="P239" s="378"/>
    </row>
    <row r="240" spans="1:16" s="377" customFormat="1" ht="25.5" customHeight="1">
      <c r="A240" s="114"/>
      <c r="B240" s="146"/>
      <c r="C240" s="120"/>
      <c r="D240" s="121"/>
      <c r="E240" s="61"/>
      <c r="F240" s="48"/>
      <c r="G240" s="56"/>
      <c r="H240" s="102"/>
      <c r="I240" s="117"/>
      <c r="J240" s="117"/>
      <c r="K240" s="117"/>
      <c r="L240" s="117"/>
      <c r="M240" s="117"/>
      <c r="N240" s="117"/>
      <c r="O240" s="129"/>
      <c r="P240" s="378"/>
    </row>
    <row r="241" spans="1:16" s="377" customFormat="1" ht="25.5" customHeight="1">
      <c r="A241" s="114"/>
      <c r="B241" s="140">
        <f>A239+1</f>
        <v>33</v>
      </c>
      <c r="C241" s="120" t="s">
        <v>1804</v>
      </c>
      <c r="D241" s="121"/>
      <c r="E241" s="61"/>
      <c r="F241" s="48"/>
      <c r="G241" s="56"/>
      <c r="H241" s="102"/>
      <c r="I241" s="117"/>
      <c r="J241" s="117"/>
      <c r="K241" s="117"/>
      <c r="L241" s="117"/>
      <c r="M241" s="117"/>
      <c r="N241" s="117">
        <f>(I241+K241+M241)</f>
        <v>0</v>
      </c>
      <c r="O241" s="129"/>
      <c r="P241" s="378"/>
    </row>
    <row r="242" spans="1:16" s="377" customFormat="1" ht="25.5" customHeight="1">
      <c r="A242" s="114"/>
      <c r="B242" s="146"/>
      <c r="C242" s="124" t="s">
        <v>166</v>
      </c>
      <c r="D242" s="121" t="s">
        <v>1807</v>
      </c>
      <c r="E242" s="61">
        <v>1</v>
      </c>
      <c r="F242" s="48" t="s">
        <v>77</v>
      </c>
      <c r="G242" s="94" t="str">
        <f>CONCATENATE(C242,D242,F242)</f>
        <v xml:space="preserve"> 보온통
 (GlassFiber)50t, Φ20m</v>
      </c>
      <c r="H242" s="117">
        <f>VLOOKUP($G242,가격조사표!$D:$L,9,0)</f>
        <v>6758</v>
      </c>
      <c r="I242" s="117">
        <f>INT(E242*H242)</f>
        <v>6758</v>
      </c>
      <c r="J242" s="117"/>
      <c r="K242" s="117">
        <f>INT(E242*J242)</f>
        <v>0</v>
      </c>
      <c r="L242" s="117"/>
      <c r="M242" s="117">
        <f>INT(E242*L242)</f>
        <v>0</v>
      </c>
      <c r="N242" s="117">
        <f>SUM(I242,K242,M242)</f>
        <v>6758</v>
      </c>
      <c r="O242" s="129"/>
      <c r="P242" s="378"/>
    </row>
    <row r="243" spans="1:16" s="377" customFormat="1" ht="25.5" customHeight="1">
      <c r="A243" s="114"/>
      <c r="B243" s="146"/>
      <c r="C243" s="120" t="s">
        <v>164</v>
      </c>
      <c r="D243" s="121" t="s">
        <v>165</v>
      </c>
      <c r="E243" s="61">
        <v>0.55100000000000005</v>
      </c>
      <c r="F243" s="48" t="s">
        <v>168</v>
      </c>
      <c r="G243" s="94" t="str">
        <f>CONCATENATE(C243,D243,F243)</f>
        <v xml:space="preserve"> 칼라강판0.45t㎡</v>
      </c>
      <c r="H243" s="117">
        <f>VLOOKUP($G243,가격조사표!$D:$L,9,0)</f>
        <v>6796.9482375378611</v>
      </c>
      <c r="I243" s="117">
        <f>INT(E243*H243)</f>
        <v>3745</v>
      </c>
      <c r="J243" s="117"/>
      <c r="K243" s="117">
        <f>INT(E243*J243)</f>
        <v>0</v>
      </c>
      <c r="L243" s="117"/>
      <c r="M243" s="117">
        <f>INT(E243*L243)</f>
        <v>0</v>
      </c>
      <c r="N243" s="117">
        <f>SUM(I243,K243,M243)</f>
        <v>3745</v>
      </c>
      <c r="O243" s="129"/>
      <c r="P243" s="378"/>
    </row>
    <row r="244" spans="1:16" s="377" customFormat="1" ht="25.5" customHeight="1">
      <c r="A244" s="114"/>
      <c r="B244" s="146"/>
      <c r="C244" s="120" t="s">
        <v>146</v>
      </c>
      <c r="D244" s="121"/>
      <c r="E244" s="61">
        <v>7.3999999999999996E-2</v>
      </c>
      <c r="F244" s="48" t="s">
        <v>57</v>
      </c>
      <c r="G244" s="56"/>
      <c r="H244" s="102"/>
      <c r="I244" s="117">
        <f>INT(E244*H244)</f>
        <v>0</v>
      </c>
      <c r="J244" s="100">
        <f>VLOOKUP(C244,노임!$B$4:$D$123,3,FALSE)</f>
        <v>217012</v>
      </c>
      <c r="K244" s="117">
        <f>INT(E244*J244)</f>
        <v>16058</v>
      </c>
      <c r="L244" s="117"/>
      <c r="M244" s="117">
        <f>INT(E244*L244)</f>
        <v>0</v>
      </c>
      <c r="N244" s="59">
        <f>(I244+K244+M244)</f>
        <v>16058</v>
      </c>
      <c r="O244" s="129"/>
      <c r="P244" s="378"/>
    </row>
    <row r="245" spans="1:16" s="377" customFormat="1" ht="25.5" customHeight="1">
      <c r="A245" s="114"/>
      <c r="B245" s="146"/>
      <c r="C245" s="120" t="s">
        <v>104</v>
      </c>
      <c r="D245" s="121"/>
      <c r="E245" s="61">
        <v>0.112</v>
      </c>
      <c r="F245" s="48" t="s">
        <v>57</v>
      </c>
      <c r="G245" s="56"/>
      <c r="H245" s="102"/>
      <c r="I245" s="117">
        <f>INT(E245*H245)</f>
        <v>0</v>
      </c>
      <c r="J245" s="100">
        <f>VLOOKUP(C245,노임!$B$4:$D$123,3,FALSE)</f>
        <v>226122</v>
      </c>
      <c r="K245" s="117">
        <f>INT(E245*J245)</f>
        <v>25325</v>
      </c>
      <c r="L245" s="117"/>
      <c r="M245" s="117">
        <f>INT(E245*L245)</f>
        <v>0</v>
      </c>
      <c r="N245" s="59">
        <f>(I245+K245+M245)</f>
        <v>25325</v>
      </c>
      <c r="O245" s="129"/>
      <c r="P245" s="378"/>
    </row>
    <row r="246" spans="1:16" s="377" customFormat="1" ht="25.5" customHeight="1">
      <c r="A246" s="114"/>
      <c r="B246" s="146"/>
      <c r="C246" s="120" t="s">
        <v>1961</v>
      </c>
      <c r="D246" s="121" t="s">
        <v>1962</v>
      </c>
      <c r="E246" s="61">
        <v>1</v>
      </c>
      <c r="F246" s="48" t="s">
        <v>77</v>
      </c>
      <c r="G246" s="56"/>
      <c r="H246" s="102"/>
      <c r="I246" s="117">
        <f>INT(E246*H246)</f>
        <v>0</v>
      </c>
      <c r="J246" s="100">
        <f>K244+K245</f>
        <v>41383</v>
      </c>
      <c r="K246" s="117">
        <f>INT(E246*J246)</f>
        <v>41383</v>
      </c>
      <c r="L246" s="117"/>
      <c r="M246" s="117">
        <f>INT(E246*L246)</f>
        <v>0</v>
      </c>
      <c r="N246" s="59">
        <f>(I246+K246+M246)</f>
        <v>41383</v>
      </c>
      <c r="O246" s="129"/>
      <c r="P246" s="378"/>
    </row>
    <row r="247" spans="1:16" s="377" customFormat="1" ht="25.5" customHeight="1">
      <c r="A247" s="114">
        <f>B241</f>
        <v>33</v>
      </c>
      <c r="B247" s="146"/>
      <c r="C247" s="120" t="s">
        <v>62</v>
      </c>
      <c r="D247" s="121"/>
      <c r="E247" s="61"/>
      <c r="F247" s="48"/>
      <c r="G247" s="56"/>
      <c r="H247" s="102"/>
      <c r="I247" s="117">
        <f>SUM(I242:I246)</f>
        <v>10503</v>
      </c>
      <c r="J247" s="100"/>
      <c r="K247" s="117">
        <f>SUM(K242:K246)</f>
        <v>82766</v>
      </c>
      <c r="L247" s="117"/>
      <c r="M247" s="117">
        <f>SUM(M242:M246)</f>
        <v>0</v>
      </c>
      <c r="N247" s="117">
        <f>(I247+K247+M247)</f>
        <v>93269</v>
      </c>
      <c r="O247" s="129"/>
      <c r="P247" s="378"/>
    </row>
    <row r="248" spans="1:16" s="377" customFormat="1" ht="25.5" customHeight="1">
      <c r="A248" s="114"/>
      <c r="B248" s="146"/>
      <c r="C248" s="120"/>
      <c r="D248" s="121"/>
      <c r="E248" s="61"/>
      <c r="F248" s="48"/>
      <c r="G248" s="56"/>
      <c r="H248" s="102"/>
      <c r="I248" s="117"/>
      <c r="J248" s="117"/>
      <c r="K248" s="117"/>
      <c r="L248" s="117"/>
      <c r="M248" s="117"/>
      <c r="N248" s="117"/>
      <c r="O248" s="129"/>
      <c r="P248" s="378"/>
    </row>
    <row r="249" spans="1:16" s="377" customFormat="1" ht="25.5" customHeight="1">
      <c r="A249" s="114"/>
      <c r="B249" s="140">
        <f>A247+1</f>
        <v>34</v>
      </c>
      <c r="C249" s="120" t="s">
        <v>1805</v>
      </c>
      <c r="D249" s="121"/>
      <c r="E249" s="61"/>
      <c r="F249" s="48"/>
      <c r="G249" s="56"/>
      <c r="H249" s="102"/>
      <c r="I249" s="117"/>
      <c r="J249" s="117"/>
      <c r="K249" s="117"/>
      <c r="L249" s="117"/>
      <c r="M249" s="117"/>
      <c r="N249" s="117">
        <f>(I249+K249+M249)</f>
        <v>0</v>
      </c>
      <c r="O249" s="129"/>
      <c r="P249" s="378"/>
    </row>
    <row r="250" spans="1:16" s="377" customFormat="1" ht="25.5" customHeight="1">
      <c r="A250" s="114"/>
      <c r="B250" s="146"/>
      <c r="C250" s="124" t="s">
        <v>166</v>
      </c>
      <c r="D250" s="121" t="s">
        <v>1808</v>
      </c>
      <c r="E250" s="61">
        <v>1</v>
      </c>
      <c r="F250" s="48" t="s">
        <v>77</v>
      </c>
      <c r="G250" s="94" t="str">
        <f>CONCATENATE(C250,D250,F250)</f>
        <v xml:space="preserve"> 보온통
 (GlassFiber)50t, Φ25m</v>
      </c>
      <c r="H250" s="117">
        <f>VLOOKUP($G250,가격조사표!$D:$L,9,0)</f>
        <v>7356</v>
      </c>
      <c r="I250" s="117">
        <f>INT(E250*H250)</f>
        <v>7356</v>
      </c>
      <c r="J250" s="117"/>
      <c r="K250" s="117">
        <f>INT(E250*J250)</f>
        <v>0</v>
      </c>
      <c r="L250" s="117"/>
      <c r="M250" s="117">
        <f>INT(E250*L250)</f>
        <v>0</v>
      </c>
      <c r="N250" s="117">
        <f>SUM(I250,K250,M250)</f>
        <v>7356</v>
      </c>
      <c r="O250" s="129"/>
      <c r="P250" s="378"/>
    </row>
    <row r="251" spans="1:16" s="377" customFormat="1" ht="25.5" customHeight="1">
      <c r="A251" s="114"/>
      <c r="B251" s="146"/>
      <c r="C251" s="120" t="s">
        <v>164</v>
      </c>
      <c r="D251" s="121" t="s">
        <v>165</v>
      </c>
      <c r="E251" s="61">
        <v>0.55100000000000005</v>
      </c>
      <c r="F251" s="48" t="s">
        <v>168</v>
      </c>
      <c r="G251" s="94" t="str">
        <f>CONCATENATE(C251,D251,F251)</f>
        <v xml:space="preserve"> 칼라강판0.45t㎡</v>
      </c>
      <c r="H251" s="117">
        <f>VLOOKUP($G251,가격조사표!$D:$L,9,0)</f>
        <v>6796.9482375378611</v>
      </c>
      <c r="I251" s="117">
        <f>INT(E251*H251)</f>
        <v>3745</v>
      </c>
      <c r="J251" s="117"/>
      <c r="K251" s="117">
        <f>INT(E251*J251)</f>
        <v>0</v>
      </c>
      <c r="L251" s="117"/>
      <c r="M251" s="117">
        <f>INT(E251*L251)</f>
        <v>0</v>
      </c>
      <c r="N251" s="117">
        <f>SUM(I251,K251,M251)</f>
        <v>3745</v>
      </c>
      <c r="O251" s="129"/>
      <c r="P251" s="378"/>
    </row>
    <row r="252" spans="1:16" s="377" customFormat="1" ht="25.5" customHeight="1">
      <c r="A252" s="114"/>
      <c r="B252" s="146"/>
      <c r="C252" s="120" t="s">
        <v>146</v>
      </c>
      <c r="D252" s="121"/>
      <c r="E252" s="61">
        <v>7.3999999999999996E-2</v>
      </c>
      <c r="F252" s="48" t="s">
        <v>57</v>
      </c>
      <c r="G252" s="56"/>
      <c r="H252" s="102"/>
      <c r="I252" s="117">
        <f>INT(E252*H252)</f>
        <v>0</v>
      </c>
      <c r="J252" s="100">
        <f>VLOOKUP(C252,노임!$B$4:$D$123,3,FALSE)</f>
        <v>217012</v>
      </c>
      <c r="K252" s="117">
        <f>INT(E252*J252)</f>
        <v>16058</v>
      </c>
      <c r="L252" s="117"/>
      <c r="M252" s="117">
        <f>INT(E252*L252)</f>
        <v>0</v>
      </c>
      <c r="N252" s="59">
        <f>(I252+K252+M252)</f>
        <v>16058</v>
      </c>
      <c r="O252" s="129"/>
      <c r="P252" s="378"/>
    </row>
    <row r="253" spans="1:16" s="377" customFormat="1" ht="25.5" customHeight="1">
      <c r="A253" s="114"/>
      <c r="B253" s="146"/>
      <c r="C253" s="120" t="s">
        <v>104</v>
      </c>
      <c r="D253" s="121"/>
      <c r="E253" s="61">
        <v>0.112</v>
      </c>
      <c r="F253" s="48" t="s">
        <v>57</v>
      </c>
      <c r="G253" s="56"/>
      <c r="H253" s="102"/>
      <c r="I253" s="117">
        <f>INT(E253*H253)</f>
        <v>0</v>
      </c>
      <c r="J253" s="100">
        <f>VLOOKUP(C253,노임!$B$4:$D$123,3,FALSE)</f>
        <v>226122</v>
      </c>
      <c r="K253" s="117">
        <f>INT(E253*J253)</f>
        <v>25325</v>
      </c>
      <c r="L253" s="117"/>
      <c r="M253" s="117">
        <f>INT(E253*L253)</f>
        <v>0</v>
      </c>
      <c r="N253" s="59">
        <f>(I253+K253+M253)</f>
        <v>25325</v>
      </c>
      <c r="O253" s="129"/>
      <c r="P253" s="378"/>
    </row>
    <row r="254" spans="1:16" s="377" customFormat="1" ht="25.5" customHeight="1">
      <c r="A254" s="114"/>
      <c r="B254" s="146"/>
      <c r="C254" s="120" t="s">
        <v>1961</v>
      </c>
      <c r="D254" s="121" t="s">
        <v>1962</v>
      </c>
      <c r="E254" s="61">
        <v>1</v>
      </c>
      <c r="F254" s="48" t="s">
        <v>77</v>
      </c>
      <c r="G254" s="56"/>
      <c r="H254" s="102"/>
      <c r="I254" s="117">
        <f>INT(E254*H254)</f>
        <v>0</v>
      </c>
      <c r="J254" s="100">
        <f>K252+K253</f>
        <v>41383</v>
      </c>
      <c r="K254" s="117">
        <f>INT(E254*J254)</f>
        <v>41383</v>
      </c>
      <c r="L254" s="117"/>
      <c r="M254" s="117">
        <f>INT(E254*L254)</f>
        <v>0</v>
      </c>
      <c r="N254" s="59">
        <f>(I254+K254+M254)</f>
        <v>41383</v>
      </c>
      <c r="O254" s="129"/>
      <c r="P254" s="378"/>
    </row>
    <row r="255" spans="1:16" s="377" customFormat="1" ht="25.5" customHeight="1">
      <c r="A255" s="114">
        <f>B249</f>
        <v>34</v>
      </c>
      <c r="B255" s="146"/>
      <c r="C255" s="120" t="s">
        <v>62</v>
      </c>
      <c r="D255" s="121"/>
      <c r="E255" s="61"/>
      <c r="F255" s="48"/>
      <c r="G255" s="56"/>
      <c r="H255" s="102"/>
      <c r="I255" s="117">
        <f>SUM(I250:I254)</f>
        <v>11101</v>
      </c>
      <c r="J255" s="100"/>
      <c r="K255" s="117">
        <f>SUM(K250:K254)</f>
        <v>82766</v>
      </c>
      <c r="L255" s="117"/>
      <c r="M255" s="117">
        <f>SUM(M250:M254)</f>
        <v>0</v>
      </c>
      <c r="N255" s="117">
        <f>(I255+K255+M255)</f>
        <v>93867</v>
      </c>
      <c r="O255" s="129"/>
      <c r="P255" s="378"/>
    </row>
    <row r="256" spans="1:16" s="377" customFormat="1" ht="25.5" customHeight="1">
      <c r="A256" s="114"/>
      <c r="B256" s="146"/>
      <c r="C256" s="120"/>
      <c r="D256" s="121"/>
      <c r="E256" s="61"/>
      <c r="F256" s="48"/>
      <c r="G256" s="56"/>
      <c r="H256" s="102"/>
      <c r="I256" s="117"/>
      <c r="J256" s="117"/>
      <c r="K256" s="117"/>
      <c r="L256" s="117"/>
      <c r="M256" s="117"/>
      <c r="N256" s="117"/>
      <c r="O256" s="129"/>
      <c r="P256" s="378"/>
    </row>
    <row r="257" spans="1:16" s="377" customFormat="1" ht="25.5" customHeight="1">
      <c r="A257" s="114"/>
      <c r="B257" s="140">
        <f>A255+1</f>
        <v>35</v>
      </c>
      <c r="C257" s="120" t="s">
        <v>1806</v>
      </c>
      <c r="D257" s="121"/>
      <c r="E257" s="61"/>
      <c r="F257" s="48"/>
      <c r="G257" s="56"/>
      <c r="H257" s="102"/>
      <c r="I257" s="117"/>
      <c r="J257" s="117"/>
      <c r="K257" s="117"/>
      <c r="L257" s="117"/>
      <c r="M257" s="117"/>
      <c r="N257" s="117">
        <f>(I257+K257+M257)</f>
        <v>0</v>
      </c>
      <c r="O257" s="129"/>
      <c r="P257" s="378"/>
    </row>
    <row r="258" spans="1:16" s="377" customFormat="1" ht="25.5" customHeight="1">
      <c r="A258" s="114"/>
      <c r="B258" s="146"/>
      <c r="C258" s="124" t="s">
        <v>166</v>
      </c>
      <c r="D258" s="121" t="s">
        <v>1809</v>
      </c>
      <c r="E258" s="61">
        <v>1</v>
      </c>
      <c r="F258" s="48" t="s">
        <v>77</v>
      </c>
      <c r="G258" s="94" t="str">
        <f>CONCATENATE(C258,D258,F258)</f>
        <v xml:space="preserve"> 보온통
 (GlassFiber)50t, Φ50m</v>
      </c>
      <c r="H258" s="117">
        <f>VLOOKUP($G258,가격조사표!$D:$L,9,0)</f>
        <v>9664</v>
      </c>
      <c r="I258" s="117">
        <f>INT(E258*H258)</f>
        <v>9664</v>
      </c>
      <c r="J258" s="117"/>
      <c r="K258" s="117">
        <f>INT(E258*J258)</f>
        <v>0</v>
      </c>
      <c r="L258" s="117"/>
      <c r="M258" s="117">
        <f>INT(E258*L258)</f>
        <v>0</v>
      </c>
      <c r="N258" s="117">
        <f>SUM(I258,K258,M258)</f>
        <v>9664</v>
      </c>
      <c r="O258" s="129"/>
      <c r="P258" s="378"/>
    </row>
    <row r="259" spans="1:16" s="377" customFormat="1" ht="25.5" customHeight="1">
      <c r="A259" s="114"/>
      <c r="B259" s="146"/>
      <c r="C259" s="120" t="s">
        <v>164</v>
      </c>
      <c r="D259" s="121" t="s">
        <v>165</v>
      </c>
      <c r="E259" s="61">
        <v>0.55100000000000005</v>
      </c>
      <c r="F259" s="48" t="s">
        <v>168</v>
      </c>
      <c r="G259" s="94" t="str">
        <f>CONCATENATE(C259,D259,F259)</f>
        <v xml:space="preserve"> 칼라강판0.45t㎡</v>
      </c>
      <c r="H259" s="117">
        <f>VLOOKUP($G259,가격조사표!$D:$L,9,0)</f>
        <v>6796.9482375378611</v>
      </c>
      <c r="I259" s="117">
        <f>INT(E259*H259)</f>
        <v>3745</v>
      </c>
      <c r="J259" s="117"/>
      <c r="K259" s="117">
        <f>INT(E259*J259)</f>
        <v>0</v>
      </c>
      <c r="L259" s="117"/>
      <c r="M259" s="117">
        <f>INT(E259*L259)</f>
        <v>0</v>
      </c>
      <c r="N259" s="117">
        <f>SUM(I259,K259,M259)</f>
        <v>3745</v>
      </c>
      <c r="O259" s="129"/>
      <c r="P259" s="378"/>
    </row>
    <row r="260" spans="1:16" s="377" customFormat="1" ht="25.5" customHeight="1">
      <c r="A260" s="114"/>
      <c r="B260" s="146"/>
      <c r="C260" s="120" t="s">
        <v>146</v>
      </c>
      <c r="D260" s="121"/>
      <c r="E260" s="61">
        <v>7.3999999999999996E-2</v>
      </c>
      <c r="F260" s="48" t="s">
        <v>57</v>
      </c>
      <c r="G260" s="56"/>
      <c r="H260" s="102"/>
      <c r="I260" s="117">
        <f>INT(E260*H260)</f>
        <v>0</v>
      </c>
      <c r="J260" s="100">
        <f>VLOOKUP(C260,노임!$B$4:$D$123,3,FALSE)</f>
        <v>217012</v>
      </c>
      <c r="K260" s="117">
        <f>INT(E260*J260)</f>
        <v>16058</v>
      </c>
      <c r="L260" s="117"/>
      <c r="M260" s="117">
        <f>INT(E260*L260)</f>
        <v>0</v>
      </c>
      <c r="N260" s="59">
        <f>(I260+K260+M260)</f>
        <v>16058</v>
      </c>
      <c r="O260" s="129"/>
      <c r="P260" s="378"/>
    </row>
    <row r="261" spans="1:16" s="377" customFormat="1" ht="25.5" customHeight="1">
      <c r="A261" s="114"/>
      <c r="B261" s="146"/>
      <c r="C261" s="120" t="s">
        <v>104</v>
      </c>
      <c r="D261" s="121"/>
      <c r="E261" s="61">
        <v>0.112</v>
      </c>
      <c r="F261" s="48" t="s">
        <v>57</v>
      </c>
      <c r="G261" s="56"/>
      <c r="H261" s="102"/>
      <c r="I261" s="117">
        <f>INT(E261*H261)</f>
        <v>0</v>
      </c>
      <c r="J261" s="100">
        <f>VLOOKUP(C261,노임!$B$4:$D$123,3,FALSE)</f>
        <v>226122</v>
      </c>
      <c r="K261" s="117">
        <f>INT(E261*J261)</f>
        <v>25325</v>
      </c>
      <c r="L261" s="117"/>
      <c r="M261" s="117">
        <f>INT(E261*L261)</f>
        <v>0</v>
      </c>
      <c r="N261" s="59">
        <f>(I261+K261+M261)</f>
        <v>25325</v>
      </c>
      <c r="O261" s="129"/>
      <c r="P261" s="378"/>
    </row>
    <row r="262" spans="1:16" s="377" customFormat="1" ht="25.5" customHeight="1">
      <c r="A262" s="114"/>
      <c r="B262" s="146"/>
      <c r="C262" s="120" t="s">
        <v>1961</v>
      </c>
      <c r="D262" s="121" t="s">
        <v>1962</v>
      </c>
      <c r="E262" s="61">
        <v>1</v>
      </c>
      <c r="F262" s="48" t="s">
        <v>77</v>
      </c>
      <c r="G262" s="56"/>
      <c r="H262" s="102"/>
      <c r="I262" s="117">
        <f>INT(E262*H262)</f>
        <v>0</v>
      </c>
      <c r="J262" s="100">
        <f>K260+K261</f>
        <v>41383</v>
      </c>
      <c r="K262" s="117">
        <f>INT(E262*J262)</f>
        <v>41383</v>
      </c>
      <c r="L262" s="117"/>
      <c r="M262" s="117">
        <f>INT(E262*L262)</f>
        <v>0</v>
      </c>
      <c r="N262" s="59">
        <f>(I262+K262+M262)</f>
        <v>41383</v>
      </c>
      <c r="O262" s="129"/>
      <c r="P262" s="378"/>
    </row>
    <row r="263" spans="1:16" s="377" customFormat="1" ht="25.5" customHeight="1">
      <c r="A263" s="114">
        <f>B257</f>
        <v>35</v>
      </c>
      <c r="B263" s="146"/>
      <c r="C263" s="120" t="s">
        <v>62</v>
      </c>
      <c r="D263" s="121"/>
      <c r="E263" s="61"/>
      <c r="F263" s="48"/>
      <c r="G263" s="56"/>
      <c r="H263" s="102"/>
      <c r="I263" s="117">
        <f>SUM(I258:I262)</f>
        <v>13409</v>
      </c>
      <c r="J263" s="100"/>
      <c r="K263" s="117">
        <f>SUM(K258:K262)</f>
        <v>82766</v>
      </c>
      <c r="L263" s="117"/>
      <c r="M263" s="117">
        <f>SUM(M258:M262)</f>
        <v>0</v>
      </c>
      <c r="N263" s="117">
        <f>(I263+K263+M263)</f>
        <v>96175</v>
      </c>
      <c r="O263" s="129"/>
      <c r="P263" s="378"/>
    </row>
    <row r="264" spans="1:16" s="377" customFormat="1" ht="25.5" customHeight="1">
      <c r="A264" s="114"/>
      <c r="B264" s="146"/>
      <c r="C264" s="120"/>
      <c r="D264" s="121"/>
      <c r="E264" s="61"/>
      <c r="F264" s="48"/>
      <c r="G264" s="56"/>
      <c r="H264" s="102"/>
      <c r="I264" s="117"/>
      <c r="J264" s="117"/>
      <c r="K264" s="117"/>
      <c r="L264" s="117"/>
      <c r="M264" s="117"/>
      <c r="N264" s="117"/>
      <c r="O264" s="129"/>
      <c r="P264" s="378"/>
    </row>
    <row r="265" spans="1:16" s="377" customFormat="1" ht="25.5" customHeight="1">
      <c r="A265" s="114"/>
      <c r="B265" s="140">
        <f>A263+1</f>
        <v>36</v>
      </c>
      <c r="C265" s="120" t="s">
        <v>1792</v>
      </c>
      <c r="D265" s="121"/>
      <c r="E265" s="61"/>
      <c r="F265" s="48"/>
      <c r="G265" s="56"/>
      <c r="H265" s="102"/>
      <c r="I265" s="117"/>
      <c r="J265" s="117"/>
      <c r="K265" s="117"/>
      <c r="L265" s="117"/>
      <c r="M265" s="117"/>
      <c r="N265" s="117">
        <f>(I265+K265+M265)</f>
        <v>0</v>
      </c>
      <c r="O265" s="129"/>
      <c r="P265" s="378"/>
    </row>
    <row r="266" spans="1:16" s="377" customFormat="1" ht="25.5" customHeight="1">
      <c r="A266" s="114"/>
      <c r="B266" s="146"/>
      <c r="C266" s="120" t="s">
        <v>143</v>
      </c>
      <c r="D266" s="121" t="s">
        <v>1793</v>
      </c>
      <c r="E266" s="61">
        <v>1.21</v>
      </c>
      <c r="F266" s="48" t="s">
        <v>46</v>
      </c>
      <c r="G266" s="94" t="str">
        <f>CONCATENATE(C266,D266,F266)</f>
        <v xml:space="preserve"> 미네랄울보온재#60kg/㎥㎡</v>
      </c>
      <c r="H266" s="117">
        <f>VLOOKUP($G266,가격조사표!$D:$L,9,0)</f>
        <v>7020</v>
      </c>
      <c r="I266" s="117">
        <f>INT(E266*H266)</f>
        <v>8494</v>
      </c>
      <c r="J266" s="117"/>
      <c r="K266" s="117">
        <f t="shared" ref="K266:K267" si="52">INT(E266*J266)</f>
        <v>0</v>
      </c>
      <c r="L266" s="117"/>
      <c r="M266" s="117">
        <f>INT(E266*L266)</f>
        <v>0</v>
      </c>
      <c r="N266" s="117">
        <f>SUM(I266,K266,M266)</f>
        <v>8494</v>
      </c>
      <c r="O266" s="129"/>
      <c r="P266" s="378"/>
    </row>
    <row r="267" spans="1:16" s="377" customFormat="1" ht="25.5" customHeight="1">
      <c r="A267" s="114"/>
      <c r="B267" s="146"/>
      <c r="C267" s="120" t="s">
        <v>164</v>
      </c>
      <c r="D267" s="121" t="s">
        <v>165</v>
      </c>
      <c r="E267" s="61">
        <v>1.21</v>
      </c>
      <c r="F267" s="48" t="s">
        <v>46</v>
      </c>
      <c r="G267" s="94" t="str">
        <f>CONCATENATE(C267,D267,F267)</f>
        <v xml:space="preserve"> 칼라강판0.45t㎡</v>
      </c>
      <c r="H267" s="117">
        <f>VLOOKUP($G267,가격조사표!$D:$L,9,0)</f>
        <v>6796.9482375378611</v>
      </c>
      <c r="I267" s="117">
        <f>INT(E267*H267)</f>
        <v>8224</v>
      </c>
      <c r="J267" s="117"/>
      <c r="K267" s="117">
        <f t="shared" si="52"/>
        <v>0</v>
      </c>
      <c r="L267" s="117"/>
      <c r="M267" s="117">
        <f>INT(E267*L267)</f>
        <v>0</v>
      </c>
      <c r="N267" s="117">
        <f>SUM(I267,K267,M267)</f>
        <v>8224</v>
      </c>
      <c r="O267" s="129"/>
      <c r="P267" s="378"/>
    </row>
    <row r="268" spans="1:16" s="377" customFormat="1" ht="25.5" customHeight="1">
      <c r="A268" s="114"/>
      <c r="B268" s="140"/>
      <c r="C268" s="120" t="s">
        <v>146</v>
      </c>
      <c r="D268" s="121"/>
      <c r="E268" s="61">
        <v>0.19400000000000001</v>
      </c>
      <c r="F268" s="48" t="s">
        <v>57</v>
      </c>
      <c r="G268" s="56"/>
      <c r="H268" s="102"/>
      <c r="I268" s="117">
        <f>INT(E268*H268)</f>
        <v>0</v>
      </c>
      <c r="J268" s="100">
        <f>VLOOKUP(C268,노임!$B$4:$D$123,3,FALSE)</f>
        <v>217012</v>
      </c>
      <c r="K268" s="117">
        <f>INT(E268*J268)</f>
        <v>42100</v>
      </c>
      <c r="L268" s="117"/>
      <c r="M268" s="117">
        <f>INT(E268*L268)</f>
        <v>0</v>
      </c>
      <c r="N268" s="59">
        <f>(I268+K268+M268)</f>
        <v>42100</v>
      </c>
      <c r="O268" s="129"/>
      <c r="P268" s="378"/>
    </row>
    <row r="269" spans="1:16" s="377" customFormat="1" ht="25.5" customHeight="1">
      <c r="A269" s="114"/>
      <c r="B269" s="140"/>
      <c r="C269" s="120" t="s">
        <v>401</v>
      </c>
      <c r="D269" s="121"/>
      <c r="E269" s="61">
        <v>0.65300000000000002</v>
      </c>
      <c r="F269" s="48" t="s">
        <v>57</v>
      </c>
      <c r="G269" s="56"/>
      <c r="H269" s="102"/>
      <c r="I269" s="117">
        <f>INT(E269*H269)</f>
        <v>0</v>
      </c>
      <c r="J269" s="100">
        <f>VLOOKUP(C269,노임!$B$4:$D$123,3,FALSE)</f>
        <v>202472</v>
      </c>
      <c r="K269" s="117">
        <f>INT(E269*J269)</f>
        <v>132214</v>
      </c>
      <c r="L269" s="117"/>
      <c r="M269" s="117">
        <f>INT(E269*L269)</f>
        <v>0</v>
      </c>
      <c r="N269" s="59">
        <f>(I269+K269+M269)</f>
        <v>132214</v>
      </c>
      <c r="O269" s="129"/>
      <c r="P269" s="378"/>
    </row>
    <row r="270" spans="1:16" s="377" customFormat="1" ht="25.5" customHeight="1">
      <c r="A270" s="114">
        <f>B265</f>
        <v>36</v>
      </c>
      <c r="B270" s="140"/>
      <c r="C270" s="120" t="s">
        <v>62</v>
      </c>
      <c r="D270" s="121"/>
      <c r="E270" s="61"/>
      <c r="F270" s="48"/>
      <c r="G270" s="56"/>
      <c r="H270" s="102"/>
      <c r="I270" s="117">
        <f>SUM(I266:I269)</f>
        <v>16718</v>
      </c>
      <c r="J270" s="117"/>
      <c r="K270" s="117">
        <f>SUM(K268:K269)</f>
        <v>174314</v>
      </c>
      <c r="L270" s="117"/>
      <c r="M270" s="117">
        <f>SUM(M268:M269)</f>
        <v>0</v>
      </c>
      <c r="N270" s="117">
        <f>(I270+K270+M270)</f>
        <v>191032</v>
      </c>
      <c r="O270" s="129"/>
      <c r="P270" s="378"/>
    </row>
    <row r="271" spans="1:16" s="377" customFormat="1" ht="25.5" customHeight="1">
      <c r="A271" s="114"/>
      <c r="B271" s="140"/>
      <c r="C271" s="120"/>
      <c r="D271" s="121"/>
      <c r="E271" s="61"/>
      <c r="F271" s="48"/>
      <c r="G271" s="56"/>
      <c r="H271" s="102"/>
      <c r="I271" s="117"/>
      <c r="J271" s="117"/>
      <c r="K271" s="117"/>
      <c r="L271" s="117"/>
      <c r="M271" s="117"/>
      <c r="N271" s="117"/>
      <c r="O271" s="129"/>
      <c r="P271" s="378"/>
    </row>
    <row r="272" spans="1:16" s="377" customFormat="1" ht="25.5" customHeight="1">
      <c r="A272" s="114"/>
      <c r="B272" s="140">
        <f>A270+1</f>
        <v>37</v>
      </c>
      <c r="C272" s="120" t="s">
        <v>1795</v>
      </c>
      <c r="D272" s="121"/>
      <c r="E272" s="61"/>
      <c r="F272" s="48"/>
      <c r="G272" s="56"/>
      <c r="H272" s="102"/>
      <c r="I272" s="117"/>
      <c r="J272" s="117"/>
      <c r="K272" s="117"/>
      <c r="L272" s="117"/>
      <c r="M272" s="117"/>
      <c r="N272" s="117"/>
      <c r="O272" s="129"/>
      <c r="P272" s="378"/>
    </row>
    <row r="273" spans="1:16" s="377" customFormat="1" ht="25.5" customHeight="1">
      <c r="A273" s="114"/>
      <c r="B273" s="140"/>
      <c r="C273" s="120" t="s">
        <v>199</v>
      </c>
      <c r="D273" s="121"/>
      <c r="E273" s="61">
        <v>6.3E-2</v>
      </c>
      <c r="F273" s="48" t="s">
        <v>84</v>
      </c>
      <c r="G273" s="56"/>
      <c r="H273" s="102"/>
      <c r="I273" s="117">
        <f>INT(E273*H273)</f>
        <v>0</v>
      </c>
      <c r="J273" s="100">
        <f>VLOOKUP(C273,노임!$B$4:$D$123,3,FALSE)</f>
        <v>217012</v>
      </c>
      <c r="K273" s="117">
        <f>INT(E273*J273)</f>
        <v>13671</v>
      </c>
      <c r="L273" s="117"/>
      <c r="M273" s="117">
        <f>INT(E273*L273)</f>
        <v>0</v>
      </c>
      <c r="N273" s="59">
        <f>(I273+K273+M273)</f>
        <v>13671</v>
      </c>
      <c r="O273" s="129"/>
      <c r="P273" s="378"/>
    </row>
    <row r="274" spans="1:16" s="377" customFormat="1" ht="25.5" customHeight="1">
      <c r="A274" s="114"/>
      <c r="B274" s="140"/>
      <c r="C274" s="120" t="s">
        <v>128</v>
      </c>
      <c r="D274" s="121"/>
      <c r="E274" s="61">
        <v>6.7000000000000004E-2</v>
      </c>
      <c r="F274" s="48" t="s">
        <v>84</v>
      </c>
      <c r="G274" s="56"/>
      <c r="H274" s="102"/>
      <c r="I274" s="117">
        <f>INT(E274*H274)</f>
        <v>0</v>
      </c>
      <c r="J274" s="100">
        <f>VLOOKUP(C274,노임!$B$4:$D$123,3,FALSE)</f>
        <v>226122</v>
      </c>
      <c r="K274" s="117">
        <f>INT(E274*J274)</f>
        <v>15150</v>
      </c>
      <c r="L274" s="117"/>
      <c r="M274" s="117">
        <f>INT(E274*L274)</f>
        <v>0</v>
      </c>
      <c r="N274" s="59">
        <f>(I274+K274+M274)</f>
        <v>15150</v>
      </c>
      <c r="O274" s="129"/>
      <c r="P274" s="378"/>
    </row>
    <row r="275" spans="1:16" s="377" customFormat="1" ht="25.5" customHeight="1">
      <c r="A275" s="114">
        <f>B272</f>
        <v>37</v>
      </c>
      <c r="B275" s="140"/>
      <c r="C275" s="120" t="s">
        <v>125</v>
      </c>
      <c r="D275" s="121"/>
      <c r="E275" s="61"/>
      <c r="F275" s="48"/>
      <c r="G275" s="56"/>
      <c r="H275" s="102"/>
      <c r="I275" s="117">
        <f>SUM(I273:I274)</f>
        <v>0</v>
      </c>
      <c r="J275" s="117"/>
      <c r="K275" s="117">
        <f>SUM(K273:K274)</f>
        <v>28821</v>
      </c>
      <c r="L275" s="117"/>
      <c r="M275" s="117">
        <f>SUM(M273:M274)</f>
        <v>0</v>
      </c>
      <c r="N275" s="117">
        <f>(I275+K275+M275)</f>
        <v>28821</v>
      </c>
      <c r="O275" s="129"/>
      <c r="P275" s="378"/>
    </row>
    <row r="276" spans="1:16" s="377" customFormat="1" ht="25.5" customHeight="1">
      <c r="A276" s="114"/>
      <c r="B276" s="140"/>
      <c r="C276" s="120"/>
      <c r="D276" s="121"/>
      <c r="E276" s="61"/>
      <c r="F276" s="48"/>
      <c r="G276" s="56"/>
      <c r="H276" s="102"/>
      <c r="I276" s="117"/>
      <c r="J276" s="117"/>
      <c r="K276" s="117"/>
      <c r="L276" s="117"/>
      <c r="M276" s="117"/>
      <c r="N276" s="117"/>
      <c r="O276" s="129"/>
      <c r="P276" s="378"/>
    </row>
    <row r="277" spans="1:16" s="377" customFormat="1" ht="25.5" customHeight="1">
      <c r="A277" s="114"/>
      <c r="B277" s="140">
        <f>A275+1</f>
        <v>38</v>
      </c>
      <c r="C277" s="120" t="s">
        <v>791</v>
      </c>
      <c r="D277" s="117" t="s">
        <v>1796</v>
      </c>
      <c r="E277" s="61"/>
      <c r="F277" s="48"/>
      <c r="G277" s="56"/>
      <c r="H277" s="102"/>
      <c r="I277" s="117"/>
      <c r="J277" s="117"/>
      <c r="K277" s="117"/>
      <c r="L277" s="117"/>
      <c r="M277" s="117"/>
      <c r="N277" s="117">
        <f>SUM(I277,K277,M277)</f>
        <v>0</v>
      </c>
      <c r="O277" s="129"/>
    </row>
    <row r="278" spans="1:16" s="377" customFormat="1" ht="25.5" customHeight="1">
      <c r="A278" s="114"/>
      <c r="B278" s="146"/>
      <c r="C278" s="120" t="s">
        <v>792</v>
      </c>
      <c r="D278" s="121"/>
      <c r="E278" s="61">
        <v>3.5999999999999997E-2</v>
      </c>
      <c r="F278" s="48" t="s">
        <v>71</v>
      </c>
      <c r="G278" s="56"/>
      <c r="H278" s="102"/>
      <c r="I278" s="117">
        <f>INT(E278*H278)</f>
        <v>0</v>
      </c>
      <c r="J278" s="100">
        <f>VLOOKUP(C278,노임!$B$4:$D$123,3,FALSE)</f>
        <v>269759</v>
      </c>
      <c r="K278" s="117">
        <f>INT(E278*J278)</f>
        <v>9711</v>
      </c>
      <c r="L278" s="117"/>
      <c r="M278" s="117">
        <f>INT(E278*L278)</f>
        <v>0</v>
      </c>
      <c r="N278" s="59">
        <f>(I278+K278+M278)</f>
        <v>9711</v>
      </c>
      <c r="O278" s="129"/>
    </row>
    <row r="279" spans="1:16" s="377" customFormat="1" ht="25.5" customHeight="1">
      <c r="A279" s="114">
        <f>B277</f>
        <v>38</v>
      </c>
      <c r="B279" s="146"/>
      <c r="C279" s="120" t="s">
        <v>62</v>
      </c>
      <c r="D279" s="121"/>
      <c r="E279" s="61"/>
      <c r="F279" s="48"/>
      <c r="G279" s="56"/>
      <c r="H279" s="102"/>
      <c r="I279" s="117">
        <f>SUM(I278:I278)</f>
        <v>0</v>
      </c>
      <c r="J279" s="117"/>
      <c r="K279" s="117">
        <f>SUM(K278:K278)</f>
        <v>9711</v>
      </c>
      <c r="L279" s="117"/>
      <c r="M279" s="117">
        <f>SUM(M278:M278)</f>
        <v>0</v>
      </c>
      <c r="N279" s="117">
        <f>SUM(I279,K279,M279)</f>
        <v>9711</v>
      </c>
      <c r="O279" s="129"/>
    </row>
    <row r="280" spans="1:16" s="377" customFormat="1" ht="25.5" customHeight="1">
      <c r="A280" s="114"/>
      <c r="B280" s="146"/>
      <c r="C280" s="120"/>
      <c r="D280" s="121"/>
      <c r="E280" s="61"/>
      <c r="F280" s="48"/>
      <c r="G280" s="56"/>
      <c r="H280" s="102"/>
      <c r="I280" s="117"/>
      <c r="J280" s="117"/>
      <c r="K280" s="117"/>
      <c r="L280" s="117"/>
      <c r="M280" s="117"/>
      <c r="N280" s="117"/>
      <c r="O280" s="129"/>
    </row>
    <row r="281" spans="1:16" s="377" customFormat="1" ht="25.5" customHeight="1">
      <c r="A281" s="114"/>
      <c r="B281" s="140">
        <f>A279+1</f>
        <v>39</v>
      </c>
      <c r="C281" s="120" t="s">
        <v>402</v>
      </c>
      <c r="D281" s="121"/>
      <c r="E281" s="61"/>
      <c r="F281" s="48"/>
      <c r="G281" s="56"/>
      <c r="H281" s="102"/>
      <c r="I281" s="117"/>
      <c r="J281" s="117"/>
      <c r="K281" s="117"/>
      <c r="L281" s="117"/>
      <c r="M281" s="117"/>
      <c r="N281" s="117"/>
      <c r="O281" s="129"/>
      <c r="P281" s="378"/>
    </row>
    <row r="282" spans="1:16" s="377" customFormat="1" ht="25.5" customHeight="1">
      <c r="A282" s="114"/>
      <c r="B282" s="140"/>
      <c r="C282" s="120" t="s">
        <v>169</v>
      </c>
      <c r="D282" s="121" t="s">
        <v>170</v>
      </c>
      <c r="E282" s="61">
        <v>0.96</v>
      </c>
      <c r="F282" s="48" t="s">
        <v>84</v>
      </c>
      <c r="G282" s="56"/>
      <c r="H282" s="102"/>
      <c r="I282" s="117"/>
      <c r="J282" s="100">
        <f>VLOOKUP(C282,노임!$B$4:$D$123,3,FALSE)</f>
        <v>300463</v>
      </c>
      <c r="K282" s="117">
        <f>INT(E282*J282)</f>
        <v>288444</v>
      </c>
      <c r="L282" s="117"/>
      <c r="M282" s="117"/>
      <c r="N282" s="59">
        <f>(I282+K282+M282)</f>
        <v>288444</v>
      </c>
      <c r="O282" s="129"/>
      <c r="P282" s="378"/>
    </row>
    <row r="283" spans="1:16" s="377" customFormat="1" ht="25.5" customHeight="1">
      <c r="A283" s="114">
        <f>B281</f>
        <v>39</v>
      </c>
      <c r="B283" s="140"/>
      <c r="C283" s="120" t="s">
        <v>171</v>
      </c>
      <c r="D283" s="121"/>
      <c r="E283" s="61"/>
      <c r="F283" s="48"/>
      <c r="G283" s="56"/>
      <c r="H283" s="102"/>
      <c r="I283" s="117"/>
      <c r="J283" s="117"/>
      <c r="K283" s="117">
        <f>SUM(K282)</f>
        <v>288444</v>
      </c>
      <c r="L283" s="117"/>
      <c r="M283" s="117"/>
      <c r="N283" s="117">
        <f>(I283+K283+M283)</f>
        <v>288444</v>
      </c>
      <c r="O283" s="129"/>
      <c r="P283" s="378"/>
    </row>
    <row r="284" spans="1:16" s="377" customFormat="1" ht="25.5" customHeight="1">
      <c r="A284" s="114"/>
      <c r="B284" s="140"/>
      <c r="C284" s="120"/>
      <c r="D284" s="121"/>
      <c r="E284" s="61"/>
      <c r="F284" s="48"/>
      <c r="G284" s="56"/>
      <c r="H284" s="102"/>
      <c r="I284" s="117"/>
      <c r="J284" s="117"/>
      <c r="K284" s="117"/>
      <c r="L284" s="117"/>
      <c r="M284" s="117"/>
      <c r="N284" s="117"/>
      <c r="O284" s="129"/>
      <c r="P284" s="378"/>
    </row>
    <row r="285" spans="1:16" s="377" customFormat="1" ht="25.5" customHeight="1">
      <c r="A285" s="114"/>
      <c r="B285" s="140">
        <f>A283+1</f>
        <v>40</v>
      </c>
      <c r="C285" s="120" t="s">
        <v>1797</v>
      </c>
      <c r="D285" s="121"/>
      <c r="E285" s="61"/>
      <c r="F285" s="48"/>
      <c r="G285" s="56"/>
      <c r="H285" s="102"/>
      <c r="I285" s="117"/>
      <c r="J285" s="117"/>
      <c r="K285" s="117"/>
      <c r="L285" s="117"/>
      <c r="M285" s="117"/>
      <c r="N285" s="117"/>
      <c r="O285" s="129"/>
      <c r="P285" s="378"/>
    </row>
    <row r="286" spans="1:16" s="377" customFormat="1" ht="25.5" customHeight="1">
      <c r="A286" s="114"/>
      <c r="B286" s="140"/>
      <c r="C286" s="120" t="s">
        <v>128</v>
      </c>
      <c r="D286" s="121"/>
      <c r="E286" s="61">
        <v>0.66</v>
      </c>
      <c r="F286" s="48" t="s">
        <v>84</v>
      </c>
      <c r="G286" s="56"/>
      <c r="H286" s="102"/>
      <c r="I286" s="117"/>
      <c r="J286" s="100">
        <f>VLOOKUP(C286,노임!$B$4:$D$123,3,FALSE)</f>
        <v>226122</v>
      </c>
      <c r="K286" s="117">
        <f>INT(E286*J286)</f>
        <v>149240</v>
      </c>
      <c r="L286" s="117"/>
      <c r="M286" s="117"/>
      <c r="N286" s="59">
        <f>(I286+K286+M286)</f>
        <v>149240</v>
      </c>
      <c r="O286" s="129"/>
      <c r="P286" s="378"/>
    </row>
    <row r="287" spans="1:16" s="377" customFormat="1" ht="25.5" customHeight="1">
      <c r="A287" s="114"/>
      <c r="B287" s="140"/>
      <c r="C287" s="120" t="s">
        <v>618</v>
      </c>
      <c r="D287" s="121"/>
      <c r="E287" s="61">
        <v>0.21</v>
      </c>
      <c r="F287" s="48" t="s">
        <v>84</v>
      </c>
      <c r="G287" s="56"/>
      <c r="H287" s="102"/>
      <c r="I287" s="117"/>
      <c r="J287" s="100">
        <f>VLOOKUP(C287,노임!$B$4:$D$123,3,FALSE)</f>
        <v>210909</v>
      </c>
      <c r="K287" s="117">
        <f>INT(E287*J287)</f>
        <v>44290</v>
      </c>
      <c r="L287" s="117"/>
      <c r="M287" s="117"/>
      <c r="N287" s="59">
        <f>(I287+K287+M287)</f>
        <v>44290</v>
      </c>
      <c r="O287" s="129"/>
      <c r="P287" s="378"/>
    </row>
    <row r="288" spans="1:16" s="377" customFormat="1" ht="25.5" customHeight="1">
      <c r="A288" s="114">
        <f>B285</f>
        <v>40</v>
      </c>
      <c r="B288" s="140"/>
      <c r="C288" s="120" t="s">
        <v>171</v>
      </c>
      <c r="D288" s="121"/>
      <c r="E288" s="61"/>
      <c r="F288" s="48"/>
      <c r="G288" s="56"/>
      <c r="H288" s="102"/>
      <c r="I288" s="117"/>
      <c r="J288" s="117"/>
      <c r="K288" s="117">
        <f>SUM(K286:K287)</f>
        <v>193530</v>
      </c>
      <c r="L288" s="117"/>
      <c r="M288" s="117"/>
      <c r="N288" s="117">
        <f>(I288+K288+M288)</f>
        <v>193530</v>
      </c>
      <c r="O288" s="129"/>
      <c r="P288" s="378"/>
    </row>
    <row r="289" spans="1:16" s="377" customFormat="1" ht="25.5" customHeight="1">
      <c r="A289" s="114"/>
      <c r="B289" s="140"/>
      <c r="C289" s="120"/>
      <c r="D289" s="121"/>
      <c r="E289" s="61"/>
      <c r="F289" s="48"/>
      <c r="G289" s="56"/>
      <c r="H289" s="102"/>
      <c r="I289" s="117"/>
      <c r="J289" s="117"/>
      <c r="K289" s="117"/>
      <c r="L289" s="117"/>
      <c r="M289" s="117"/>
      <c r="N289" s="117"/>
      <c r="O289" s="129"/>
      <c r="P289" s="378"/>
    </row>
    <row r="290" spans="1:16" s="377" customFormat="1" ht="25.5" customHeight="1">
      <c r="A290" s="114"/>
      <c r="B290" s="140">
        <f>A288+1</f>
        <v>41</v>
      </c>
      <c r="C290" s="120" t="s">
        <v>1798</v>
      </c>
      <c r="D290" s="121"/>
      <c r="E290" s="61"/>
      <c r="F290" s="48"/>
      <c r="G290" s="56"/>
      <c r="H290" s="102"/>
      <c r="I290" s="117"/>
      <c r="J290" s="117"/>
      <c r="K290" s="117"/>
      <c r="L290" s="117"/>
      <c r="M290" s="117"/>
      <c r="N290" s="117"/>
      <c r="O290" s="129"/>
      <c r="P290" s="378"/>
    </row>
    <row r="291" spans="1:16" s="377" customFormat="1" ht="25.5" customHeight="1">
      <c r="A291" s="114"/>
      <c r="B291" s="140"/>
      <c r="C291" s="120" t="s">
        <v>128</v>
      </c>
      <c r="D291" s="121"/>
      <c r="E291" s="61">
        <v>2.0699999999999998</v>
      </c>
      <c r="F291" s="48" t="s">
        <v>84</v>
      </c>
      <c r="G291" s="56"/>
      <c r="H291" s="102"/>
      <c r="I291" s="117"/>
      <c r="J291" s="100">
        <f>VLOOKUP(C291,노임!$B$4:$D$123,3,FALSE)</f>
        <v>226122</v>
      </c>
      <c r="K291" s="117">
        <f>INT(E291*J291)</f>
        <v>468072</v>
      </c>
      <c r="L291" s="117"/>
      <c r="M291" s="117"/>
      <c r="N291" s="59">
        <f>(I291+K291+M291)</f>
        <v>468072</v>
      </c>
      <c r="O291" s="129"/>
      <c r="P291" s="378"/>
    </row>
    <row r="292" spans="1:16" s="377" customFormat="1" ht="25.5" customHeight="1">
      <c r="A292" s="114"/>
      <c r="B292" s="140"/>
      <c r="C292" s="120" t="s">
        <v>138</v>
      </c>
      <c r="D292" s="121"/>
      <c r="E292" s="61">
        <v>0.04</v>
      </c>
      <c r="F292" s="48" t="s">
        <v>84</v>
      </c>
      <c r="G292" s="56"/>
      <c r="H292" s="102"/>
      <c r="I292" s="117"/>
      <c r="J292" s="100">
        <f>VLOOKUP(C292,노임!$B$4:$D$123,3,FALSE)</f>
        <v>230376</v>
      </c>
      <c r="K292" s="117">
        <f>INT(E292*J292)</f>
        <v>9215</v>
      </c>
      <c r="L292" s="117"/>
      <c r="M292" s="117"/>
      <c r="N292" s="59">
        <f>(I292+K292+M292)</f>
        <v>9215</v>
      </c>
      <c r="O292" s="129"/>
      <c r="P292" s="378"/>
    </row>
    <row r="293" spans="1:16" s="377" customFormat="1" ht="25.5" customHeight="1">
      <c r="A293" s="114">
        <f>B290</f>
        <v>41</v>
      </c>
      <c r="B293" s="140"/>
      <c r="C293" s="120" t="s">
        <v>171</v>
      </c>
      <c r="D293" s="121"/>
      <c r="E293" s="61"/>
      <c r="F293" s="48"/>
      <c r="G293" s="56"/>
      <c r="H293" s="102"/>
      <c r="I293" s="117"/>
      <c r="J293" s="117"/>
      <c r="K293" s="117">
        <f>SUM(K291:K292)</f>
        <v>477287</v>
      </c>
      <c r="L293" s="117"/>
      <c r="M293" s="117"/>
      <c r="N293" s="117">
        <f>(I293+K293+M293)</f>
        <v>477287</v>
      </c>
      <c r="O293" s="129"/>
      <c r="P293" s="378"/>
    </row>
    <row r="294" spans="1:16" s="377" customFormat="1" ht="25.5" customHeight="1">
      <c r="A294" s="114"/>
      <c r="B294" s="140"/>
      <c r="C294" s="120"/>
      <c r="D294" s="121"/>
      <c r="E294" s="61"/>
      <c r="F294" s="48"/>
      <c r="G294" s="56"/>
      <c r="H294" s="102"/>
      <c r="I294" s="117"/>
      <c r="J294" s="117"/>
      <c r="K294" s="117"/>
      <c r="L294" s="117"/>
      <c r="M294" s="117"/>
      <c r="N294" s="117"/>
      <c r="O294" s="129"/>
      <c r="P294" s="378"/>
    </row>
    <row r="295" spans="1:16" s="377" customFormat="1" ht="25.5" customHeight="1">
      <c r="A295" s="114"/>
      <c r="B295" s="140">
        <f>A293+1</f>
        <v>42</v>
      </c>
      <c r="C295" s="120" t="s">
        <v>1799</v>
      </c>
      <c r="D295" s="121"/>
      <c r="E295" s="61"/>
      <c r="F295" s="48"/>
      <c r="G295" s="56"/>
      <c r="H295" s="102"/>
      <c r="I295" s="117"/>
      <c r="J295" s="117"/>
      <c r="K295" s="117"/>
      <c r="L295" s="117"/>
      <c r="M295" s="117"/>
      <c r="N295" s="117"/>
      <c r="O295" s="129"/>
      <c r="P295" s="378"/>
    </row>
    <row r="296" spans="1:16" s="377" customFormat="1" ht="25.5" customHeight="1">
      <c r="A296" s="114"/>
      <c r="B296" s="140"/>
      <c r="C296" s="120" t="s">
        <v>150</v>
      </c>
      <c r="D296" s="121"/>
      <c r="E296" s="61">
        <v>1.91</v>
      </c>
      <c r="F296" s="48" t="s">
        <v>84</v>
      </c>
      <c r="G296" s="56"/>
      <c r="H296" s="102"/>
      <c r="I296" s="117"/>
      <c r="J296" s="100">
        <f>VLOOKUP(C296,노임!$B$4:$D$123,3,FALSE)</f>
        <v>266029</v>
      </c>
      <c r="K296" s="117">
        <f>INT(E296*J296)</f>
        <v>508115</v>
      </c>
      <c r="L296" s="117"/>
      <c r="M296" s="117"/>
      <c r="N296" s="59">
        <f>(I296+K296+M296)</f>
        <v>508115</v>
      </c>
      <c r="O296" s="129"/>
      <c r="P296" s="378"/>
    </row>
    <row r="297" spans="1:16" s="377" customFormat="1" ht="25.5" customHeight="1">
      <c r="A297" s="114"/>
      <c r="B297" s="140"/>
      <c r="C297" s="120" t="s">
        <v>162</v>
      </c>
      <c r="D297" s="121"/>
      <c r="E297" s="61">
        <v>2.04</v>
      </c>
      <c r="F297" s="48" t="s">
        <v>84</v>
      </c>
      <c r="G297" s="56"/>
      <c r="H297" s="102"/>
      <c r="I297" s="117"/>
      <c r="J297" s="100">
        <f>VLOOKUP(C297,노임!$B$4:$D$123,3,FALSE)</f>
        <v>292640</v>
      </c>
      <c r="K297" s="117">
        <f>INT(E297*J297)</f>
        <v>596985</v>
      </c>
      <c r="L297" s="117"/>
      <c r="M297" s="117"/>
      <c r="N297" s="59">
        <f>(I297+K297+M297)</f>
        <v>596985</v>
      </c>
      <c r="O297" s="129"/>
      <c r="P297" s="378"/>
    </row>
    <row r="298" spans="1:16" s="377" customFormat="1" ht="25.5" customHeight="1">
      <c r="A298" s="114"/>
      <c r="B298" s="140"/>
      <c r="C298" s="120" t="s">
        <v>128</v>
      </c>
      <c r="D298" s="121"/>
      <c r="E298" s="61">
        <v>3.93</v>
      </c>
      <c r="F298" s="48" t="s">
        <v>84</v>
      </c>
      <c r="G298" s="56"/>
      <c r="H298" s="102"/>
      <c r="I298" s="117"/>
      <c r="J298" s="100">
        <f>VLOOKUP(C298,노임!$B$4:$D$123,3,FALSE)</f>
        <v>226122</v>
      </c>
      <c r="K298" s="117">
        <f>INT(E298*J298)</f>
        <v>888659</v>
      </c>
      <c r="L298" s="117"/>
      <c r="M298" s="117"/>
      <c r="N298" s="59">
        <f>(I298+K298+M298)</f>
        <v>888659</v>
      </c>
      <c r="O298" s="129"/>
      <c r="P298" s="378"/>
    </row>
    <row r="299" spans="1:16" s="377" customFormat="1" ht="25.5" customHeight="1">
      <c r="A299" s="114"/>
      <c r="B299" s="140"/>
      <c r="C299" s="120" t="s">
        <v>618</v>
      </c>
      <c r="D299" s="121"/>
      <c r="E299" s="61">
        <v>1.32</v>
      </c>
      <c r="F299" s="48" t="s">
        <v>84</v>
      </c>
      <c r="G299" s="56"/>
      <c r="H299" s="102"/>
      <c r="I299" s="117"/>
      <c r="J299" s="100">
        <f>VLOOKUP(C299,노임!$B$4:$D$123,3,FALSE)</f>
        <v>210909</v>
      </c>
      <c r="K299" s="117">
        <f>INT(E299*J299)</f>
        <v>278399</v>
      </c>
      <c r="L299" s="117"/>
      <c r="M299" s="117"/>
      <c r="N299" s="59">
        <f>(I299+K299+M299)</f>
        <v>278399</v>
      </c>
      <c r="O299" s="129"/>
      <c r="P299" s="378"/>
    </row>
    <row r="300" spans="1:16" s="377" customFormat="1" ht="25.5" customHeight="1">
      <c r="A300" s="114">
        <f>B295</f>
        <v>42</v>
      </c>
      <c r="B300" s="140"/>
      <c r="C300" s="120" t="s">
        <v>171</v>
      </c>
      <c r="D300" s="121"/>
      <c r="E300" s="61"/>
      <c r="F300" s="48"/>
      <c r="G300" s="56"/>
      <c r="H300" s="102"/>
      <c r="I300" s="117"/>
      <c r="J300" s="117"/>
      <c r="K300" s="117">
        <f>SUM(K296:K299)</f>
        <v>2272158</v>
      </c>
      <c r="L300" s="117"/>
      <c r="M300" s="117"/>
      <c r="N300" s="117">
        <f>(I300+K300+M300)</f>
        <v>2272158</v>
      </c>
      <c r="O300" s="129"/>
      <c r="P300" s="378"/>
    </row>
    <row r="301" spans="1:16" s="377" customFormat="1" ht="25.5" customHeight="1">
      <c r="A301" s="114"/>
      <c r="B301" s="140"/>
      <c r="C301" s="120"/>
      <c r="D301" s="121"/>
      <c r="E301" s="61"/>
      <c r="F301" s="48"/>
      <c r="G301" s="56"/>
      <c r="H301" s="102"/>
      <c r="I301" s="117"/>
      <c r="J301" s="117"/>
      <c r="K301" s="117"/>
      <c r="L301" s="117"/>
      <c r="M301" s="117"/>
      <c r="N301" s="117"/>
      <c r="O301" s="129"/>
      <c r="P301" s="378"/>
    </row>
    <row r="302" spans="1:16" s="377" customFormat="1" ht="25.5" customHeight="1">
      <c r="A302" s="114"/>
      <c r="B302" s="140">
        <f>A300+1</f>
        <v>43</v>
      </c>
      <c r="C302" s="120" t="s">
        <v>1800</v>
      </c>
      <c r="D302" s="121"/>
      <c r="E302" s="61"/>
      <c r="F302" s="48"/>
      <c r="G302" s="56"/>
      <c r="H302" s="102"/>
      <c r="I302" s="117"/>
      <c r="J302" s="117"/>
      <c r="K302" s="117"/>
      <c r="L302" s="117"/>
      <c r="M302" s="117"/>
      <c r="N302" s="117"/>
      <c r="O302" s="129"/>
      <c r="P302" s="378"/>
    </row>
    <row r="303" spans="1:16" s="377" customFormat="1" ht="25.5" customHeight="1">
      <c r="A303" s="114"/>
      <c r="B303" s="140"/>
      <c r="C303" s="120" t="s">
        <v>320</v>
      </c>
      <c r="D303" s="121"/>
      <c r="E303" s="61">
        <v>4.28</v>
      </c>
      <c r="F303" s="48"/>
      <c r="G303" s="56"/>
      <c r="H303" s="102"/>
      <c r="I303" s="117"/>
      <c r="J303" s="100">
        <f>VLOOKUP(C303,노임!$B$4:$D$123,3,FALSE)</f>
        <v>241698</v>
      </c>
      <c r="K303" s="117">
        <f t="shared" ref="K303:K308" si="53">INT(E303*J303)</f>
        <v>1034467</v>
      </c>
      <c r="L303" s="117"/>
      <c r="M303" s="117"/>
      <c r="N303" s="59">
        <f t="shared" ref="N303:N310" si="54">(I303+K303+M303)</f>
        <v>1034467</v>
      </c>
      <c r="O303" s="129"/>
      <c r="P303" s="378"/>
    </row>
    <row r="304" spans="1:16" s="377" customFormat="1" ht="25.5" customHeight="1">
      <c r="A304" s="114"/>
      <c r="B304" s="140"/>
      <c r="C304" s="120" t="s">
        <v>150</v>
      </c>
      <c r="D304" s="121"/>
      <c r="E304" s="61">
        <v>0.54</v>
      </c>
      <c r="F304" s="48"/>
      <c r="G304" s="56"/>
      <c r="H304" s="102"/>
      <c r="I304" s="117"/>
      <c r="J304" s="100">
        <f>VLOOKUP(C304,노임!$B$4:$D$123,3,FALSE)</f>
        <v>266029</v>
      </c>
      <c r="K304" s="117">
        <f t="shared" si="53"/>
        <v>143655</v>
      </c>
      <c r="L304" s="117"/>
      <c r="M304" s="117"/>
      <c r="N304" s="59">
        <f t="shared" si="54"/>
        <v>143655</v>
      </c>
      <c r="O304" s="129"/>
      <c r="P304" s="378"/>
    </row>
    <row r="305" spans="1:16" s="377" customFormat="1" ht="25.5" customHeight="1">
      <c r="A305" s="114"/>
      <c r="B305" s="140"/>
      <c r="C305" s="120" t="s">
        <v>126</v>
      </c>
      <c r="D305" s="121"/>
      <c r="E305" s="61">
        <v>1.66</v>
      </c>
      <c r="F305" s="48"/>
      <c r="G305" s="56"/>
      <c r="H305" s="102"/>
      <c r="I305" s="117"/>
      <c r="J305" s="100">
        <f>VLOOKUP(C305,노임!$B$4:$D$123,3,FALSE)</f>
        <v>281939</v>
      </c>
      <c r="K305" s="117">
        <f t="shared" si="53"/>
        <v>468018</v>
      </c>
      <c r="L305" s="117"/>
      <c r="M305" s="117"/>
      <c r="N305" s="59">
        <f t="shared" si="54"/>
        <v>468018</v>
      </c>
      <c r="O305" s="129"/>
      <c r="P305" s="378"/>
    </row>
    <row r="306" spans="1:16" s="377" customFormat="1" ht="25.5" customHeight="1">
      <c r="A306" s="114"/>
      <c r="B306" s="140"/>
      <c r="C306" s="120" t="s">
        <v>128</v>
      </c>
      <c r="D306" s="121"/>
      <c r="E306" s="61">
        <v>2.2799999999999998</v>
      </c>
      <c r="F306" s="48"/>
      <c r="G306" s="56"/>
      <c r="H306" s="102"/>
      <c r="I306" s="117"/>
      <c r="J306" s="100">
        <f>VLOOKUP(C306,노임!$B$4:$D$123,3,FALSE)</f>
        <v>226122</v>
      </c>
      <c r="K306" s="117">
        <f t="shared" si="53"/>
        <v>515558</v>
      </c>
      <c r="L306" s="117"/>
      <c r="M306" s="117"/>
      <c r="N306" s="59">
        <f t="shared" si="54"/>
        <v>515558</v>
      </c>
      <c r="O306" s="129"/>
      <c r="P306" s="378"/>
    </row>
    <row r="307" spans="1:16" s="377" customFormat="1" ht="25.5" customHeight="1">
      <c r="A307" s="114"/>
      <c r="B307" s="140"/>
      <c r="C307" s="120" t="s">
        <v>162</v>
      </c>
      <c r="D307" s="121"/>
      <c r="E307" s="61">
        <v>3.97</v>
      </c>
      <c r="F307" s="48"/>
      <c r="G307" s="56"/>
      <c r="H307" s="102"/>
      <c r="I307" s="117"/>
      <c r="J307" s="100">
        <f>VLOOKUP(C307,노임!$B$4:$D$123,3,FALSE)</f>
        <v>292640</v>
      </c>
      <c r="K307" s="117">
        <f t="shared" si="53"/>
        <v>1161780</v>
      </c>
      <c r="L307" s="117"/>
      <c r="M307" s="117"/>
      <c r="N307" s="59">
        <f t="shared" si="54"/>
        <v>1161780</v>
      </c>
      <c r="O307" s="129"/>
      <c r="P307" s="378"/>
    </row>
    <row r="308" spans="1:16" s="377" customFormat="1" ht="25.5" customHeight="1">
      <c r="A308" s="114"/>
      <c r="B308" s="140"/>
      <c r="C308" s="120" t="s">
        <v>618</v>
      </c>
      <c r="D308" s="121"/>
      <c r="E308" s="61">
        <v>4.07</v>
      </c>
      <c r="F308" s="48"/>
      <c r="G308" s="56"/>
      <c r="H308" s="102"/>
      <c r="I308" s="117"/>
      <c r="J308" s="100">
        <f>VLOOKUP(C308,노임!$B$4:$D$123,3,FALSE)</f>
        <v>210909</v>
      </c>
      <c r="K308" s="117">
        <f t="shared" si="53"/>
        <v>858399</v>
      </c>
      <c r="L308" s="117"/>
      <c r="M308" s="117"/>
      <c r="N308" s="59">
        <f t="shared" si="54"/>
        <v>858399</v>
      </c>
      <c r="O308" s="129"/>
      <c r="P308" s="378"/>
    </row>
    <row r="309" spans="1:16" s="377" customFormat="1" ht="25.5" customHeight="1">
      <c r="A309" s="114">
        <f>B302</f>
        <v>43</v>
      </c>
      <c r="B309" s="140"/>
      <c r="C309" s="860" t="s">
        <v>129</v>
      </c>
      <c r="D309" s="861"/>
      <c r="E309" s="75">
        <v>10</v>
      </c>
      <c r="F309" s="48" t="s">
        <v>61</v>
      </c>
      <c r="G309" s="56"/>
      <c r="H309" s="102"/>
      <c r="I309" s="117"/>
      <c r="J309" s="100">
        <f>SUM(K303:K308)</f>
        <v>4181877</v>
      </c>
      <c r="K309" s="117">
        <f>INT(E309%*J309)</f>
        <v>418187</v>
      </c>
      <c r="L309" s="117"/>
      <c r="M309" s="117"/>
      <c r="N309" s="59">
        <f t="shared" si="54"/>
        <v>418187</v>
      </c>
      <c r="O309" s="129"/>
      <c r="P309" s="378"/>
    </row>
    <row r="310" spans="1:16" s="377" customFormat="1" ht="25.5" customHeight="1">
      <c r="A310" s="114"/>
      <c r="B310" s="140"/>
      <c r="C310" s="120"/>
      <c r="D310" s="121"/>
      <c r="E310" s="61"/>
      <c r="F310" s="48"/>
      <c r="G310" s="56"/>
      <c r="H310" s="102"/>
      <c r="I310" s="117"/>
      <c r="J310" s="117"/>
      <c r="K310" s="117">
        <f>SUM(K303:K309)</f>
        <v>4600064</v>
      </c>
      <c r="L310" s="117"/>
      <c r="M310" s="117"/>
      <c r="N310" s="117">
        <f t="shared" si="54"/>
        <v>4600064</v>
      </c>
      <c r="O310" s="129"/>
      <c r="P310" s="378"/>
    </row>
    <row r="311" spans="1:16" s="377" customFormat="1" ht="25.5" customHeight="1">
      <c r="A311" s="114"/>
      <c r="B311" s="140">
        <f>A309+1</f>
        <v>44</v>
      </c>
      <c r="C311" s="120" t="s">
        <v>1801</v>
      </c>
      <c r="D311" s="121"/>
      <c r="E311" s="61"/>
      <c r="F311" s="48"/>
      <c r="G311" s="56"/>
      <c r="H311" s="102"/>
      <c r="I311" s="117"/>
      <c r="J311" s="117"/>
      <c r="K311" s="117"/>
      <c r="L311" s="117"/>
      <c r="M311" s="117"/>
      <c r="N311" s="117"/>
      <c r="O311" s="129"/>
      <c r="P311" s="378">
        <v>1.2</v>
      </c>
    </row>
    <row r="312" spans="1:16" s="377" customFormat="1" ht="25.5" customHeight="1">
      <c r="A312" s="114"/>
      <c r="B312" s="140"/>
      <c r="C312" s="120" t="s">
        <v>169</v>
      </c>
      <c r="D312" s="121"/>
      <c r="E312" s="61">
        <f>$P$311*P312</f>
        <v>0.6</v>
      </c>
      <c r="F312" s="48" t="s">
        <v>84</v>
      </c>
      <c r="G312" s="56"/>
      <c r="H312" s="102"/>
      <c r="I312" s="117"/>
      <c r="J312" s="100">
        <f>VLOOKUP(C312,노임!$B$4:$D$123,3,FALSE)</f>
        <v>300463</v>
      </c>
      <c r="K312" s="117">
        <f>INT(E312*J312)</f>
        <v>180277</v>
      </c>
      <c r="L312" s="117"/>
      <c r="M312" s="117"/>
      <c r="N312" s="59">
        <f t="shared" ref="N312:N318" si="55">(I312+K312+M312)</f>
        <v>180277</v>
      </c>
      <c r="O312" s="129"/>
      <c r="P312" s="378">
        <v>0.5</v>
      </c>
    </row>
    <row r="313" spans="1:16" s="377" customFormat="1" ht="25.5" customHeight="1">
      <c r="A313" s="114"/>
      <c r="B313" s="140"/>
      <c r="C313" s="120" t="s">
        <v>320</v>
      </c>
      <c r="D313" s="121"/>
      <c r="E313" s="61">
        <f>$P$311*P313</f>
        <v>8.6880000000000006</v>
      </c>
      <c r="F313" s="48" t="s">
        <v>84</v>
      </c>
      <c r="G313" s="56"/>
      <c r="H313" s="102"/>
      <c r="I313" s="117"/>
      <c r="J313" s="100">
        <f>VLOOKUP(C313,노임!$B$4:$D$123,3,FALSE)</f>
        <v>241698</v>
      </c>
      <c r="K313" s="117">
        <f>INT(E313*J313)</f>
        <v>2099872</v>
      </c>
      <c r="L313" s="117"/>
      <c r="M313" s="117"/>
      <c r="N313" s="59">
        <f t="shared" si="55"/>
        <v>2099872</v>
      </c>
      <c r="O313" s="129"/>
      <c r="P313" s="378">
        <v>7.24</v>
      </c>
    </row>
    <row r="314" spans="1:16" s="377" customFormat="1" ht="25.5" customHeight="1">
      <c r="A314" s="114"/>
      <c r="B314" s="140"/>
      <c r="C314" s="120" t="s">
        <v>126</v>
      </c>
      <c r="D314" s="121"/>
      <c r="E314" s="61">
        <f>$P$311*P314</f>
        <v>3.4319999999999999</v>
      </c>
      <c r="F314" s="48" t="s">
        <v>84</v>
      </c>
      <c r="G314" s="56"/>
      <c r="H314" s="102"/>
      <c r="I314" s="117"/>
      <c r="J314" s="100">
        <f>VLOOKUP(C314,노임!$B$4:$D$123,3,FALSE)</f>
        <v>281939</v>
      </c>
      <c r="K314" s="117">
        <f>INT(E314*J314)</f>
        <v>967614</v>
      </c>
      <c r="L314" s="117"/>
      <c r="M314" s="117"/>
      <c r="N314" s="59">
        <f t="shared" si="55"/>
        <v>967614</v>
      </c>
      <c r="O314" s="129"/>
      <c r="P314" s="378">
        <v>2.86</v>
      </c>
    </row>
    <row r="315" spans="1:16" s="377" customFormat="1" ht="25.5" customHeight="1">
      <c r="A315" s="114"/>
      <c r="B315" s="140"/>
      <c r="C315" s="120" t="s">
        <v>334</v>
      </c>
      <c r="D315" s="121"/>
      <c r="E315" s="61">
        <f>$P$311*P315</f>
        <v>1.1399999999999999</v>
      </c>
      <c r="F315" s="48" t="s">
        <v>84</v>
      </c>
      <c r="G315" s="56"/>
      <c r="H315" s="102"/>
      <c r="I315" s="117"/>
      <c r="J315" s="100">
        <f>VLOOKUP(C315,노임!$B$4:$D$123,3,FALSE)</f>
        <v>282536</v>
      </c>
      <c r="K315" s="117">
        <f>INT(E315*J315)</f>
        <v>322091</v>
      </c>
      <c r="L315" s="117"/>
      <c r="M315" s="117"/>
      <c r="N315" s="59">
        <f t="shared" si="55"/>
        <v>322091</v>
      </c>
      <c r="O315" s="129"/>
      <c r="P315" s="378">
        <v>0.95</v>
      </c>
    </row>
    <row r="316" spans="1:16" s="377" customFormat="1" ht="25.5" customHeight="1">
      <c r="A316" s="114"/>
      <c r="B316" s="147"/>
      <c r="C316" s="125" t="s">
        <v>128</v>
      </c>
      <c r="D316" s="126"/>
      <c r="E316" s="61">
        <f>$P$311*P316</f>
        <v>4.68</v>
      </c>
      <c r="F316" s="77" t="s">
        <v>84</v>
      </c>
      <c r="G316" s="127"/>
      <c r="H316" s="103"/>
      <c r="I316" s="128"/>
      <c r="J316" s="100">
        <f>VLOOKUP(C316,노임!$B$4:$D$123,3,FALSE)</f>
        <v>226122</v>
      </c>
      <c r="K316" s="128">
        <f>INT(E316*J316)</f>
        <v>1058250</v>
      </c>
      <c r="L316" s="128"/>
      <c r="M316" s="128"/>
      <c r="N316" s="59">
        <f t="shared" si="55"/>
        <v>1058250</v>
      </c>
      <c r="O316" s="105"/>
      <c r="P316" s="378">
        <v>3.9</v>
      </c>
    </row>
    <row r="317" spans="1:16" s="377" customFormat="1" ht="25.5" customHeight="1">
      <c r="A317" s="139"/>
      <c r="B317" s="146"/>
      <c r="C317" s="858" t="s">
        <v>172</v>
      </c>
      <c r="D317" s="859"/>
      <c r="E317" s="75">
        <v>10</v>
      </c>
      <c r="F317" s="48" t="s">
        <v>173</v>
      </c>
      <c r="G317" s="56"/>
      <c r="H317" s="102"/>
      <c r="I317" s="117"/>
      <c r="J317" s="117">
        <f>SUM(K312:K316)</f>
        <v>4628104</v>
      </c>
      <c r="K317" s="117">
        <f>INT(J317*E317%)</f>
        <v>462810</v>
      </c>
      <c r="L317" s="117"/>
      <c r="M317" s="117"/>
      <c r="N317" s="59">
        <f t="shared" si="55"/>
        <v>462810</v>
      </c>
      <c r="O317" s="129"/>
      <c r="P317" s="378"/>
    </row>
    <row r="318" spans="1:16" s="377" customFormat="1" ht="25.5" customHeight="1">
      <c r="A318" s="139">
        <f>B311</f>
        <v>44</v>
      </c>
      <c r="B318" s="146"/>
      <c r="C318" s="120" t="s">
        <v>62</v>
      </c>
      <c r="D318" s="121"/>
      <c r="E318" s="61"/>
      <c r="F318" s="48"/>
      <c r="G318" s="56"/>
      <c r="H318" s="102"/>
      <c r="I318" s="117">
        <f>SUM(I312:I317)</f>
        <v>0</v>
      </c>
      <c r="J318" s="117"/>
      <c r="K318" s="117">
        <f>SUM(K312:K317)</f>
        <v>5090914</v>
      </c>
      <c r="L318" s="117"/>
      <c r="M318" s="117">
        <f>SUM(M312:M317)</f>
        <v>0</v>
      </c>
      <c r="N318" s="117">
        <f t="shared" si="55"/>
        <v>5090914</v>
      </c>
      <c r="O318" s="129"/>
      <c r="P318" s="378"/>
    </row>
    <row r="319" spans="1:16" s="377" customFormat="1" ht="25.5" customHeight="1">
      <c r="A319" s="114"/>
      <c r="B319" s="461"/>
      <c r="C319" s="462"/>
      <c r="D319" s="463"/>
      <c r="E319" s="464"/>
      <c r="F319" s="465"/>
      <c r="G319" s="466"/>
      <c r="H319" s="467"/>
      <c r="I319" s="468"/>
      <c r="J319" s="468"/>
      <c r="K319" s="468"/>
      <c r="L319" s="468"/>
      <c r="M319" s="468"/>
      <c r="N319" s="468"/>
      <c r="O319" s="469"/>
      <c r="P319" s="378"/>
    </row>
    <row r="320" spans="1:16" s="377" customFormat="1" ht="25.5" customHeight="1">
      <c r="A320" s="114"/>
      <c r="B320" s="140">
        <f>A318+1</f>
        <v>45</v>
      </c>
      <c r="C320" s="120" t="s">
        <v>1802</v>
      </c>
      <c r="D320" s="121"/>
      <c r="E320" s="61"/>
      <c r="F320" s="48"/>
      <c r="G320" s="56"/>
      <c r="H320" s="102"/>
      <c r="I320" s="117"/>
      <c r="J320" s="117"/>
      <c r="K320" s="117"/>
      <c r="L320" s="117"/>
      <c r="M320" s="117"/>
      <c r="N320" s="117"/>
      <c r="O320" s="129"/>
      <c r="P320" s="378"/>
    </row>
    <row r="321" spans="1:16" s="377" customFormat="1" ht="25.5" customHeight="1">
      <c r="A321" s="114"/>
      <c r="B321" s="140"/>
      <c r="C321" s="179" t="s">
        <v>617</v>
      </c>
      <c r="D321" s="121"/>
      <c r="E321" s="61"/>
      <c r="F321" s="48"/>
      <c r="G321" s="56"/>
      <c r="H321" s="102"/>
      <c r="I321" s="117"/>
      <c r="J321" s="117"/>
      <c r="K321" s="117"/>
      <c r="L321" s="117"/>
      <c r="M321" s="117"/>
      <c r="N321" s="117"/>
      <c r="O321" s="129"/>
      <c r="P321" s="378"/>
    </row>
    <row r="322" spans="1:16" s="377" customFormat="1" ht="25.5" customHeight="1">
      <c r="A322" s="114"/>
      <c r="B322" s="140"/>
      <c r="C322" s="381" t="s">
        <v>618</v>
      </c>
      <c r="D322" s="121"/>
      <c r="E322" s="61">
        <v>0.39500000000000002</v>
      </c>
      <c r="F322" s="48" t="s">
        <v>57</v>
      </c>
      <c r="G322" s="56"/>
      <c r="H322" s="102"/>
      <c r="I322" s="117"/>
      <c r="J322" s="100">
        <f>VLOOKUP(C322,노임!$B$4:$D$123,3,FALSE)</f>
        <v>210909</v>
      </c>
      <c r="K322" s="117">
        <f>INT(E322*J322)</f>
        <v>83309</v>
      </c>
      <c r="L322" s="117"/>
      <c r="M322" s="117"/>
      <c r="N322" s="59">
        <f t="shared" ref="N322" si="56">(I322+K322+M322)</f>
        <v>83309</v>
      </c>
      <c r="O322" s="129"/>
      <c r="P322" s="378"/>
    </row>
    <row r="323" spans="1:16" s="377" customFormat="1" ht="25.5" customHeight="1">
      <c r="A323" s="114"/>
      <c r="B323" s="140"/>
      <c r="C323" s="120" t="s">
        <v>619</v>
      </c>
      <c r="D323" s="121"/>
      <c r="E323" s="61">
        <v>0.91500000000000004</v>
      </c>
      <c r="F323" s="48" t="s">
        <v>57</v>
      </c>
      <c r="G323" s="56"/>
      <c r="H323" s="102"/>
      <c r="I323" s="180"/>
      <c r="J323" s="100">
        <f>VLOOKUP(C323,노임!$B$4:$D$123,3,FALSE)</f>
        <v>281939</v>
      </c>
      <c r="K323" s="117">
        <f t="shared" ref="K323:K324" si="57">INT(E323*J323)</f>
        <v>257974</v>
      </c>
      <c r="L323" s="117"/>
      <c r="M323" s="117"/>
      <c r="N323" s="59">
        <f t="shared" ref="N323:N324" si="58">(I323+K323+M323)</f>
        <v>257974</v>
      </c>
      <c r="O323" s="129"/>
      <c r="P323" s="378"/>
    </row>
    <row r="324" spans="1:16" s="377" customFormat="1" ht="25.5" customHeight="1">
      <c r="A324" s="114"/>
      <c r="B324" s="140"/>
      <c r="C324" s="120" t="s">
        <v>104</v>
      </c>
      <c r="D324" s="121"/>
      <c r="E324" s="61">
        <v>0.27</v>
      </c>
      <c r="F324" s="48" t="s">
        <v>57</v>
      </c>
      <c r="G324" s="56"/>
      <c r="H324" s="102"/>
      <c r="I324" s="180"/>
      <c r="J324" s="100">
        <f>VLOOKUP(C324,노임!$B$4:$D$123,3,FALSE)</f>
        <v>226122</v>
      </c>
      <c r="K324" s="117">
        <f t="shared" si="57"/>
        <v>61052</v>
      </c>
      <c r="L324" s="117"/>
      <c r="M324" s="117"/>
      <c r="N324" s="59">
        <f t="shared" si="58"/>
        <v>61052</v>
      </c>
      <c r="O324" s="129"/>
      <c r="P324" s="378"/>
    </row>
    <row r="325" spans="1:16" s="377" customFormat="1" ht="25.5" customHeight="1">
      <c r="A325" s="114"/>
      <c r="B325" s="140"/>
      <c r="C325" s="179" t="s">
        <v>620</v>
      </c>
      <c r="D325" s="121"/>
      <c r="E325" s="61"/>
      <c r="F325" s="48"/>
      <c r="G325" s="56"/>
      <c r="H325" s="102"/>
      <c r="I325" s="180"/>
      <c r="J325" s="100"/>
      <c r="K325" s="117"/>
      <c r="L325" s="117"/>
      <c r="M325" s="117"/>
      <c r="N325" s="59"/>
      <c r="O325" s="129"/>
      <c r="P325" s="378"/>
    </row>
    <row r="326" spans="1:16" s="377" customFormat="1" ht="25.5" customHeight="1">
      <c r="A326" s="114"/>
      <c r="B326" s="140"/>
      <c r="C326" s="120" t="s">
        <v>621</v>
      </c>
      <c r="D326" s="121"/>
      <c r="E326" s="61">
        <v>1.54</v>
      </c>
      <c r="F326" s="48" t="s">
        <v>57</v>
      </c>
      <c r="G326" s="56"/>
      <c r="H326" s="102"/>
      <c r="I326" s="180"/>
      <c r="J326" s="100">
        <f>VLOOKUP(C326,노임!$B$4:$D$123,3,FALSE)</f>
        <v>230376</v>
      </c>
      <c r="K326" s="117">
        <f t="shared" ref="K326" si="59">INT(E326*J326)</f>
        <v>354779</v>
      </c>
      <c r="L326" s="117"/>
      <c r="M326" s="117"/>
      <c r="N326" s="59">
        <f t="shared" ref="N326" si="60">(I326+K326+M326)</f>
        <v>354779</v>
      </c>
      <c r="O326" s="129"/>
      <c r="P326" s="378"/>
    </row>
    <row r="327" spans="1:16" s="377" customFormat="1" ht="25.5" customHeight="1">
      <c r="A327" s="114"/>
      <c r="B327" s="140"/>
      <c r="C327" s="120" t="s">
        <v>622</v>
      </c>
      <c r="D327" s="121"/>
      <c r="E327" s="61">
        <v>0.32400000000000001</v>
      </c>
      <c r="F327" s="48" t="s">
        <v>57</v>
      </c>
      <c r="G327" s="56"/>
      <c r="H327" s="102"/>
      <c r="I327" s="180"/>
      <c r="J327" s="100">
        <f>VLOOKUP(C327,노임!$B$4:$D$123,3,FALSE)</f>
        <v>292640</v>
      </c>
      <c r="K327" s="117">
        <f t="shared" ref="K327:K328" si="61">INT(E327*J327)</f>
        <v>94815</v>
      </c>
      <c r="L327" s="117"/>
      <c r="M327" s="117"/>
      <c r="N327" s="59">
        <f t="shared" ref="N327:N328" si="62">(I327+K327+M327)</f>
        <v>94815</v>
      </c>
      <c r="O327" s="129"/>
      <c r="P327" s="378"/>
    </row>
    <row r="328" spans="1:16" s="377" customFormat="1" ht="25.5" customHeight="1">
      <c r="A328" s="114"/>
      <c r="B328" s="140"/>
      <c r="C328" s="120" t="s">
        <v>623</v>
      </c>
      <c r="D328" s="121"/>
      <c r="E328" s="61">
        <v>0.64800000000000002</v>
      </c>
      <c r="F328" s="48" t="s">
        <v>57</v>
      </c>
      <c r="G328" s="56"/>
      <c r="H328" s="102"/>
      <c r="I328" s="180"/>
      <c r="J328" s="100">
        <f>VLOOKUP(C328,노임!$B$4:$D$123,3,FALSE)</f>
        <v>266029</v>
      </c>
      <c r="K328" s="117">
        <f t="shared" si="61"/>
        <v>172386</v>
      </c>
      <c r="L328" s="117"/>
      <c r="M328" s="117"/>
      <c r="N328" s="59">
        <f t="shared" si="62"/>
        <v>172386</v>
      </c>
      <c r="O328" s="129"/>
      <c r="P328" s="378"/>
    </row>
    <row r="329" spans="1:16" s="377" customFormat="1" ht="25.5" customHeight="1">
      <c r="A329" s="114"/>
      <c r="B329" s="140"/>
      <c r="C329" s="120" t="s">
        <v>104</v>
      </c>
      <c r="D329" s="121"/>
      <c r="E329" s="61">
        <v>1.54</v>
      </c>
      <c r="F329" s="48" t="s">
        <v>57</v>
      </c>
      <c r="G329" s="56"/>
      <c r="H329" s="102"/>
      <c r="I329" s="180"/>
      <c r="J329" s="100">
        <f>VLOOKUP(C329,노임!$B$4:$D$123,3,FALSE)</f>
        <v>226122</v>
      </c>
      <c r="K329" s="117">
        <f t="shared" ref="K329:K330" si="63">INT(E329*J329)</f>
        <v>348227</v>
      </c>
      <c r="L329" s="117"/>
      <c r="M329" s="117"/>
      <c r="N329" s="59">
        <f t="shared" ref="N329:N330" si="64">(I329+K329+M329)</f>
        <v>348227</v>
      </c>
      <c r="O329" s="129"/>
      <c r="P329" s="378"/>
    </row>
    <row r="330" spans="1:16" s="377" customFormat="1" ht="25.5" customHeight="1">
      <c r="A330" s="114"/>
      <c r="B330" s="140"/>
      <c r="C330" s="120" t="s">
        <v>619</v>
      </c>
      <c r="D330" s="121"/>
      <c r="E330" s="61">
        <v>1.1299999999999999</v>
      </c>
      <c r="F330" s="48" t="s">
        <v>57</v>
      </c>
      <c r="G330" s="56"/>
      <c r="H330" s="102"/>
      <c r="I330" s="180"/>
      <c r="J330" s="100">
        <f>VLOOKUP(C330,노임!$B$4:$D$123,3,FALSE)</f>
        <v>281939</v>
      </c>
      <c r="K330" s="117">
        <f t="shared" si="63"/>
        <v>318591</v>
      </c>
      <c r="L330" s="117"/>
      <c r="M330" s="117"/>
      <c r="N330" s="59">
        <f t="shared" si="64"/>
        <v>318591</v>
      </c>
      <c r="O330" s="129"/>
      <c r="P330" s="378"/>
    </row>
    <row r="331" spans="1:16" s="377" customFormat="1" ht="25.5" customHeight="1">
      <c r="A331" s="114"/>
      <c r="B331" s="140"/>
      <c r="C331" s="856" t="s">
        <v>129</v>
      </c>
      <c r="D331" s="857"/>
      <c r="E331" s="75">
        <v>10</v>
      </c>
      <c r="F331" s="181" t="s">
        <v>61</v>
      </c>
      <c r="G331" s="182"/>
      <c r="H331" s="102"/>
      <c r="I331" s="180"/>
      <c r="J331" s="100">
        <f>SUM(K322:K330)</f>
        <v>1691133</v>
      </c>
      <c r="K331" s="117">
        <f>INT(E331%*J331)</f>
        <v>169113</v>
      </c>
      <c r="L331" s="117"/>
      <c r="M331" s="117">
        <f t="shared" ref="M331" si="65">INT(E331*L331)</f>
        <v>0</v>
      </c>
      <c r="N331" s="59">
        <f t="shared" ref="N331:N332" si="66">(I331+K331+M331)</f>
        <v>169113</v>
      </c>
      <c r="O331" s="129"/>
      <c r="P331" s="378"/>
    </row>
    <row r="332" spans="1:16" s="377" customFormat="1" ht="25.5" customHeight="1">
      <c r="A332" s="114">
        <f>B320</f>
        <v>45</v>
      </c>
      <c r="B332" s="659"/>
      <c r="C332" s="660" t="s">
        <v>62</v>
      </c>
      <c r="D332" s="661"/>
      <c r="E332" s="662"/>
      <c r="F332" s="663"/>
      <c r="G332" s="664"/>
      <c r="H332" s="665"/>
      <c r="I332" s="666">
        <f>SUM(I322:I331)</f>
        <v>0</v>
      </c>
      <c r="J332" s="667"/>
      <c r="K332" s="668">
        <f>SUM(K322:K331)</f>
        <v>1860246</v>
      </c>
      <c r="L332" s="667"/>
      <c r="M332" s="667">
        <f>SUM(M322:M331)</f>
        <v>0</v>
      </c>
      <c r="N332" s="667">
        <f t="shared" si="66"/>
        <v>1860246</v>
      </c>
      <c r="O332" s="669"/>
      <c r="P332" s="378"/>
    </row>
    <row r="333" spans="1:16" s="377" customFormat="1" ht="25.5" customHeight="1">
      <c r="A333" s="382"/>
      <c r="B333" s="383"/>
      <c r="C333" s="384"/>
      <c r="D333" s="385"/>
      <c r="E333" s="386"/>
      <c r="F333" s="387"/>
      <c r="G333" s="388"/>
      <c r="M333" s="389"/>
      <c r="N333" s="389"/>
      <c r="O333" s="390"/>
      <c r="P333" s="378"/>
    </row>
    <row r="334" spans="1:16" s="377" customFormat="1" ht="25.5" customHeight="1">
      <c r="A334" s="382"/>
      <c r="B334" s="383"/>
      <c r="C334" s="384"/>
      <c r="D334" s="385"/>
      <c r="E334" s="386"/>
      <c r="F334" s="387"/>
      <c r="G334" s="388"/>
      <c r="M334" s="389"/>
      <c r="N334" s="389"/>
      <c r="O334" s="390"/>
      <c r="P334" s="378"/>
    </row>
    <row r="335" spans="1:16" s="377" customFormat="1" ht="25.5" customHeight="1">
      <c r="A335" s="382"/>
      <c r="B335" s="383"/>
      <c r="C335" s="384"/>
      <c r="D335" s="385"/>
      <c r="E335" s="386"/>
      <c r="F335" s="387"/>
      <c r="G335" s="388"/>
      <c r="M335" s="389"/>
      <c r="N335" s="389"/>
      <c r="O335" s="390"/>
      <c r="P335" s="378"/>
    </row>
    <row r="336" spans="1:16" s="377" customFormat="1" ht="25.5" customHeight="1">
      <c r="A336" s="382"/>
      <c r="B336" s="383"/>
      <c r="C336" s="384"/>
      <c r="D336" s="385"/>
      <c r="E336" s="386"/>
      <c r="F336" s="387"/>
      <c r="G336" s="388"/>
      <c r="M336" s="389"/>
      <c r="N336" s="389"/>
      <c r="O336" s="390"/>
      <c r="P336" s="378"/>
    </row>
    <row r="337" spans="1:16" s="377" customFormat="1" ht="25.5" customHeight="1">
      <c r="A337" s="382"/>
      <c r="B337" s="383"/>
      <c r="C337" s="384"/>
      <c r="D337" s="385"/>
      <c r="E337" s="386"/>
      <c r="F337" s="387"/>
      <c r="G337" s="388"/>
      <c r="M337" s="389"/>
      <c r="N337" s="389"/>
      <c r="O337" s="390"/>
      <c r="P337" s="378"/>
    </row>
    <row r="338" spans="1:16" s="377" customFormat="1" ht="25.5" customHeight="1">
      <c r="A338" s="382"/>
      <c r="B338" s="383"/>
      <c r="C338" s="384"/>
      <c r="D338" s="385"/>
      <c r="E338" s="386"/>
      <c r="F338" s="387"/>
      <c r="G338" s="388"/>
      <c r="M338" s="389"/>
      <c r="N338" s="389"/>
      <c r="O338" s="390"/>
      <c r="P338" s="378"/>
    </row>
    <row r="339" spans="1:16" s="377" customFormat="1" ht="25.5" customHeight="1">
      <c r="A339" s="382"/>
      <c r="B339" s="383"/>
      <c r="C339" s="384"/>
      <c r="D339" s="385"/>
      <c r="E339" s="386"/>
      <c r="F339" s="387"/>
      <c r="G339" s="388"/>
      <c r="M339" s="389"/>
      <c r="N339" s="389"/>
      <c r="O339" s="390"/>
      <c r="P339" s="378"/>
    </row>
    <row r="340" spans="1:16" s="377" customFormat="1" ht="25.5" customHeight="1">
      <c r="A340" s="382"/>
      <c r="B340" s="383"/>
      <c r="C340" s="384"/>
      <c r="D340" s="385"/>
      <c r="E340" s="386"/>
      <c r="F340" s="387"/>
      <c r="G340" s="388"/>
      <c r="M340" s="389"/>
      <c r="N340" s="389"/>
      <c r="O340" s="390"/>
      <c r="P340" s="378"/>
    </row>
    <row r="341" spans="1:16" s="377" customFormat="1" ht="25.5" customHeight="1">
      <c r="A341" s="382"/>
      <c r="B341" s="383"/>
      <c r="C341" s="384"/>
      <c r="D341" s="385"/>
      <c r="E341" s="386"/>
      <c r="F341" s="387"/>
      <c r="G341" s="388"/>
      <c r="M341" s="389"/>
      <c r="N341" s="389"/>
      <c r="O341" s="390"/>
      <c r="P341" s="378"/>
    </row>
    <row r="342" spans="1:16" s="377" customFormat="1" ht="25.5" customHeight="1">
      <c r="A342" s="382"/>
      <c r="B342" s="383"/>
      <c r="C342" s="384"/>
      <c r="D342" s="385"/>
      <c r="E342" s="386"/>
      <c r="F342" s="387"/>
      <c r="G342" s="388"/>
      <c r="M342" s="389"/>
      <c r="N342" s="389"/>
      <c r="O342" s="390"/>
      <c r="P342" s="378"/>
    </row>
    <row r="343" spans="1:16" s="377" customFormat="1" ht="25.5" customHeight="1">
      <c r="A343" s="382"/>
      <c r="B343" s="383"/>
      <c r="C343" s="384"/>
      <c r="D343" s="385"/>
      <c r="E343" s="386"/>
      <c r="F343" s="387"/>
      <c r="G343" s="388"/>
      <c r="M343" s="389"/>
      <c r="N343" s="389"/>
      <c r="O343" s="390"/>
      <c r="P343" s="378"/>
    </row>
    <row r="344" spans="1:16" s="377" customFormat="1" ht="25.5" customHeight="1">
      <c r="A344" s="382"/>
      <c r="B344" s="383"/>
      <c r="C344" s="384"/>
      <c r="D344" s="385"/>
      <c r="E344" s="386"/>
      <c r="F344" s="387"/>
      <c r="G344" s="388"/>
      <c r="M344" s="389"/>
      <c r="N344" s="389"/>
      <c r="O344" s="390"/>
      <c r="P344" s="378"/>
    </row>
    <row r="345" spans="1:16" s="377" customFormat="1" ht="25.5" customHeight="1">
      <c r="A345" s="382"/>
      <c r="B345" s="383"/>
      <c r="C345" s="384"/>
      <c r="D345" s="385"/>
      <c r="E345" s="386"/>
      <c r="F345" s="387"/>
      <c r="G345" s="388"/>
      <c r="M345" s="389"/>
      <c r="N345" s="389"/>
      <c r="O345" s="390"/>
      <c r="P345" s="378"/>
    </row>
    <row r="346" spans="1:16" s="377" customFormat="1" ht="25.5" customHeight="1">
      <c r="A346" s="382"/>
      <c r="B346" s="383"/>
      <c r="C346" s="384"/>
      <c r="D346" s="385"/>
      <c r="E346" s="386"/>
      <c r="F346" s="387"/>
      <c r="G346" s="388"/>
      <c r="M346" s="389"/>
      <c r="N346" s="389"/>
      <c r="O346" s="390"/>
      <c r="P346" s="378"/>
    </row>
    <row r="347" spans="1:16" s="377" customFormat="1" ht="25.5" customHeight="1">
      <c r="A347" s="382"/>
      <c r="B347" s="383"/>
      <c r="C347" s="384"/>
      <c r="D347" s="385"/>
      <c r="E347" s="386"/>
      <c r="F347" s="387"/>
      <c r="G347" s="388"/>
      <c r="M347" s="389"/>
      <c r="N347" s="389"/>
      <c r="O347" s="390"/>
      <c r="P347" s="378"/>
    </row>
    <row r="348" spans="1:16" s="377" customFormat="1" ht="25.5" customHeight="1">
      <c r="A348" s="382"/>
      <c r="B348" s="383"/>
      <c r="C348" s="384"/>
      <c r="D348" s="385"/>
      <c r="E348" s="386"/>
      <c r="F348" s="387"/>
      <c r="G348" s="388"/>
      <c r="M348" s="389"/>
      <c r="N348" s="389"/>
      <c r="O348" s="390"/>
      <c r="P348" s="378"/>
    </row>
    <row r="349" spans="1:16" s="377" customFormat="1" ht="25.5" customHeight="1">
      <c r="A349" s="382"/>
      <c r="B349" s="383"/>
      <c r="C349" s="384"/>
      <c r="D349" s="385"/>
      <c r="E349" s="386"/>
      <c r="F349" s="387"/>
      <c r="G349" s="388"/>
      <c r="M349" s="389"/>
      <c r="N349" s="389"/>
      <c r="O349" s="390"/>
      <c r="P349" s="378"/>
    </row>
    <row r="350" spans="1:16" s="377" customFormat="1" ht="25.5" customHeight="1">
      <c r="A350" s="382"/>
      <c r="B350" s="383"/>
      <c r="C350" s="384"/>
      <c r="D350" s="385"/>
      <c r="E350" s="386"/>
      <c r="F350" s="387"/>
      <c r="G350" s="388"/>
      <c r="M350" s="389"/>
      <c r="N350" s="389"/>
      <c r="O350" s="390"/>
      <c r="P350" s="378"/>
    </row>
    <row r="351" spans="1:16" s="377" customFormat="1" ht="25.5" customHeight="1">
      <c r="A351" s="382"/>
      <c r="B351" s="383"/>
      <c r="C351" s="384"/>
      <c r="D351" s="385"/>
      <c r="E351" s="386"/>
      <c r="F351" s="387"/>
      <c r="G351" s="388"/>
      <c r="M351" s="389"/>
      <c r="N351" s="389"/>
      <c r="O351" s="390"/>
      <c r="P351" s="378"/>
    </row>
    <row r="352" spans="1:16" s="377" customFormat="1" ht="25.5" customHeight="1">
      <c r="A352" s="382"/>
      <c r="B352" s="383"/>
      <c r="C352" s="384"/>
      <c r="D352" s="385"/>
      <c r="E352" s="386"/>
      <c r="F352" s="387"/>
      <c r="G352" s="388"/>
      <c r="M352" s="389"/>
      <c r="N352" s="389"/>
      <c r="O352" s="390"/>
      <c r="P352" s="378"/>
    </row>
    <row r="353" spans="1:16" s="377" customFormat="1" ht="25.5" customHeight="1">
      <c r="A353" s="382"/>
      <c r="B353" s="383"/>
      <c r="C353" s="384"/>
      <c r="D353" s="385"/>
      <c r="E353" s="386"/>
      <c r="F353" s="387"/>
      <c r="G353" s="388"/>
      <c r="M353" s="389"/>
      <c r="N353" s="389"/>
      <c r="O353" s="390"/>
      <c r="P353" s="378"/>
    </row>
    <row r="354" spans="1:16" s="377" customFormat="1" ht="25.5" customHeight="1">
      <c r="A354" s="382"/>
      <c r="B354" s="383"/>
      <c r="C354" s="384"/>
      <c r="D354" s="385"/>
      <c r="E354" s="386"/>
      <c r="F354" s="387"/>
      <c r="G354" s="388"/>
      <c r="M354" s="389"/>
      <c r="N354" s="389"/>
      <c r="O354" s="390"/>
      <c r="P354" s="378"/>
    </row>
    <row r="355" spans="1:16" s="377" customFormat="1" ht="25.5" customHeight="1">
      <c r="A355" s="382"/>
      <c r="B355" s="383"/>
      <c r="C355" s="384"/>
      <c r="D355" s="385"/>
      <c r="E355" s="386"/>
      <c r="F355" s="387"/>
      <c r="G355" s="388"/>
      <c r="M355" s="389"/>
      <c r="N355" s="389"/>
      <c r="O355" s="390"/>
      <c r="P355" s="378"/>
    </row>
    <row r="356" spans="1:16" s="377" customFormat="1" ht="25.5" customHeight="1">
      <c r="A356" s="382"/>
      <c r="B356" s="383"/>
      <c r="C356" s="384"/>
      <c r="D356" s="385"/>
      <c r="E356" s="386"/>
      <c r="F356" s="387"/>
      <c r="G356" s="388"/>
      <c r="M356" s="389"/>
      <c r="N356" s="389"/>
      <c r="O356" s="390"/>
      <c r="P356" s="378"/>
    </row>
    <row r="357" spans="1:16" s="377" customFormat="1" ht="25.5" customHeight="1">
      <c r="A357" s="382"/>
      <c r="B357" s="383"/>
      <c r="C357" s="384"/>
      <c r="D357" s="385"/>
      <c r="E357" s="386"/>
      <c r="F357" s="387"/>
      <c r="G357" s="388"/>
      <c r="M357" s="389"/>
      <c r="N357" s="389"/>
      <c r="O357" s="390"/>
      <c r="P357" s="378"/>
    </row>
    <row r="358" spans="1:16" s="377" customFormat="1" ht="25.5" customHeight="1">
      <c r="A358" s="382"/>
      <c r="B358" s="383"/>
      <c r="C358" s="384"/>
      <c r="D358" s="385"/>
      <c r="E358" s="386"/>
      <c r="F358" s="387"/>
      <c r="G358" s="388"/>
      <c r="M358" s="389"/>
      <c r="N358" s="389"/>
      <c r="O358" s="390"/>
      <c r="P358" s="378"/>
    </row>
    <row r="359" spans="1:16" s="377" customFormat="1" ht="25.5" customHeight="1">
      <c r="A359" s="382"/>
      <c r="B359" s="383"/>
      <c r="C359" s="384"/>
      <c r="D359" s="385"/>
      <c r="E359" s="386"/>
      <c r="F359" s="387"/>
      <c r="G359" s="388"/>
      <c r="M359" s="389"/>
      <c r="N359" s="389"/>
      <c r="O359" s="390"/>
      <c r="P359" s="378"/>
    </row>
    <row r="360" spans="1:16" s="377" customFormat="1" ht="25.5" customHeight="1">
      <c r="A360" s="382"/>
      <c r="B360" s="383"/>
      <c r="C360" s="384"/>
      <c r="D360" s="385"/>
      <c r="E360" s="386"/>
      <c r="F360" s="387"/>
      <c r="G360" s="388"/>
      <c r="M360" s="389"/>
      <c r="N360" s="389"/>
      <c r="O360" s="390"/>
      <c r="P360" s="378"/>
    </row>
    <row r="361" spans="1:16" s="377" customFormat="1" ht="25.5" customHeight="1">
      <c r="A361" s="382"/>
      <c r="B361" s="383"/>
      <c r="C361" s="384"/>
      <c r="D361" s="385"/>
      <c r="E361" s="386"/>
      <c r="F361" s="387"/>
      <c r="G361" s="388"/>
      <c r="M361" s="389"/>
      <c r="N361" s="389"/>
      <c r="O361" s="390"/>
      <c r="P361" s="378"/>
    </row>
    <row r="362" spans="1:16" s="377" customFormat="1" ht="25.5" customHeight="1">
      <c r="A362" s="382"/>
      <c r="B362" s="383"/>
      <c r="C362" s="384"/>
      <c r="D362" s="385"/>
      <c r="E362" s="386"/>
      <c r="F362" s="387"/>
      <c r="G362" s="388"/>
      <c r="M362" s="389"/>
      <c r="N362" s="389"/>
      <c r="O362" s="390"/>
      <c r="P362" s="378"/>
    </row>
    <row r="363" spans="1:16" s="377" customFormat="1" ht="25.5" customHeight="1">
      <c r="A363" s="382"/>
      <c r="B363" s="383"/>
      <c r="C363" s="384"/>
      <c r="D363" s="385"/>
      <c r="E363" s="386"/>
      <c r="F363" s="387"/>
      <c r="G363" s="388"/>
      <c r="M363" s="389"/>
      <c r="N363" s="389"/>
      <c r="O363" s="390"/>
      <c r="P363" s="378"/>
    </row>
    <row r="364" spans="1:16" s="377" customFormat="1" ht="25.5" customHeight="1">
      <c r="A364" s="382"/>
      <c r="B364" s="383"/>
      <c r="C364" s="384"/>
      <c r="D364" s="385"/>
      <c r="E364" s="386"/>
      <c r="F364" s="387"/>
      <c r="G364" s="388"/>
      <c r="M364" s="389"/>
      <c r="N364" s="389"/>
      <c r="O364" s="390"/>
      <c r="P364" s="378"/>
    </row>
    <row r="365" spans="1:16" s="377" customFormat="1" ht="25.5" customHeight="1">
      <c r="A365" s="382"/>
      <c r="B365" s="383"/>
      <c r="C365" s="384"/>
      <c r="D365" s="385"/>
      <c r="E365" s="386"/>
      <c r="F365" s="387"/>
      <c r="G365" s="388"/>
      <c r="M365" s="389"/>
      <c r="N365" s="389"/>
      <c r="O365" s="390"/>
      <c r="P365" s="378"/>
    </row>
    <row r="366" spans="1:16" s="377" customFormat="1" ht="25.5" customHeight="1">
      <c r="A366" s="382"/>
      <c r="B366" s="383"/>
      <c r="C366" s="384"/>
      <c r="D366" s="385"/>
      <c r="E366" s="386"/>
      <c r="F366" s="387"/>
      <c r="G366" s="388"/>
      <c r="M366" s="389"/>
      <c r="N366" s="389"/>
      <c r="O366" s="390"/>
      <c r="P366" s="378"/>
    </row>
    <row r="367" spans="1:16" s="377" customFormat="1" ht="25.5" customHeight="1">
      <c r="A367" s="382"/>
      <c r="B367" s="383"/>
      <c r="C367" s="384"/>
      <c r="D367" s="385"/>
      <c r="E367" s="386"/>
      <c r="F367" s="387"/>
      <c r="G367" s="388"/>
      <c r="M367" s="389"/>
      <c r="N367" s="389"/>
      <c r="O367" s="390"/>
      <c r="P367" s="378"/>
    </row>
    <row r="368" spans="1:16" s="377" customFormat="1" ht="25.5" customHeight="1">
      <c r="A368" s="382"/>
      <c r="B368" s="383"/>
      <c r="C368" s="384"/>
      <c r="D368" s="385"/>
      <c r="E368" s="386"/>
      <c r="F368" s="387"/>
      <c r="G368" s="388"/>
      <c r="M368" s="389"/>
      <c r="N368" s="389"/>
      <c r="O368" s="390"/>
      <c r="P368" s="378"/>
    </row>
    <row r="369" spans="1:16" s="377" customFormat="1" ht="25.5" customHeight="1">
      <c r="A369" s="382"/>
      <c r="B369" s="383"/>
      <c r="C369" s="384"/>
      <c r="D369" s="385"/>
      <c r="E369" s="386"/>
      <c r="F369" s="387"/>
      <c r="G369" s="388"/>
      <c r="M369" s="389"/>
      <c r="N369" s="389"/>
      <c r="O369" s="390"/>
      <c r="P369" s="378"/>
    </row>
    <row r="370" spans="1:16" s="377" customFormat="1" ht="25.5" customHeight="1">
      <c r="A370" s="382"/>
      <c r="B370" s="383"/>
      <c r="C370" s="384"/>
      <c r="D370" s="385"/>
      <c r="E370" s="386"/>
      <c r="F370" s="387"/>
      <c r="G370" s="388"/>
      <c r="M370" s="389"/>
      <c r="N370" s="389"/>
      <c r="O370" s="390"/>
      <c r="P370" s="378"/>
    </row>
    <row r="371" spans="1:16" s="377" customFormat="1" ht="25.5" customHeight="1">
      <c r="A371" s="382"/>
      <c r="B371" s="383"/>
      <c r="C371" s="384"/>
      <c r="D371" s="385"/>
      <c r="E371" s="386"/>
      <c r="F371" s="387"/>
      <c r="G371" s="388"/>
      <c r="M371" s="389"/>
      <c r="N371" s="389"/>
      <c r="O371" s="390"/>
      <c r="P371" s="378"/>
    </row>
    <row r="372" spans="1:16" s="377" customFormat="1" ht="25.5" customHeight="1">
      <c r="A372" s="382"/>
      <c r="B372" s="383"/>
      <c r="C372" s="384"/>
      <c r="D372" s="385"/>
      <c r="E372" s="386"/>
      <c r="F372" s="387"/>
      <c r="G372" s="388"/>
      <c r="M372" s="389"/>
      <c r="N372" s="389"/>
      <c r="O372" s="390"/>
      <c r="P372" s="378"/>
    </row>
    <row r="373" spans="1:16" s="377" customFormat="1" ht="25.5" customHeight="1">
      <c r="A373" s="382"/>
      <c r="B373" s="383"/>
      <c r="C373" s="384"/>
      <c r="D373" s="385"/>
      <c r="E373" s="386"/>
      <c r="F373" s="387"/>
      <c r="G373" s="388"/>
      <c r="M373" s="389"/>
      <c r="N373" s="389"/>
      <c r="O373" s="390"/>
      <c r="P373" s="378"/>
    </row>
    <row r="374" spans="1:16" s="377" customFormat="1" ht="25.5" customHeight="1">
      <c r="A374" s="382"/>
      <c r="B374" s="383"/>
      <c r="C374" s="384"/>
      <c r="D374" s="385"/>
      <c r="E374" s="386"/>
      <c r="F374" s="387"/>
      <c r="G374" s="388"/>
      <c r="M374" s="389"/>
      <c r="N374" s="389"/>
      <c r="O374" s="390"/>
      <c r="P374" s="378"/>
    </row>
    <row r="375" spans="1:16" s="377" customFormat="1" ht="25.5" customHeight="1">
      <c r="A375" s="382"/>
      <c r="B375" s="383"/>
      <c r="C375" s="384"/>
      <c r="D375" s="385"/>
      <c r="E375" s="386"/>
      <c r="F375" s="387"/>
      <c r="G375" s="388"/>
      <c r="M375" s="389"/>
      <c r="N375" s="389"/>
      <c r="O375" s="390"/>
      <c r="P375" s="378"/>
    </row>
    <row r="376" spans="1:16" s="377" customFormat="1" ht="25.5" customHeight="1">
      <c r="A376" s="382"/>
      <c r="B376" s="383"/>
      <c r="C376" s="384"/>
      <c r="D376" s="385"/>
      <c r="E376" s="386"/>
      <c r="F376" s="387"/>
      <c r="G376" s="388"/>
      <c r="M376" s="389"/>
      <c r="N376" s="389"/>
      <c r="O376" s="390"/>
      <c r="P376" s="378"/>
    </row>
    <row r="377" spans="1:16" s="377" customFormat="1" ht="25.5" customHeight="1">
      <c r="A377" s="382"/>
      <c r="B377" s="383"/>
      <c r="C377" s="384"/>
      <c r="D377" s="385"/>
      <c r="E377" s="386"/>
      <c r="F377" s="387"/>
      <c r="G377" s="388"/>
      <c r="M377" s="389"/>
      <c r="N377" s="389"/>
      <c r="O377" s="390"/>
      <c r="P377" s="378"/>
    </row>
    <row r="378" spans="1:16" s="377" customFormat="1" ht="25.5" customHeight="1">
      <c r="A378" s="382"/>
      <c r="B378" s="383"/>
      <c r="C378" s="384"/>
      <c r="D378" s="385"/>
      <c r="E378" s="386"/>
      <c r="F378" s="387"/>
      <c r="G378" s="388"/>
      <c r="M378" s="389"/>
      <c r="N378" s="389"/>
      <c r="O378" s="390"/>
      <c r="P378" s="378"/>
    </row>
    <row r="379" spans="1:16" s="377" customFormat="1" ht="25.5" customHeight="1">
      <c r="A379" s="382"/>
      <c r="B379" s="383"/>
      <c r="C379" s="384"/>
      <c r="D379" s="385"/>
      <c r="E379" s="386"/>
      <c r="F379" s="387"/>
      <c r="G379" s="388"/>
      <c r="M379" s="389"/>
      <c r="N379" s="389"/>
      <c r="O379" s="390"/>
      <c r="P379" s="378"/>
    </row>
    <row r="380" spans="1:16" s="377" customFormat="1" ht="25.5" customHeight="1">
      <c r="A380" s="382"/>
      <c r="B380" s="383"/>
      <c r="C380" s="384"/>
      <c r="D380" s="385"/>
      <c r="E380" s="386"/>
      <c r="F380" s="387"/>
      <c r="G380" s="388"/>
      <c r="M380" s="389"/>
      <c r="N380" s="389"/>
      <c r="O380" s="390"/>
      <c r="P380" s="378"/>
    </row>
    <row r="381" spans="1:16" s="377" customFormat="1" ht="25.5" customHeight="1">
      <c r="A381" s="382"/>
      <c r="B381" s="383"/>
      <c r="C381" s="384"/>
      <c r="D381" s="385"/>
      <c r="E381" s="386"/>
      <c r="F381" s="387"/>
      <c r="G381" s="388"/>
      <c r="M381" s="389"/>
      <c r="N381" s="389"/>
      <c r="O381" s="390"/>
      <c r="P381" s="378"/>
    </row>
    <row r="382" spans="1:16" s="377" customFormat="1" ht="25.5" customHeight="1">
      <c r="A382" s="382"/>
      <c r="B382" s="383"/>
      <c r="C382" s="384"/>
      <c r="D382" s="385"/>
      <c r="E382" s="386"/>
      <c r="F382" s="387"/>
      <c r="G382" s="388"/>
      <c r="M382" s="389"/>
      <c r="N382" s="389"/>
      <c r="O382" s="390"/>
      <c r="P382" s="378"/>
    </row>
    <row r="383" spans="1:16" s="377" customFormat="1" ht="25.5" customHeight="1">
      <c r="A383" s="382"/>
      <c r="B383" s="383"/>
      <c r="C383" s="384"/>
      <c r="D383" s="385"/>
      <c r="E383" s="386"/>
      <c r="F383" s="387"/>
      <c r="G383" s="388"/>
      <c r="M383" s="389"/>
      <c r="N383" s="389"/>
      <c r="O383" s="390"/>
      <c r="P383" s="378"/>
    </row>
    <row r="384" spans="1:16" s="377" customFormat="1" ht="25.5" customHeight="1">
      <c r="A384" s="382"/>
      <c r="B384" s="383"/>
      <c r="C384" s="384"/>
      <c r="D384" s="385"/>
      <c r="E384" s="386"/>
      <c r="F384" s="387"/>
      <c r="G384" s="388"/>
      <c r="M384" s="389"/>
      <c r="N384" s="389"/>
      <c r="O384" s="390"/>
      <c r="P384" s="378"/>
    </row>
    <row r="385" spans="1:16" s="377" customFormat="1" ht="25.5" customHeight="1">
      <c r="A385" s="382"/>
      <c r="B385" s="383"/>
      <c r="C385" s="384"/>
      <c r="D385" s="385"/>
      <c r="E385" s="386"/>
      <c r="F385" s="387"/>
      <c r="G385" s="388"/>
      <c r="M385" s="389"/>
      <c r="N385" s="389"/>
      <c r="O385" s="390"/>
      <c r="P385" s="378"/>
    </row>
    <row r="386" spans="1:16" s="377" customFormat="1" ht="25.5" customHeight="1">
      <c r="A386" s="382"/>
      <c r="B386" s="383"/>
      <c r="C386" s="384"/>
      <c r="D386" s="385"/>
      <c r="E386" s="386"/>
      <c r="F386" s="387"/>
      <c r="G386" s="388"/>
      <c r="M386" s="389"/>
      <c r="N386" s="389"/>
      <c r="O386" s="390"/>
      <c r="P386" s="378"/>
    </row>
    <row r="387" spans="1:16" s="377" customFormat="1" ht="25.5" customHeight="1">
      <c r="A387" s="382"/>
      <c r="B387" s="383"/>
      <c r="C387" s="384"/>
      <c r="D387" s="385"/>
      <c r="E387" s="386"/>
      <c r="F387" s="387"/>
      <c r="G387" s="388"/>
      <c r="M387" s="389"/>
      <c r="N387" s="389"/>
      <c r="O387" s="390"/>
      <c r="P387" s="378"/>
    </row>
    <row r="388" spans="1:16" s="377" customFormat="1" ht="25.5" customHeight="1">
      <c r="A388" s="382"/>
      <c r="B388" s="383"/>
      <c r="C388" s="384"/>
      <c r="D388" s="385"/>
      <c r="E388" s="386"/>
      <c r="F388" s="387"/>
      <c r="G388" s="388"/>
      <c r="M388" s="389"/>
      <c r="N388" s="389"/>
      <c r="O388" s="390"/>
      <c r="P388" s="378"/>
    </row>
    <row r="389" spans="1:16" s="377" customFormat="1" ht="25.5" customHeight="1">
      <c r="A389" s="382"/>
      <c r="B389" s="383"/>
      <c r="C389" s="384"/>
      <c r="D389" s="385"/>
      <c r="E389" s="386"/>
      <c r="F389" s="387"/>
      <c r="G389" s="388"/>
      <c r="M389" s="389"/>
      <c r="N389" s="389"/>
      <c r="O389" s="390"/>
      <c r="P389" s="378"/>
    </row>
    <row r="390" spans="1:16" s="377" customFormat="1" ht="25.5" customHeight="1">
      <c r="A390" s="382"/>
      <c r="B390" s="383"/>
      <c r="C390" s="384"/>
      <c r="D390" s="385"/>
      <c r="E390" s="386"/>
      <c r="F390" s="387"/>
      <c r="G390" s="388"/>
      <c r="M390" s="389"/>
      <c r="N390" s="389"/>
      <c r="O390" s="390"/>
      <c r="P390" s="378"/>
    </row>
    <row r="391" spans="1:16" s="377" customFormat="1" ht="25.5" customHeight="1">
      <c r="A391" s="382"/>
      <c r="B391" s="383"/>
      <c r="C391" s="384"/>
      <c r="D391" s="385"/>
      <c r="E391" s="386"/>
      <c r="F391" s="387"/>
      <c r="G391" s="388"/>
      <c r="M391" s="389"/>
      <c r="N391" s="389"/>
      <c r="O391" s="390"/>
      <c r="P391" s="378"/>
    </row>
    <row r="392" spans="1:16" s="377" customFormat="1" ht="25.5" customHeight="1">
      <c r="A392" s="382"/>
      <c r="B392" s="383"/>
      <c r="C392" s="384"/>
      <c r="D392" s="385"/>
      <c r="E392" s="386"/>
      <c r="F392" s="387"/>
      <c r="G392" s="388"/>
      <c r="M392" s="389"/>
      <c r="N392" s="389"/>
      <c r="O392" s="390"/>
      <c r="P392" s="378"/>
    </row>
    <row r="393" spans="1:16" s="377" customFormat="1" ht="25.5" customHeight="1">
      <c r="A393" s="382"/>
      <c r="B393" s="383"/>
      <c r="C393" s="384"/>
      <c r="D393" s="385"/>
      <c r="E393" s="386"/>
      <c r="F393" s="387"/>
      <c r="G393" s="388"/>
      <c r="M393" s="389"/>
      <c r="N393" s="389"/>
      <c r="O393" s="390"/>
      <c r="P393" s="378"/>
    </row>
    <row r="394" spans="1:16" s="377" customFormat="1" ht="25.5" customHeight="1">
      <c r="A394" s="382"/>
      <c r="B394" s="383"/>
      <c r="C394" s="384"/>
      <c r="D394" s="385"/>
      <c r="E394" s="386"/>
      <c r="F394" s="387"/>
      <c r="G394" s="388"/>
      <c r="M394" s="389"/>
      <c r="N394" s="389"/>
      <c r="O394" s="390"/>
      <c r="P394" s="378"/>
    </row>
    <row r="395" spans="1:16" s="377" customFormat="1" ht="25.5" customHeight="1">
      <c r="A395" s="382"/>
      <c r="B395" s="383"/>
      <c r="C395" s="384"/>
      <c r="D395" s="385"/>
      <c r="E395" s="386"/>
      <c r="F395" s="387"/>
      <c r="G395" s="388"/>
      <c r="M395" s="389"/>
      <c r="N395" s="389"/>
      <c r="O395" s="390"/>
      <c r="P395" s="378"/>
    </row>
    <row r="396" spans="1:16" s="377" customFormat="1" ht="25.5" customHeight="1">
      <c r="A396" s="382"/>
      <c r="B396" s="383"/>
      <c r="C396" s="384"/>
      <c r="D396" s="385"/>
      <c r="E396" s="386"/>
      <c r="F396" s="387"/>
      <c r="G396" s="388"/>
      <c r="M396" s="389"/>
      <c r="N396" s="389"/>
      <c r="O396" s="390"/>
      <c r="P396" s="378"/>
    </row>
    <row r="397" spans="1:16" s="377" customFormat="1" ht="25.5" customHeight="1">
      <c r="A397" s="382"/>
      <c r="B397" s="383"/>
      <c r="C397" s="384"/>
      <c r="D397" s="385"/>
      <c r="E397" s="386"/>
      <c r="F397" s="387"/>
      <c r="G397" s="388"/>
      <c r="M397" s="389"/>
      <c r="N397" s="389"/>
      <c r="O397" s="390"/>
      <c r="P397" s="378"/>
    </row>
    <row r="398" spans="1:16" s="377" customFormat="1" ht="25.5" customHeight="1">
      <c r="A398" s="382"/>
      <c r="B398" s="383"/>
      <c r="C398" s="384"/>
      <c r="D398" s="385"/>
      <c r="E398" s="386"/>
      <c r="F398" s="387"/>
      <c r="G398" s="388"/>
      <c r="M398" s="389"/>
      <c r="N398" s="389"/>
      <c r="O398" s="390"/>
      <c r="P398" s="378"/>
    </row>
    <row r="399" spans="1:16" s="377" customFormat="1" ht="25.5" customHeight="1">
      <c r="A399" s="382"/>
      <c r="B399" s="383"/>
      <c r="C399" s="384"/>
      <c r="D399" s="385"/>
      <c r="E399" s="386"/>
      <c r="F399" s="387"/>
      <c r="G399" s="388"/>
      <c r="M399" s="389"/>
      <c r="N399" s="389"/>
      <c r="O399" s="390"/>
      <c r="P399" s="378"/>
    </row>
    <row r="400" spans="1:16" s="377" customFormat="1" ht="25.5" customHeight="1">
      <c r="A400" s="382"/>
      <c r="B400" s="383"/>
      <c r="C400" s="384"/>
      <c r="D400" s="385"/>
      <c r="E400" s="386"/>
      <c r="F400" s="387"/>
      <c r="G400" s="388"/>
      <c r="M400" s="389"/>
      <c r="N400" s="389"/>
      <c r="O400" s="390"/>
      <c r="P400" s="378"/>
    </row>
    <row r="401" spans="1:16" s="377" customFormat="1" ht="25.5" customHeight="1">
      <c r="A401" s="382"/>
      <c r="B401" s="383"/>
      <c r="C401" s="384"/>
      <c r="D401" s="385"/>
      <c r="E401" s="386"/>
      <c r="F401" s="387"/>
      <c r="G401" s="388"/>
      <c r="M401" s="389"/>
      <c r="N401" s="389"/>
      <c r="O401" s="390"/>
      <c r="P401" s="378"/>
    </row>
    <row r="402" spans="1:16" s="377" customFormat="1" ht="25.5" customHeight="1">
      <c r="A402" s="382"/>
      <c r="B402" s="383"/>
      <c r="C402" s="384"/>
      <c r="D402" s="385"/>
      <c r="E402" s="386"/>
      <c r="F402" s="387"/>
      <c r="G402" s="388"/>
      <c r="M402" s="389"/>
      <c r="N402" s="389"/>
      <c r="O402" s="390"/>
      <c r="P402" s="378"/>
    </row>
    <row r="403" spans="1:16" s="377" customFormat="1" ht="25.5" customHeight="1">
      <c r="A403" s="382"/>
      <c r="B403" s="383"/>
      <c r="C403" s="384"/>
      <c r="D403" s="385"/>
      <c r="E403" s="386"/>
      <c r="F403" s="387"/>
      <c r="G403" s="388"/>
      <c r="M403" s="389"/>
      <c r="N403" s="389"/>
      <c r="O403" s="390"/>
      <c r="P403" s="378"/>
    </row>
    <row r="404" spans="1:16" s="377" customFormat="1" ht="25.5" customHeight="1">
      <c r="A404" s="382"/>
      <c r="B404" s="383"/>
      <c r="C404" s="384"/>
      <c r="D404" s="385"/>
      <c r="E404" s="386"/>
      <c r="F404" s="387"/>
      <c r="G404" s="388"/>
      <c r="M404" s="389"/>
      <c r="N404" s="389"/>
      <c r="O404" s="390"/>
      <c r="P404" s="378"/>
    </row>
    <row r="405" spans="1:16" s="377" customFormat="1" ht="25.5" customHeight="1">
      <c r="A405" s="382"/>
      <c r="B405" s="383"/>
      <c r="C405" s="384"/>
      <c r="D405" s="385"/>
      <c r="E405" s="386"/>
      <c r="F405" s="387"/>
      <c r="G405" s="388"/>
      <c r="M405" s="389"/>
      <c r="N405" s="389"/>
      <c r="O405" s="390"/>
      <c r="P405" s="378"/>
    </row>
    <row r="406" spans="1:16" s="377" customFormat="1" ht="25.5" customHeight="1">
      <c r="A406" s="382"/>
      <c r="B406" s="383"/>
      <c r="C406" s="384"/>
      <c r="D406" s="385"/>
      <c r="E406" s="386"/>
      <c r="F406" s="387"/>
      <c r="G406" s="388"/>
      <c r="M406" s="389"/>
      <c r="N406" s="389"/>
      <c r="O406" s="390"/>
      <c r="P406" s="378"/>
    </row>
    <row r="407" spans="1:16" s="377" customFormat="1" ht="25.5" customHeight="1">
      <c r="A407" s="382"/>
      <c r="B407" s="383"/>
      <c r="C407" s="384"/>
      <c r="D407" s="385"/>
      <c r="E407" s="386"/>
      <c r="F407" s="387"/>
      <c r="G407" s="388"/>
      <c r="M407" s="389"/>
      <c r="N407" s="389"/>
      <c r="O407" s="390"/>
      <c r="P407" s="378"/>
    </row>
    <row r="408" spans="1:16" s="377" customFormat="1" ht="25.5" customHeight="1">
      <c r="A408" s="382"/>
      <c r="B408" s="383"/>
      <c r="C408" s="384"/>
      <c r="D408" s="385"/>
      <c r="E408" s="386"/>
      <c r="F408" s="387"/>
      <c r="G408" s="388"/>
      <c r="M408" s="389"/>
      <c r="N408" s="389"/>
      <c r="O408" s="390"/>
      <c r="P408" s="378"/>
    </row>
    <row r="409" spans="1:16" s="377" customFormat="1" ht="25.5" customHeight="1">
      <c r="A409" s="382"/>
      <c r="B409" s="383"/>
      <c r="C409" s="384"/>
      <c r="D409" s="385"/>
      <c r="E409" s="386"/>
      <c r="F409" s="387"/>
      <c r="G409" s="388"/>
      <c r="M409" s="389"/>
      <c r="N409" s="389"/>
      <c r="O409" s="390"/>
      <c r="P409" s="378"/>
    </row>
    <row r="410" spans="1:16" s="377" customFormat="1" ht="25.5" customHeight="1">
      <c r="A410" s="382"/>
      <c r="B410" s="383"/>
      <c r="C410" s="384"/>
      <c r="D410" s="385"/>
      <c r="E410" s="386"/>
      <c r="F410" s="387"/>
      <c r="G410" s="388"/>
      <c r="M410" s="389"/>
      <c r="N410" s="389"/>
      <c r="O410" s="390"/>
      <c r="P410" s="378"/>
    </row>
    <row r="411" spans="1:16" s="377" customFormat="1" ht="25.5" customHeight="1">
      <c r="A411" s="382"/>
      <c r="B411" s="383"/>
      <c r="C411" s="384"/>
      <c r="D411" s="385"/>
      <c r="E411" s="386"/>
      <c r="F411" s="387"/>
      <c r="G411" s="388"/>
      <c r="M411" s="389"/>
      <c r="N411" s="389"/>
      <c r="O411" s="390"/>
      <c r="P411" s="378"/>
    </row>
    <row r="412" spans="1:16" s="377" customFormat="1" ht="25.5" customHeight="1">
      <c r="A412" s="382"/>
      <c r="B412" s="383"/>
      <c r="C412" s="384"/>
      <c r="D412" s="385"/>
      <c r="E412" s="386"/>
      <c r="F412" s="387"/>
      <c r="G412" s="388"/>
      <c r="M412" s="389"/>
      <c r="N412" s="389"/>
      <c r="O412" s="390"/>
      <c r="P412" s="378"/>
    </row>
    <row r="413" spans="1:16" s="377" customFormat="1" ht="25.5" customHeight="1">
      <c r="A413" s="382"/>
      <c r="B413" s="383"/>
      <c r="C413" s="384"/>
      <c r="D413" s="385"/>
      <c r="E413" s="386"/>
      <c r="F413" s="387"/>
      <c r="G413" s="388"/>
      <c r="M413" s="389"/>
      <c r="N413" s="389"/>
      <c r="O413" s="390"/>
      <c r="P413" s="378"/>
    </row>
    <row r="414" spans="1:16" s="377" customFormat="1" ht="25.5" customHeight="1">
      <c r="A414" s="382"/>
      <c r="B414" s="383"/>
      <c r="C414" s="384"/>
      <c r="D414" s="385"/>
      <c r="E414" s="386"/>
      <c r="F414" s="387"/>
      <c r="G414" s="388"/>
      <c r="M414" s="389"/>
      <c r="N414" s="389"/>
      <c r="O414" s="390"/>
      <c r="P414" s="378"/>
    </row>
    <row r="415" spans="1:16" ht="25.5" customHeight="1">
      <c r="N415" s="135"/>
    </row>
    <row r="416" spans="1:16" ht="25.5" customHeight="1">
      <c r="N416" s="135"/>
    </row>
    <row r="417" spans="14:14" ht="25.5" customHeight="1">
      <c r="N417" s="135"/>
    </row>
    <row r="418" spans="14:14" ht="25.5" customHeight="1">
      <c r="N418" s="135"/>
    </row>
    <row r="419" spans="14:14" ht="25.5" customHeight="1">
      <c r="N419" s="135"/>
    </row>
    <row r="420" spans="14:14" ht="25.5" customHeight="1">
      <c r="N420" s="135"/>
    </row>
    <row r="421" spans="14:14" ht="25.5" customHeight="1">
      <c r="N421" s="135"/>
    </row>
    <row r="422" spans="14:14" ht="25.5" customHeight="1">
      <c r="N422" s="135"/>
    </row>
    <row r="423" spans="14:14" ht="25.5" customHeight="1">
      <c r="N423" s="135"/>
    </row>
    <row r="424" spans="14:14" ht="25.5" customHeight="1">
      <c r="N424" s="135"/>
    </row>
    <row r="425" spans="14:14" ht="25.5" customHeight="1">
      <c r="N425" s="135"/>
    </row>
    <row r="426" spans="14:14" ht="25.5" customHeight="1">
      <c r="N426" s="135"/>
    </row>
    <row r="427" spans="14:14" ht="25.5" customHeight="1">
      <c r="N427" s="135"/>
    </row>
    <row r="428" spans="14:14" ht="25.5" customHeight="1">
      <c r="N428" s="135"/>
    </row>
    <row r="429" spans="14:14" ht="25.5" customHeight="1">
      <c r="N429" s="135"/>
    </row>
    <row r="430" spans="14:14" ht="25.5" customHeight="1">
      <c r="N430" s="135"/>
    </row>
    <row r="431" spans="14:14" ht="25.5" customHeight="1">
      <c r="N431" s="135"/>
    </row>
    <row r="432" spans="14:14" ht="25.5" customHeight="1">
      <c r="N432" s="135"/>
    </row>
    <row r="433" spans="14:14" ht="25.5" customHeight="1">
      <c r="N433" s="135"/>
    </row>
    <row r="434" spans="14:14" ht="25.5" customHeight="1">
      <c r="N434" s="135"/>
    </row>
    <row r="435" spans="14:14" ht="25.5" customHeight="1">
      <c r="N435" s="135"/>
    </row>
    <row r="436" spans="14:14" ht="25.5" customHeight="1">
      <c r="N436" s="135"/>
    </row>
    <row r="437" spans="14:14" ht="25.5" customHeight="1">
      <c r="N437" s="135"/>
    </row>
    <row r="438" spans="14:14" ht="25.5" customHeight="1">
      <c r="N438" s="135"/>
    </row>
    <row r="439" spans="14:14" ht="25.5" customHeight="1">
      <c r="N439" s="135"/>
    </row>
    <row r="440" spans="14:14" ht="25.5" customHeight="1">
      <c r="N440" s="135"/>
    </row>
    <row r="441" spans="14:14" ht="25.5" customHeight="1">
      <c r="N441" s="135"/>
    </row>
    <row r="442" spans="14:14" ht="25.5" customHeight="1">
      <c r="N442" s="135"/>
    </row>
    <row r="443" spans="14:14" ht="25.5" customHeight="1">
      <c r="N443" s="135"/>
    </row>
    <row r="444" spans="14:14" ht="25.5" customHeight="1">
      <c r="N444" s="135"/>
    </row>
    <row r="445" spans="14:14" ht="25.5" customHeight="1">
      <c r="N445" s="135"/>
    </row>
    <row r="446" spans="14:14" ht="25.5" customHeight="1">
      <c r="N446" s="135"/>
    </row>
    <row r="447" spans="14:14" ht="25.5" customHeight="1">
      <c r="N447" s="135"/>
    </row>
    <row r="448" spans="14:14" ht="25.5" customHeight="1">
      <c r="N448" s="135"/>
    </row>
    <row r="449" spans="14:14" ht="25.5" customHeight="1">
      <c r="N449" s="135"/>
    </row>
    <row r="450" spans="14:14" ht="25.5" customHeight="1">
      <c r="N450" s="135"/>
    </row>
    <row r="451" spans="14:14" ht="25.5" customHeight="1">
      <c r="N451" s="135"/>
    </row>
    <row r="452" spans="14:14" ht="25.5" customHeight="1">
      <c r="N452" s="135"/>
    </row>
    <row r="453" spans="14:14" ht="25.5" customHeight="1">
      <c r="N453" s="135"/>
    </row>
    <row r="454" spans="14:14" ht="25.5" customHeight="1">
      <c r="N454" s="135"/>
    </row>
    <row r="455" spans="14:14" ht="25.5" customHeight="1">
      <c r="N455" s="135"/>
    </row>
    <row r="456" spans="14:14" ht="25.5" customHeight="1">
      <c r="N456" s="135"/>
    </row>
    <row r="457" spans="14:14" ht="25.5" customHeight="1">
      <c r="N457" s="135"/>
    </row>
    <row r="458" spans="14:14" ht="25.5" customHeight="1">
      <c r="N458" s="135"/>
    </row>
    <row r="459" spans="14:14" ht="25.5" customHeight="1">
      <c r="N459" s="135"/>
    </row>
    <row r="460" spans="14:14" ht="25.5" customHeight="1">
      <c r="N460" s="135"/>
    </row>
    <row r="461" spans="14:14" ht="25.5" customHeight="1">
      <c r="N461" s="135"/>
    </row>
    <row r="462" spans="14:14" ht="25.5" customHeight="1">
      <c r="N462" s="135"/>
    </row>
    <row r="463" spans="14:14" ht="25.5" customHeight="1">
      <c r="N463" s="135"/>
    </row>
    <row r="464" spans="14:14" ht="25.5" customHeight="1">
      <c r="N464" s="135"/>
    </row>
    <row r="465" spans="14:14" ht="25.5" customHeight="1">
      <c r="N465" s="135"/>
    </row>
    <row r="466" spans="14:14" ht="25.5" customHeight="1">
      <c r="N466" s="135"/>
    </row>
    <row r="467" spans="14:14" ht="25.5" customHeight="1">
      <c r="N467" s="135"/>
    </row>
    <row r="468" spans="14:14" ht="25.5" customHeight="1">
      <c r="N468" s="135"/>
    </row>
    <row r="469" spans="14:14" ht="25.5" customHeight="1">
      <c r="N469" s="135"/>
    </row>
    <row r="470" spans="14:14" ht="25.5" customHeight="1">
      <c r="N470" s="135"/>
    </row>
    <row r="471" spans="14:14" ht="25.5" customHeight="1">
      <c r="N471" s="135"/>
    </row>
    <row r="472" spans="14:14" ht="25.5" customHeight="1">
      <c r="N472" s="135"/>
    </row>
    <row r="473" spans="14:14" ht="25.5" customHeight="1">
      <c r="N473" s="135"/>
    </row>
    <row r="474" spans="14:14" ht="25.5" customHeight="1">
      <c r="N474" s="135"/>
    </row>
    <row r="475" spans="14:14" ht="25.5" customHeight="1">
      <c r="N475" s="135"/>
    </row>
    <row r="476" spans="14:14" ht="25.5" customHeight="1">
      <c r="N476" s="135"/>
    </row>
    <row r="477" spans="14:14" ht="25.5" customHeight="1">
      <c r="N477" s="135"/>
    </row>
    <row r="478" spans="14:14" ht="25.5" customHeight="1">
      <c r="N478" s="135"/>
    </row>
    <row r="479" spans="14:14" ht="25.5" customHeight="1">
      <c r="N479" s="135"/>
    </row>
    <row r="480" spans="14:14" ht="25.5" customHeight="1">
      <c r="N480" s="135"/>
    </row>
    <row r="481" spans="14:14" ht="25.5" customHeight="1">
      <c r="N481" s="135"/>
    </row>
    <row r="482" spans="14:14" ht="25.5" customHeight="1">
      <c r="N482" s="135"/>
    </row>
    <row r="483" spans="14:14" ht="25.5" customHeight="1">
      <c r="N483" s="135"/>
    </row>
    <row r="484" spans="14:14" ht="25.5" customHeight="1">
      <c r="N484" s="135"/>
    </row>
    <row r="485" spans="14:14" ht="25.5" customHeight="1">
      <c r="N485" s="135"/>
    </row>
    <row r="486" spans="14:14" ht="25.5" customHeight="1">
      <c r="N486" s="135"/>
    </row>
    <row r="487" spans="14:14" ht="25.5" customHeight="1">
      <c r="N487" s="135"/>
    </row>
    <row r="488" spans="14:14" ht="25.5" customHeight="1">
      <c r="N488" s="135"/>
    </row>
    <row r="489" spans="14:14" ht="25.5" customHeight="1">
      <c r="N489" s="135"/>
    </row>
    <row r="490" spans="14:14" ht="25.5" customHeight="1">
      <c r="N490" s="135"/>
    </row>
    <row r="491" spans="14:14" ht="25.5" customHeight="1">
      <c r="N491" s="135"/>
    </row>
    <row r="492" spans="14:14" ht="25.5" customHeight="1">
      <c r="N492" s="135"/>
    </row>
    <row r="493" spans="14:14" ht="25.5" customHeight="1">
      <c r="N493" s="135"/>
    </row>
    <row r="494" spans="14:14" ht="25.5" customHeight="1">
      <c r="N494" s="135"/>
    </row>
    <row r="495" spans="14:14" ht="25.5" customHeight="1">
      <c r="N495" s="135"/>
    </row>
    <row r="496" spans="14:14" ht="25.5" customHeight="1">
      <c r="N496" s="135"/>
    </row>
    <row r="497" spans="14:14" ht="25.5" customHeight="1">
      <c r="N497" s="135"/>
    </row>
    <row r="498" spans="14:14" ht="25.5" customHeight="1">
      <c r="N498" s="135"/>
    </row>
    <row r="499" spans="14:14" ht="25.5" customHeight="1">
      <c r="N499" s="135"/>
    </row>
    <row r="500" spans="14:14" ht="25.5" customHeight="1">
      <c r="N500" s="135"/>
    </row>
    <row r="501" spans="14:14" ht="25.5" customHeight="1">
      <c r="N501" s="135"/>
    </row>
    <row r="502" spans="14:14" ht="25.5" customHeight="1">
      <c r="N502" s="135"/>
    </row>
    <row r="503" spans="14:14" ht="25.5" customHeight="1">
      <c r="N503" s="135"/>
    </row>
    <row r="504" spans="14:14" ht="25.5" customHeight="1">
      <c r="N504" s="135"/>
    </row>
    <row r="505" spans="14:14" ht="25.5" customHeight="1">
      <c r="N505" s="135"/>
    </row>
    <row r="506" spans="14:14" ht="25.5" customHeight="1">
      <c r="N506" s="135"/>
    </row>
    <row r="507" spans="14:14" ht="25.5" customHeight="1">
      <c r="N507" s="135"/>
    </row>
    <row r="508" spans="14:14" ht="25.5" customHeight="1">
      <c r="N508" s="135"/>
    </row>
    <row r="509" spans="14:14" ht="25.5" customHeight="1">
      <c r="N509" s="135"/>
    </row>
    <row r="510" spans="14:14" ht="25.5" customHeight="1">
      <c r="N510" s="135"/>
    </row>
    <row r="511" spans="14:14" ht="25.5" customHeight="1">
      <c r="N511" s="135"/>
    </row>
    <row r="512" spans="14:14" ht="25.5" customHeight="1">
      <c r="N512" s="135"/>
    </row>
    <row r="513" spans="14:14" ht="25.5" customHeight="1">
      <c r="N513" s="135"/>
    </row>
    <row r="514" spans="14:14" ht="25.5" customHeight="1">
      <c r="N514" s="135"/>
    </row>
    <row r="515" spans="14:14" ht="25.5" customHeight="1">
      <c r="N515" s="135"/>
    </row>
    <row r="516" spans="14:14" ht="25.5" customHeight="1">
      <c r="N516" s="135"/>
    </row>
    <row r="517" spans="14:14" ht="25.5" customHeight="1">
      <c r="N517" s="135"/>
    </row>
    <row r="518" spans="14:14" ht="25.5" customHeight="1">
      <c r="N518" s="135"/>
    </row>
    <row r="519" spans="14:14" ht="25.5" customHeight="1">
      <c r="N519" s="135"/>
    </row>
    <row r="520" spans="14:14" ht="25.5" customHeight="1">
      <c r="N520" s="135"/>
    </row>
    <row r="521" spans="14:14" ht="25.5" customHeight="1">
      <c r="N521" s="135"/>
    </row>
    <row r="522" spans="14:14" ht="25.5" customHeight="1">
      <c r="N522" s="135"/>
    </row>
    <row r="523" spans="14:14" ht="25.5" customHeight="1">
      <c r="N523" s="135"/>
    </row>
    <row r="524" spans="14:14" ht="25.5" customHeight="1">
      <c r="N524" s="135"/>
    </row>
    <row r="525" spans="14:14" ht="25.5" customHeight="1">
      <c r="N525" s="135"/>
    </row>
    <row r="526" spans="14:14" ht="25.5" customHeight="1">
      <c r="N526" s="135"/>
    </row>
    <row r="527" spans="14:14" ht="25.5" customHeight="1">
      <c r="N527" s="135"/>
    </row>
    <row r="528" spans="14:14" ht="25.5" customHeight="1">
      <c r="N528" s="135"/>
    </row>
    <row r="529" spans="14:14" ht="25.5" customHeight="1">
      <c r="N529" s="135"/>
    </row>
    <row r="530" spans="14:14" ht="25.5" customHeight="1">
      <c r="N530" s="135"/>
    </row>
    <row r="531" spans="14:14" ht="25.5" customHeight="1">
      <c r="N531" s="135"/>
    </row>
    <row r="532" spans="14:14" ht="25.5" customHeight="1">
      <c r="N532" s="135"/>
    </row>
    <row r="533" spans="14:14" ht="25.5" customHeight="1">
      <c r="N533" s="135"/>
    </row>
    <row r="534" spans="14:14" ht="25.5" customHeight="1">
      <c r="N534" s="135"/>
    </row>
    <row r="535" spans="14:14" ht="25.5" customHeight="1">
      <c r="N535" s="135"/>
    </row>
    <row r="536" spans="14:14" ht="25.5" customHeight="1">
      <c r="N536" s="135"/>
    </row>
    <row r="537" spans="14:14" ht="25.5" customHeight="1">
      <c r="N537" s="135"/>
    </row>
    <row r="538" spans="14:14" ht="25.5" customHeight="1">
      <c r="N538" s="135"/>
    </row>
    <row r="539" spans="14:14" ht="25.5" customHeight="1">
      <c r="N539" s="135"/>
    </row>
    <row r="540" spans="14:14" ht="25.5" customHeight="1">
      <c r="N540" s="135"/>
    </row>
    <row r="541" spans="14:14" ht="25.5" customHeight="1">
      <c r="N541" s="135"/>
    </row>
    <row r="542" spans="14:14" ht="25.5" customHeight="1">
      <c r="N542" s="135"/>
    </row>
    <row r="543" spans="14:14" ht="25.5" customHeight="1">
      <c r="N543" s="135"/>
    </row>
    <row r="544" spans="14:14" ht="25.5" customHeight="1">
      <c r="N544" s="135"/>
    </row>
    <row r="545" spans="14:14" ht="25.5" customHeight="1">
      <c r="N545" s="135"/>
    </row>
    <row r="546" spans="14:14" ht="25.5" customHeight="1">
      <c r="N546" s="135"/>
    </row>
    <row r="547" spans="14:14" ht="25.5" customHeight="1">
      <c r="N547" s="135"/>
    </row>
    <row r="548" spans="14:14" ht="25.5" customHeight="1">
      <c r="N548" s="135"/>
    </row>
    <row r="549" spans="14:14" ht="25.5" customHeight="1">
      <c r="N549" s="135"/>
    </row>
    <row r="550" spans="14:14" ht="25.5" customHeight="1">
      <c r="N550" s="135"/>
    </row>
    <row r="551" spans="14:14" ht="25.5" customHeight="1">
      <c r="N551" s="135"/>
    </row>
    <row r="552" spans="14:14" ht="25.5" customHeight="1">
      <c r="N552" s="135"/>
    </row>
    <row r="553" spans="14:14" ht="25.5" customHeight="1">
      <c r="N553" s="135"/>
    </row>
    <row r="554" spans="14:14" ht="25.5" customHeight="1">
      <c r="N554" s="135"/>
    </row>
    <row r="555" spans="14:14" ht="25.5" customHeight="1">
      <c r="N555" s="135"/>
    </row>
    <row r="556" spans="14:14" ht="25.5" customHeight="1">
      <c r="N556" s="135"/>
    </row>
    <row r="557" spans="14:14" ht="25.5" customHeight="1">
      <c r="N557" s="135"/>
    </row>
    <row r="558" spans="14:14" ht="25.5" customHeight="1">
      <c r="N558" s="135"/>
    </row>
    <row r="559" spans="14:14" ht="25.5" customHeight="1">
      <c r="N559" s="135"/>
    </row>
    <row r="560" spans="14:14" ht="25.5" customHeight="1">
      <c r="N560" s="135"/>
    </row>
    <row r="561" spans="14:14" ht="25.5" customHeight="1">
      <c r="N561" s="135"/>
    </row>
    <row r="562" spans="14:14" ht="25.5" customHeight="1">
      <c r="N562" s="135"/>
    </row>
    <row r="563" spans="14:14" ht="25.5" customHeight="1">
      <c r="N563" s="135"/>
    </row>
    <row r="564" spans="14:14" ht="25.5" customHeight="1">
      <c r="N564" s="135"/>
    </row>
    <row r="565" spans="14:14" ht="25.5" customHeight="1">
      <c r="N565" s="135"/>
    </row>
    <row r="566" spans="14:14" ht="25.5" customHeight="1">
      <c r="N566" s="135"/>
    </row>
    <row r="567" spans="14:14" ht="25.5" customHeight="1">
      <c r="N567" s="135"/>
    </row>
    <row r="568" spans="14:14" ht="25.5" customHeight="1">
      <c r="N568" s="135"/>
    </row>
    <row r="569" spans="14:14" ht="25.5" customHeight="1">
      <c r="N569" s="135"/>
    </row>
    <row r="570" spans="14:14" ht="25.5" customHeight="1">
      <c r="N570" s="135"/>
    </row>
    <row r="571" spans="14:14" ht="25.5" customHeight="1">
      <c r="N571" s="135"/>
    </row>
  </sheetData>
  <mergeCells count="14">
    <mergeCell ref="C331:D331"/>
    <mergeCell ref="C317:D317"/>
    <mergeCell ref="C309:D309"/>
    <mergeCell ref="O2:O3"/>
    <mergeCell ref="B2:B3"/>
    <mergeCell ref="N2:N3"/>
    <mergeCell ref="C2:C3"/>
    <mergeCell ref="D2:D3"/>
    <mergeCell ref="F2:F3"/>
    <mergeCell ref="E2:E3"/>
    <mergeCell ref="H2:I2"/>
    <mergeCell ref="J2:K2"/>
    <mergeCell ref="L2:M2"/>
    <mergeCell ref="C101:D101"/>
  </mergeCells>
  <phoneticPr fontId="26" type="noConversion"/>
  <printOptions gridLinesSet="0"/>
  <pageMargins left="0.55118110236220474" right="0.31496062992125984" top="0.70866141732283472" bottom="0.39370078740157483" header="0.31496062992125984" footer="0.23622047244094491"/>
  <pageSetup paperSize="9" scale="88"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N65"/>
  <sheetViews>
    <sheetView view="pageBreakPreview" zoomScale="85" zoomScaleNormal="75" workbookViewId="0">
      <selection activeCell="V4" sqref="V4"/>
    </sheetView>
  </sheetViews>
  <sheetFormatPr defaultColWidth="8" defaultRowHeight="33" customHeight="1"/>
  <cols>
    <col min="1" max="10" width="8" style="1" customWidth="1"/>
    <col min="11" max="11" width="10.6640625" style="1" customWidth="1"/>
    <col min="12" max="12" width="8" style="1" customWidth="1"/>
    <col min="13" max="13" width="9.77734375" style="1" customWidth="1"/>
    <col min="14" max="16384" width="8" style="1"/>
  </cols>
  <sheetData>
    <row r="1" spans="1:13" ht="33" customHeight="1" thickTop="1">
      <c r="A1" s="833" t="s">
        <v>560</v>
      </c>
      <c r="B1" s="834"/>
      <c r="C1" s="834"/>
      <c r="D1" s="834"/>
      <c r="E1" s="834"/>
      <c r="F1" s="834"/>
      <c r="G1" s="834"/>
      <c r="H1" s="834"/>
      <c r="I1" s="834"/>
      <c r="J1" s="834"/>
      <c r="K1" s="834"/>
      <c r="L1" s="834"/>
      <c r="M1" s="835"/>
    </row>
    <row r="2" spans="1:13" ht="54.75" customHeight="1">
      <c r="A2" s="836"/>
      <c r="B2" s="837"/>
      <c r="C2" s="837"/>
      <c r="D2" s="837"/>
      <c r="E2" s="837"/>
      <c r="F2" s="837"/>
      <c r="G2" s="837"/>
      <c r="H2" s="837"/>
      <c r="I2" s="837"/>
      <c r="J2" s="837"/>
      <c r="K2" s="837"/>
      <c r="L2" s="837"/>
      <c r="M2" s="838"/>
    </row>
    <row r="3" spans="1:13" ht="33" customHeight="1">
      <c r="A3" s="836"/>
      <c r="B3" s="837"/>
      <c r="C3" s="837"/>
      <c r="D3" s="837"/>
      <c r="E3" s="837"/>
      <c r="F3" s="837"/>
      <c r="G3" s="837"/>
      <c r="H3" s="837"/>
      <c r="I3" s="837"/>
      <c r="J3" s="837"/>
      <c r="K3" s="837"/>
      <c r="L3" s="837"/>
      <c r="M3" s="838"/>
    </row>
    <row r="4" spans="1:13" ht="48.75" customHeight="1">
      <c r="A4" s="836"/>
      <c r="B4" s="837"/>
      <c r="C4" s="837"/>
      <c r="D4" s="837"/>
      <c r="E4" s="837"/>
      <c r="F4" s="837"/>
      <c r="G4" s="837"/>
      <c r="H4" s="837"/>
      <c r="I4" s="837"/>
      <c r="J4" s="837"/>
      <c r="K4" s="837"/>
      <c r="L4" s="837"/>
      <c r="M4" s="838"/>
    </row>
    <row r="5" spans="1:13" ht="33" customHeight="1">
      <c r="A5" s="836"/>
      <c r="B5" s="837"/>
      <c r="C5" s="837"/>
      <c r="D5" s="837"/>
      <c r="E5" s="837"/>
      <c r="F5" s="837"/>
      <c r="G5" s="837"/>
      <c r="H5" s="837"/>
      <c r="I5" s="837"/>
      <c r="J5" s="837"/>
      <c r="K5" s="837"/>
      <c r="L5" s="837"/>
      <c r="M5" s="838"/>
    </row>
    <row r="6" spans="1:13" ht="33" customHeight="1">
      <c r="A6" s="836"/>
      <c r="B6" s="837"/>
      <c r="C6" s="837"/>
      <c r="D6" s="837"/>
      <c r="E6" s="837"/>
      <c r="F6" s="837"/>
      <c r="G6" s="837"/>
      <c r="H6" s="837"/>
      <c r="I6" s="837"/>
      <c r="J6" s="837"/>
      <c r="K6" s="837"/>
      <c r="L6" s="837"/>
      <c r="M6" s="838"/>
    </row>
    <row r="7" spans="1:13" ht="33" customHeight="1">
      <c r="A7" s="836"/>
      <c r="B7" s="837"/>
      <c r="C7" s="837"/>
      <c r="D7" s="837"/>
      <c r="E7" s="837"/>
      <c r="F7" s="837"/>
      <c r="G7" s="837"/>
      <c r="H7" s="837"/>
      <c r="I7" s="837"/>
      <c r="J7" s="837"/>
      <c r="K7" s="837"/>
      <c r="L7" s="837"/>
      <c r="M7" s="838"/>
    </row>
    <row r="8" spans="1:13" ht="30" customHeight="1">
      <c r="A8" s="836"/>
      <c r="B8" s="837"/>
      <c r="C8" s="837"/>
      <c r="D8" s="837"/>
      <c r="E8" s="837"/>
      <c r="F8" s="837"/>
      <c r="G8" s="837"/>
      <c r="H8" s="837"/>
      <c r="I8" s="837"/>
      <c r="J8" s="837"/>
      <c r="K8" s="837"/>
      <c r="L8" s="837"/>
      <c r="M8" s="838"/>
    </row>
    <row r="9" spans="1:13" ht="28.5" customHeight="1">
      <c r="A9" s="836"/>
      <c r="B9" s="837"/>
      <c r="C9" s="837"/>
      <c r="D9" s="837"/>
      <c r="E9" s="837"/>
      <c r="F9" s="837"/>
      <c r="G9" s="837"/>
      <c r="H9" s="837"/>
      <c r="I9" s="837"/>
      <c r="J9" s="837"/>
      <c r="K9" s="837"/>
      <c r="L9" s="837"/>
      <c r="M9" s="838"/>
    </row>
    <row r="10" spans="1:13" ht="28.5" customHeight="1">
      <c r="A10" s="836"/>
      <c r="B10" s="837"/>
      <c r="C10" s="837"/>
      <c r="D10" s="837"/>
      <c r="E10" s="837"/>
      <c r="F10" s="837"/>
      <c r="G10" s="837"/>
      <c r="H10" s="837"/>
      <c r="I10" s="837"/>
      <c r="J10" s="837"/>
      <c r="K10" s="837"/>
      <c r="L10" s="837"/>
      <c r="M10" s="838"/>
    </row>
    <row r="11" spans="1:13" ht="9" customHeight="1">
      <c r="A11" s="836"/>
      <c r="B11" s="837"/>
      <c r="C11" s="837"/>
      <c r="D11" s="837"/>
      <c r="E11" s="837"/>
      <c r="F11" s="837"/>
      <c r="G11" s="837"/>
      <c r="H11" s="837"/>
      <c r="I11" s="837"/>
      <c r="J11" s="837"/>
      <c r="K11" s="837"/>
      <c r="L11" s="837"/>
      <c r="M11" s="838"/>
    </row>
    <row r="12" spans="1:13" ht="51.75" customHeight="1">
      <c r="A12" s="836"/>
      <c r="B12" s="837"/>
      <c r="C12" s="837"/>
      <c r="D12" s="837"/>
      <c r="E12" s="837"/>
      <c r="F12" s="837"/>
      <c r="G12" s="837"/>
      <c r="H12" s="837"/>
      <c r="I12" s="837"/>
      <c r="J12" s="837"/>
      <c r="K12" s="837"/>
      <c r="L12" s="837"/>
      <c r="M12" s="838"/>
    </row>
    <row r="13" spans="1:13" ht="29.25" customHeight="1" thickBot="1">
      <c r="A13" s="839"/>
      <c r="B13" s="840"/>
      <c r="C13" s="840"/>
      <c r="D13" s="840"/>
      <c r="E13" s="840"/>
      <c r="F13" s="840"/>
      <c r="G13" s="840"/>
      <c r="H13" s="840"/>
      <c r="I13" s="840"/>
      <c r="J13" s="840"/>
      <c r="K13" s="840"/>
      <c r="L13" s="840"/>
      <c r="M13" s="841"/>
    </row>
    <row r="14" spans="1:13" ht="33" customHeight="1" thickTop="1">
      <c r="A14" s="2"/>
      <c r="B14" s="3"/>
      <c r="C14" s="3"/>
      <c r="D14" s="3"/>
      <c r="E14" s="3"/>
      <c r="F14" s="3"/>
      <c r="G14" s="3"/>
      <c r="H14" s="3"/>
      <c r="I14" s="3"/>
      <c r="J14" s="3"/>
      <c r="K14" s="3"/>
      <c r="L14" s="3"/>
      <c r="M14" s="3"/>
    </row>
    <row r="50" spans="1:14" ht="33" customHeight="1">
      <c r="B50" s="1" t="s">
        <v>30</v>
      </c>
      <c r="C50" s="1" t="s">
        <v>31</v>
      </c>
      <c r="D50" s="1">
        <v>16</v>
      </c>
      <c r="E50" s="1" t="s">
        <v>32</v>
      </c>
      <c r="F50" s="1">
        <v>16000</v>
      </c>
    </row>
    <row r="51" spans="1:14" ht="33" customHeight="1">
      <c r="A51" s="1" t="s">
        <v>33</v>
      </c>
      <c r="B51" s="1" t="s">
        <v>34</v>
      </c>
      <c r="D51" s="1">
        <v>1</v>
      </c>
      <c r="E51" s="1" t="s">
        <v>32</v>
      </c>
    </row>
    <row r="58" spans="1:14" ht="33" customHeight="1">
      <c r="N58" s="34"/>
    </row>
    <row r="59" spans="1:14" ht="33" customHeight="1">
      <c r="N59" s="34"/>
    </row>
    <row r="60" spans="1:14" ht="33" customHeight="1">
      <c r="N60" s="35"/>
    </row>
    <row r="61" spans="1:14" ht="33" customHeight="1">
      <c r="N61" s="34"/>
    </row>
    <row r="62" spans="1:14" ht="33" customHeight="1">
      <c r="N62" s="36"/>
    </row>
    <row r="63" spans="1:14" ht="33" customHeight="1">
      <c r="N63" s="36"/>
    </row>
    <row r="64" spans="1:14" ht="33" customHeight="1">
      <c r="N64" s="37"/>
    </row>
    <row r="65" spans="14:14" ht="33" customHeight="1">
      <c r="N65" s="36"/>
    </row>
  </sheetData>
  <mergeCells count="1">
    <mergeCell ref="A1:M13"/>
  </mergeCells>
  <phoneticPr fontId="26" type="noConversion"/>
  <printOptions gridLinesSet="0"/>
  <pageMargins left="0.75" right="0.75" top="1.07" bottom="0.65" header="0.5" footer="0.5"/>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M138"/>
  <sheetViews>
    <sheetView showZeros="0" view="pageBreakPreview" zoomScaleSheetLayoutView="100" workbookViewId="0">
      <pane xSplit="2" ySplit="3" topLeftCell="C31" activePane="bottomRight" state="frozen"/>
      <selection activeCell="D15" sqref="D15"/>
      <selection pane="topRight" activeCell="D15" sqref="D15"/>
      <selection pane="bottomLeft" activeCell="D15" sqref="D15"/>
      <selection pane="bottomRight" activeCell="C46" sqref="C46"/>
    </sheetView>
  </sheetViews>
  <sheetFormatPr defaultColWidth="8.88671875" defaultRowHeight="16.5" customHeight="1"/>
  <cols>
    <col min="1" max="1" width="8.88671875" style="79"/>
    <col min="2" max="2" width="21.21875" style="79" customWidth="1"/>
    <col min="3" max="3" width="15" style="79" customWidth="1"/>
    <col min="4" max="4" width="20.21875" style="79" customWidth="1"/>
    <col min="5" max="5" width="10.109375" style="79" customWidth="1"/>
    <col min="6" max="8" width="8.88671875" style="79"/>
    <col min="9" max="9" width="16.88671875" style="79" customWidth="1"/>
    <col min="10" max="10" width="12" style="79" customWidth="1"/>
    <col min="11" max="16384" width="8.88671875" style="79"/>
  </cols>
  <sheetData>
    <row r="1" spans="1:13" ht="22.5" customHeight="1">
      <c r="A1" s="175" t="str">
        <f>표지!A2</f>
        <v>진도군 생활폐기물 소각시설 선택적촉매환원설비(SCR) 설비 확충</v>
      </c>
      <c r="B1" s="138"/>
      <c r="C1" s="138"/>
    </row>
    <row r="2" spans="1:13" ht="16.5" customHeight="1">
      <c r="A2" s="872" t="s">
        <v>567</v>
      </c>
      <c r="B2" s="872"/>
      <c r="C2" s="872"/>
      <c r="D2" s="872"/>
      <c r="E2" s="872"/>
    </row>
    <row r="3" spans="1:13" ht="27.75" thickBot="1">
      <c r="A3" s="149" t="s">
        <v>200</v>
      </c>
      <c r="B3" s="150" t="s">
        <v>728</v>
      </c>
      <c r="C3" s="151" t="s">
        <v>201</v>
      </c>
      <c r="D3" s="151" t="s">
        <v>202</v>
      </c>
      <c r="E3" s="152" t="s">
        <v>40</v>
      </c>
      <c r="F3" s="24"/>
      <c r="G3" s="24"/>
      <c r="H3" s="24"/>
    </row>
    <row r="4" spans="1:13" ht="16.5" customHeight="1" thickTop="1">
      <c r="A4" s="153">
        <v>1001</v>
      </c>
      <c r="B4" s="154" t="s">
        <v>203</v>
      </c>
      <c r="C4" s="80">
        <f>VLOOKUP(B4,$I$6:$J$137,2,FALSE)</f>
        <v>215907</v>
      </c>
      <c r="D4" s="80">
        <f t="shared" ref="D4:D67" si="0">INT(C4*$F$4)</f>
        <v>215907</v>
      </c>
      <c r="E4" s="155"/>
      <c r="F4" s="81">
        <v>1</v>
      </c>
      <c r="G4" s="88"/>
      <c r="H4" s="873" t="s">
        <v>672</v>
      </c>
      <c r="I4" s="874"/>
      <c r="J4" s="877" t="s">
        <v>674</v>
      </c>
      <c r="K4" s="870" t="s">
        <v>675</v>
      </c>
      <c r="L4" s="870" t="s">
        <v>676</v>
      </c>
      <c r="M4" s="870" t="s">
        <v>677</v>
      </c>
    </row>
    <row r="5" spans="1:13" ht="16.5" customHeight="1" thickBot="1">
      <c r="A5" s="153">
        <v>1002</v>
      </c>
      <c r="B5" s="156" t="s">
        <v>108</v>
      </c>
      <c r="C5" s="80">
        <f>VLOOKUP(B5,$I$6:$J$137,2,FALSE)</f>
        <v>172068</v>
      </c>
      <c r="D5" s="80">
        <f t="shared" si="0"/>
        <v>172068</v>
      </c>
      <c r="E5" s="155"/>
      <c r="F5" s="82"/>
      <c r="G5" s="88"/>
      <c r="H5" s="875" t="s">
        <v>673</v>
      </c>
      <c r="I5" s="876"/>
      <c r="J5" s="878"/>
      <c r="K5" s="871"/>
      <c r="L5" s="871"/>
      <c r="M5" s="871"/>
    </row>
    <row r="6" spans="1:13" ht="16.5" customHeight="1" thickTop="1">
      <c r="A6" s="153">
        <v>1003</v>
      </c>
      <c r="B6" s="154" t="s">
        <v>110</v>
      </c>
      <c r="C6" s="80">
        <f>VLOOKUP(B6,$I$6:$J$137,2,FALSE)</f>
        <v>226122</v>
      </c>
      <c r="D6" s="80">
        <f t="shared" si="0"/>
        <v>226122</v>
      </c>
      <c r="E6" s="155"/>
      <c r="F6" s="82"/>
      <c r="G6" s="88"/>
      <c r="H6" s="185">
        <v>1001</v>
      </c>
      <c r="I6" s="186" t="s">
        <v>203</v>
      </c>
      <c r="J6" s="187">
        <v>215907</v>
      </c>
      <c r="K6" s="187">
        <v>214661</v>
      </c>
      <c r="L6" s="187">
        <v>213033</v>
      </c>
      <c r="M6" s="187">
        <v>209949</v>
      </c>
    </row>
    <row r="7" spans="1:13" ht="16.5" customHeight="1">
      <c r="A7" s="153">
        <v>1004</v>
      </c>
      <c r="B7" s="154" t="s">
        <v>204</v>
      </c>
      <c r="C7" s="80">
        <f>VLOOKUP(B7,$I$6:$J$137,2,FALSE)</f>
        <v>179028</v>
      </c>
      <c r="D7" s="80">
        <f t="shared" si="0"/>
        <v>179028</v>
      </c>
      <c r="E7" s="155"/>
      <c r="F7" s="82"/>
      <c r="G7" s="88"/>
      <c r="H7" s="188">
        <v>1002</v>
      </c>
      <c r="I7" s="189" t="s">
        <v>108</v>
      </c>
      <c r="J7" s="190">
        <v>172068</v>
      </c>
      <c r="K7" s="190">
        <v>171037</v>
      </c>
      <c r="L7" s="190">
        <v>169804</v>
      </c>
      <c r="M7" s="190">
        <v>167081</v>
      </c>
    </row>
    <row r="8" spans="1:13" ht="16.5" customHeight="1">
      <c r="A8" s="153" t="s">
        <v>205</v>
      </c>
      <c r="B8" s="154" t="s">
        <v>206</v>
      </c>
      <c r="C8" s="80">
        <f t="shared" ref="C8:C23" si="1">VLOOKUP(B8,$I$6:$J$137,2,FALSE)</f>
        <v>237324</v>
      </c>
      <c r="D8" s="80">
        <f t="shared" si="0"/>
        <v>237324</v>
      </c>
      <c r="E8" s="155"/>
      <c r="F8" s="24"/>
      <c r="G8" s="88"/>
      <c r="H8" s="188">
        <v>1003</v>
      </c>
      <c r="I8" s="189" t="s">
        <v>110</v>
      </c>
      <c r="J8" s="190">
        <v>226122</v>
      </c>
      <c r="K8" s="190">
        <v>224490</v>
      </c>
      <c r="L8" s="190">
        <v>221506</v>
      </c>
      <c r="M8" s="190">
        <v>219321</v>
      </c>
    </row>
    <row r="9" spans="1:13" ht="16.5" customHeight="1">
      <c r="A9" s="153">
        <v>1006</v>
      </c>
      <c r="B9" s="154" t="s">
        <v>109</v>
      </c>
      <c r="C9" s="80">
        <f t="shared" si="1"/>
        <v>281939</v>
      </c>
      <c r="D9" s="80">
        <f t="shared" si="0"/>
        <v>281939</v>
      </c>
      <c r="E9" s="155"/>
      <c r="F9" s="24"/>
      <c r="G9" s="88"/>
      <c r="H9" s="188">
        <v>1004</v>
      </c>
      <c r="I9" s="189" t="s">
        <v>204</v>
      </c>
      <c r="J9" s="190">
        <v>179028</v>
      </c>
      <c r="K9" s="190">
        <v>179958</v>
      </c>
      <c r="L9" s="190">
        <v>180331</v>
      </c>
      <c r="M9" s="190">
        <v>178077</v>
      </c>
    </row>
    <row r="10" spans="1:13" ht="16.5" customHeight="1">
      <c r="A10" s="153">
        <v>1007</v>
      </c>
      <c r="B10" s="154" t="s">
        <v>132</v>
      </c>
      <c r="C10" s="80">
        <f t="shared" si="1"/>
        <v>275790</v>
      </c>
      <c r="D10" s="80">
        <f t="shared" si="0"/>
        <v>275790</v>
      </c>
      <c r="E10" s="155"/>
      <c r="F10" s="24"/>
      <c r="G10" s="88"/>
      <c r="H10" s="188">
        <v>1005</v>
      </c>
      <c r="I10" s="189" t="s">
        <v>206</v>
      </c>
      <c r="J10" s="190">
        <v>237324</v>
      </c>
      <c r="K10" s="190">
        <v>239200</v>
      </c>
      <c r="L10" s="190">
        <v>232099</v>
      </c>
      <c r="M10" s="190">
        <v>230134</v>
      </c>
    </row>
    <row r="11" spans="1:13" ht="16.5" customHeight="1">
      <c r="A11" s="153">
        <v>1008</v>
      </c>
      <c r="B11" s="154" t="s">
        <v>207</v>
      </c>
      <c r="C11" s="80">
        <f t="shared" si="1"/>
        <v>268187</v>
      </c>
      <c r="D11" s="80">
        <f t="shared" si="0"/>
        <v>268187</v>
      </c>
      <c r="E11" s="155"/>
      <c r="F11" s="24"/>
      <c r="G11" s="88"/>
      <c r="H11" s="188">
        <v>1006</v>
      </c>
      <c r="I11" s="189" t="s">
        <v>109</v>
      </c>
      <c r="J11" s="190">
        <v>281939</v>
      </c>
      <c r="K11" s="190">
        <v>279613</v>
      </c>
      <c r="L11" s="190">
        <v>279433</v>
      </c>
      <c r="M11" s="190">
        <v>282352</v>
      </c>
    </row>
    <row r="12" spans="1:13" ht="16.5" customHeight="1">
      <c r="A12" s="153">
        <v>1009</v>
      </c>
      <c r="B12" s="157" t="s">
        <v>208</v>
      </c>
      <c r="C12" s="80">
        <f t="shared" si="1"/>
        <v>239808</v>
      </c>
      <c r="D12" s="80">
        <f t="shared" si="0"/>
        <v>239808</v>
      </c>
      <c r="E12" s="155"/>
      <c r="F12" s="24"/>
      <c r="G12" s="88"/>
      <c r="H12" s="188">
        <v>1007</v>
      </c>
      <c r="I12" s="189" t="s">
        <v>132</v>
      </c>
      <c r="J12" s="190">
        <v>275790</v>
      </c>
      <c r="K12" s="190">
        <v>273074</v>
      </c>
      <c r="L12" s="190">
        <v>272831</v>
      </c>
      <c r="M12" s="190">
        <v>275108</v>
      </c>
    </row>
    <row r="13" spans="1:13" ht="16.5" customHeight="1">
      <c r="A13" s="153">
        <v>1010</v>
      </c>
      <c r="B13" s="154" t="s">
        <v>107</v>
      </c>
      <c r="C13" s="80">
        <f t="shared" si="1"/>
        <v>221481</v>
      </c>
      <c r="D13" s="80">
        <f t="shared" si="0"/>
        <v>221481</v>
      </c>
      <c r="E13" s="155"/>
      <c r="F13" s="24"/>
      <c r="G13" s="88"/>
      <c r="H13" s="188">
        <v>1008</v>
      </c>
      <c r="I13" s="189" t="s">
        <v>207</v>
      </c>
      <c r="J13" s="190">
        <v>268187</v>
      </c>
      <c r="K13" s="190">
        <v>265818</v>
      </c>
      <c r="L13" s="190">
        <v>264104</v>
      </c>
      <c r="M13" s="190">
        <v>261934</v>
      </c>
    </row>
    <row r="14" spans="1:13" ht="16.5" customHeight="1">
      <c r="A14" s="153">
        <v>1011</v>
      </c>
      <c r="B14" s="154" t="s">
        <v>135</v>
      </c>
      <c r="C14" s="80">
        <f t="shared" si="1"/>
        <v>252641</v>
      </c>
      <c r="D14" s="80">
        <f t="shared" si="0"/>
        <v>252641</v>
      </c>
      <c r="E14" s="155"/>
      <c r="F14" s="24"/>
      <c r="G14" s="88"/>
      <c r="H14" s="188">
        <v>1009</v>
      </c>
      <c r="I14" s="189" t="s">
        <v>208</v>
      </c>
      <c r="J14" s="190">
        <v>239808</v>
      </c>
      <c r="K14" s="190">
        <v>237686</v>
      </c>
      <c r="L14" s="190">
        <v>237754</v>
      </c>
      <c r="M14" s="190">
        <v>237480</v>
      </c>
    </row>
    <row r="15" spans="1:13" ht="16.5" customHeight="1">
      <c r="A15" s="153">
        <v>1012</v>
      </c>
      <c r="B15" s="154" t="s">
        <v>335</v>
      </c>
      <c r="C15" s="80">
        <f t="shared" si="1"/>
        <v>282536</v>
      </c>
      <c r="D15" s="80">
        <f t="shared" si="0"/>
        <v>282536</v>
      </c>
      <c r="E15" s="155"/>
      <c r="F15" s="24"/>
      <c r="G15" s="88"/>
      <c r="H15" s="188">
        <v>1010</v>
      </c>
      <c r="I15" s="189" t="s">
        <v>107</v>
      </c>
      <c r="J15" s="190">
        <v>221481</v>
      </c>
      <c r="K15" s="190">
        <v>219862</v>
      </c>
      <c r="L15" s="190">
        <v>219236</v>
      </c>
      <c r="M15" s="190">
        <v>216258</v>
      </c>
    </row>
    <row r="16" spans="1:13" ht="16.5" customHeight="1">
      <c r="A16" s="153">
        <v>1013</v>
      </c>
      <c r="B16" s="158" t="s">
        <v>209</v>
      </c>
      <c r="C16" s="80">
        <f t="shared" si="1"/>
        <v>273540</v>
      </c>
      <c r="D16" s="80">
        <f t="shared" si="0"/>
        <v>273540</v>
      </c>
      <c r="E16" s="155"/>
      <c r="F16" s="24"/>
      <c r="G16" s="88"/>
      <c r="H16" s="188">
        <v>1011</v>
      </c>
      <c r="I16" s="189" t="s">
        <v>135</v>
      </c>
      <c r="J16" s="190">
        <v>252641</v>
      </c>
      <c r="K16" s="190">
        <v>251511</v>
      </c>
      <c r="L16" s="190">
        <v>250239</v>
      </c>
      <c r="M16" s="190">
        <v>247269</v>
      </c>
    </row>
    <row r="17" spans="1:13" ht="16.5" customHeight="1">
      <c r="A17" s="153">
        <v>1014</v>
      </c>
      <c r="B17" s="154" t="s">
        <v>210</v>
      </c>
      <c r="C17" s="80">
        <f t="shared" si="1"/>
        <v>232562</v>
      </c>
      <c r="D17" s="80">
        <f t="shared" si="0"/>
        <v>232562</v>
      </c>
      <c r="E17" s="155"/>
      <c r="F17" s="24"/>
      <c r="G17" s="88"/>
      <c r="H17" s="188">
        <v>1012</v>
      </c>
      <c r="I17" s="189" t="s">
        <v>334</v>
      </c>
      <c r="J17" s="190">
        <v>282536</v>
      </c>
      <c r="K17" s="190">
        <v>280178</v>
      </c>
      <c r="L17" s="190">
        <v>278326</v>
      </c>
      <c r="M17" s="190">
        <v>270724</v>
      </c>
    </row>
    <row r="18" spans="1:13" ht="16.5" customHeight="1">
      <c r="A18" s="153" t="s">
        <v>331</v>
      </c>
      <c r="B18" s="154" t="s">
        <v>211</v>
      </c>
      <c r="C18" s="80">
        <f t="shared" si="1"/>
        <v>222306</v>
      </c>
      <c r="D18" s="80">
        <f t="shared" si="0"/>
        <v>222306</v>
      </c>
      <c r="E18" s="155"/>
      <c r="F18" s="24"/>
      <c r="G18" s="88"/>
      <c r="H18" s="188">
        <v>1013</v>
      </c>
      <c r="I18" s="189" t="s">
        <v>209</v>
      </c>
      <c r="J18" s="190">
        <v>273540</v>
      </c>
      <c r="K18" s="190">
        <v>271064</v>
      </c>
      <c r="L18" s="190">
        <v>266361</v>
      </c>
      <c r="M18" s="190">
        <v>264080</v>
      </c>
    </row>
    <row r="19" spans="1:13" ht="16.5" customHeight="1">
      <c r="A19" s="153">
        <v>1016</v>
      </c>
      <c r="B19" s="154" t="s">
        <v>212</v>
      </c>
      <c r="C19" s="80">
        <f t="shared" si="1"/>
        <v>272448</v>
      </c>
      <c r="D19" s="80">
        <f t="shared" si="0"/>
        <v>272448</v>
      </c>
      <c r="E19" s="155"/>
      <c r="F19" s="24"/>
      <c r="G19" s="88"/>
      <c r="H19" s="188" t="s">
        <v>678</v>
      </c>
      <c r="I19" s="189" t="s">
        <v>210</v>
      </c>
      <c r="J19" s="190">
        <v>232562</v>
      </c>
      <c r="K19" s="190">
        <v>226520</v>
      </c>
      <c r="L19" s="190">
        <v>225273</v>
      </c>
      <c r="M19" s="190">
        <v>221816</v>
      </c>
    </row>
    <row r="20" spans="1:13" ht="16.5" customHeight="1">
      <c r="A20" s="153">
        <v>1017</v>
      </c>
      <c r="B20" s="154" t="s">
        <v>213</v>
      </c>
      <c r="C20" s="80">
        <f t="shared" si="1"/>
        <v>241932</v>
      </c>
      <c r="D20" s="80">
        <f t="shared" si="0"/>
        <v>241932</v>
      </c>
      <c r="E20" s="155"/>
      <c r="F20" s="24"/>
      <c r="G20" s="88"/>
      <c r="H20" s="188">
        <v>1015</v>
      </c>
      <c r="I20" s="189" t="s">
        <v>211</v>
      </c>
      <c r="J20" s="190">
        <v>222306</v>
      </c>
      <c r="K20" s="190">
        <v>220354</v>
      </c>
      <c r="L20" s="190">
        <v>220081</v>
      </c>
      <c r="M20" s="190">
        <v>212500</v>
      </c>
    </row>
    <row r="21" spans="1:13" ht="16.5" customHeight="1">
      <c r="A21" s="153" t="s">
        <v>332</v>
      </c>
      <c r="B21" s="154" t="s">
        <v>214</v>
      </c>
      <c r="C21" s="80">
        <f t="shared" si="1"/>
        <v>221015</v>
      </c>
      <c r="D21" s="80">
        <f t="shared" si="0"/>
        <v>221015</v>
      </c>
      <c r="E21" s="155"/>
      <c r="F21" s="24"/>
      <c r="G21" s="88"/>
      <c r="H21" s="188">
        <v>1016</v>
      </c>
      <c r="I21" s="189" t="s">
        <v>212</v>
      </c>
      <c r="J21" s="190">
        <v>272448</v>
      </c>
      <c r="K21" s="190">
        <v>261462</v>
      </c>
      <c r="L21" s="190">
        <v>258751</v>
      </c>
      <c r="M21" s="190">
        <v>252322</v>
      </c>
    </row>
    <row r="22" spans="1:13" ht="16.5" customHeight="1">
      <c r="A22" s="153">
        <v>1019</v>
      </c>
      <c r="B22" s="154" t="s">
        <v>215</v>
      </c>
      <c r="C22" s="80">
        <f t="shared" si="1"/>
        <v>273308</v>
      </c>
      <c r="D22" s="80">
        <f t="shared" si="0"/>
        <v>273308</v>
      </c>
      <c r="E22" s="155"/>
      <c r="F22" s="24"/>
      <c r="G22" s="88"/>
      <c r="H22" s="188">
        <v>1017</v>
      </c>
      <c r="I22" s="189" t="s">
        <v>213</v>
      </c>
      <c r="J22" s="190">
        <v>241932</v>
      </c>
      <c r="K22" s="190">
        <v>240163</v>
      </c>
      <c r="L22" s="190">
        <v>236986</v>
      </c>
      <c r="M22" s="190">
        <v>233977</v>
      </c>
    </row>
    <row r="23" spans="1:13" ht="16.5" customHeight="1">
      <c r="A23" s="153" t="s">
        <v>333</v>
      </c>
      <c r="B23" s="154" t="s">
        <v>216</v>
      </c>
      <c r="C23" s="80">
        <f t="shared" si="1"/>
        <v>387342</v>
      </c>
      <c r="D23" s="80">
        <f t="shared" si="0"/>
        <v>387342</v>
      </c>
      <c r="E23" s="155"/>
      <c r="F23" s="24"/>
      <c r="G23" s="88"/>
      <c r="H23" s="188" t="s">
        <v>679</v>
      </c>
      <c r="I23" s="189" t="s">
        <v>214</v>
      </c>
      <c r="J23" s="190">
        <v>221015</v>
      </c>
      <c r="K23" s="190">
        <v>219579</v>
      </c>
      <c r="L23" s="190">
        <v>216121</v>
      </c>
      <c r="M23" s="190">
        <v>211355</v>
      </c>
    </row>
    <row r="24" spans="1:13" ht="16.5" customHeight="1">
      <c r="A24" s="153">
        <v>1021</v>
      </c>
      <c r="B24" s="154" t="s">
        <v>130</v>
      </c>
      <c r="C24" s="80">
        <f>VLOOKUP(B24,$I$6:$J$137,2,FALSE)</f>
        <v>270807</v>
      </c>
      <c r="D24" s="80">
        <f t="shared" si="0"/>
        <v>270807</v>
      </c>
      <c r="E24" s="155"/>
      <c r="F24" s="24"/>
      <c r="G24" s="88"/>
      <c r="H24" s="188">
        <v>1019</v>
      </c>
      <c r="I24" s="189" t="s">
        <v>215</v>
      </c>
      <c r="J24" s="190">
        <v>273308</v>
      </c>
      <c r="K24" s="190">
        <v>270747</v>
      </c>
      <c r="L24" s="190">
        <v>267989</v>
      </c>
      <c r="M24" s="190">
        <v>266931</v>
      </c>
    </row>
    <row r="25" spans="1:13" ht="16.5" customHeight="1">
      <c r="A25" s="153">
        <v>1022</v>
      </c>
      <c r="B25" s="159" t="s">
        <v>217</v>
      </c>
      <c r="C25" s="80">
        <f>VLOOKUP(B25,$I$6:$J$137,2,FALSE)</f>
        <v>250903</v>
      </c>
      <c r="D25" s="80">
        <f t="shared" si="0"/>
        <v>250903</v>
      </c>
      <c r="E25" s="155"/>
      <c r="F25" s="24"/>
      <c r="G25" s="88"/>
      <c r="H25" s="188">
        <v>1020</v>
      </c>
      <c r="I25" s="189" t="s">
        <v>216</v>
      </c>
      <c r="J25" s="190">
        <v>387342</v>
      </c>
      <c r="K25" s="190">
        <v>392061</v>
      </c>
      <c r="L25" s="190">
        <v>388892</v>
      </c>
      <c r="M25" s="190">
        <v>388408</v>
      </c>
    </row>
    <row r="26" spans="1:13" ht="16.5" customHeight="1">
      <c r="A26" s="153">
        <v>1023</v>
      </c>
      <c r="B26" s="158" t="s">
        <v>218</v>
      </c>
      <c r="C26" s="80">
        <f>VLOOKUP(B26,$I$6:$J$137,2,FALSE)</f>
        <v>277642</v>
      </c>
      <c r="D26" s="80">
        <f t="shared" si="0"/>
        <v>277642</v>
      </c>
      <c r="E26" s="155"/>
      <c r="F26" s="24"/>
      <c r="G26" s="88"/>
      <c r="H26" s="188">
        <v>1021</v>
      </c>
      <c r="I26" s="189" t="s">
        <v>130</v>
      </c>
      <c r="J26" s="190">
        <v>270807</v>
      </c>
      <c r="K26" s="190">
        <v>275141</v>
      </c>
      <c r="L26" s="190">
        <v>266624</v>
      </c>
      <c r="M26" s="190">
        <v>269836</v>
      </c>
    </row>
    <row r="27" spans="1:13" ht="16.5" customHeight="1">
      <c r="A27" s="153">
        <v>1024</v>
      </c>
      <c r="B27" s="158" t="s">
        <v>219</v>
      </c>
      <c r="C27" s="80">
        <f>VLOOKUP(B27,$I$6:$J$137,2,FALSE)</f>
        <v>247188</v>
      </c>
      <c r="D27" s="80">
        <f t="shared" si="0"/>
        <v>247188</v>
      </c>
      <c r="E27" s="155"/>
      <c r="F27" s="24"/>
      <c r="G27" s="88"/>
      <c r="H27" s="188">
        <v>1022</v>
      </c>
      <c r="I27" s="189" t="s">
        <v>217</v>
      </c>
      <c r="J27" s="190">
        <v>250903</v>
      </c>
      <c r="K27" s="190">
        <v>247938</v>
      </c>
      <c r="L27" s="190">
        <v>243075</v>
      </c>
      <c r="M27" s="190">
        <v>247288</v>
      </c>
    </row>
    <row r="28" spans="1:13" ht="16.5" customHeight="1">
      <c r="A28" s="153">
        <v>1025</v>
      </c>
      <c r="B28" s="154" t="s">
        <v>220</v>
      </c>
      <c r="C28" s="80">
        <f t="shared" ref="C28:C32" si="2">VLOOKUP(B28,$I$6:$J$137,2,FALSE)</f>
        <v>253539</v>
      </c>
      <c r="D28" s="80">
        <f t="shared" si="0"/>
        <v>253539</v>
      </c>
      <c r="E28" s="155"/>
      <c r="F28" s="24"/>
      <c r="G28" s="88"/>
      <c r="H28" s="188">
        <v>1023</v>
      </c>
      <c r="I28" s="189" t="s">
        <v>218</v>
      </c>
      <c r="J28" s="190">
        <v>277642</v>
      </c>
      <c r="K28" s="190">
        <v>283068</v>
      </c>
      <c r="L28" s="190">
        <v>277894</v>
      </c>
      <c r="M28" s="190">
        <v>279267</v>
      </c>
    </row>
    <row r="29" spans="1:13" ht="16.5" customHeight="1">
      <c r="A29" s="153">
        <v>1026</v>
      </c>
      <c r="B29" s="154" t="s">
        <v>136</v>
      </c>
      <c r="C29" s="80">
        <f t="shared" si="2"/>
        <v>228286</v>
      </c>
      <c r="D29" s="80">
        <f t="shared" si="0"/>
        <v>228286</v>
      </c>
      <c r="E29" s="155"/>
      <c r="F29" s="24"/>
      <c r="G29" s="88"/>
      <c r="H29" s="188">
        <v>1024</v>
      </c>
      <c r="I29" s="189" t="s">
        <v>219</v>
      </c>
      <c r="J29" s="190">
        <v>247188</v>
      </c>
      <c r="K29" s="190">
        <v>250287</v>
      </c>
      <c r="L29" s="190">
        <v>248350</v>
      </c>
      <c r="M29" s="190">
        <v>249088</v>
      </c>
    </row>
    <row r="30" spans="1:13" ht="16.5" customHeight="1">
      <c r="A30" s="153">
        <v>1027</v>
      </c>
      <c r="B30" s="154" t="s">
        <v>221</v>
      </c>
      <c r="C30" s="80">
        <f t="shared" si="2"/>
        <v>277276</v>
      </c>
      <c r="D30" s="80">
        <f t="shared" si="0"/>
        <v>277276</v>
      </c>
      <c r="E30" s="155"/>
      <c r="F30" s="24"/>
      <c r="G30" s="88"/>
      <c r="H30" s="188">
        <v>1025</v>
      </c>
      <c r="I30" s="189" t="s">
        <v>220</v>
      </c>
      <c r="J30" s="190">
        <v>253539</v>
      </c>
      <c r="K30" s="190">
        <v>250389</v>
      </c>
      <c r="L30" s="190">
        <v>248139</v>
      </c>
      <c r="M30" s="190">
        <v>247778</v>
      </c>
    </row>
    <row r="31" spans="1:13" ht="16.5" customHeight="1">
      <c r="A31" s="153">
        <v>1028</v>
      </c>
      <c r="B31" s="154" t="s">
        <v>222</v>
      </c>
      <c r="C31" s="80">
        <f t="shared" si="2"/>
        <v>290939</v>
      </c>
      <c r="D31" s="80">
        <f t="shared" si="0"/>
        <v>290939</v>
      </c>
      <c r="E31" s="155"/>
      <c r="F31" s="24"/>
      <c r="G31" s="88"/>
      <c r="H31" s="188">
        <v>1026</v>
      </c>
      <c r="I31" s="189" t="s">
        <v>136</v>
      </c>
      <c r="J31" s="190">
        <v>228286</v>
      </c>
      <c r="K31" s="190">
        <v>226204</v>
      </c>
      <c r="L31" s="190">
        <v>220722</v>
      </c>
      <c r="M31" s="190">
        <v>219996</v>
      </c>
    </row>
    <row r="32" spans="1:13" ht="16.5" customHeight="1">
      <c r="A32" s="153">
        <v>1029</v>
      </c>
      <c r="B32" s="154" t="s">
        <v>118</v>
      </c>
      <c r="C32" s="80">
        <f t="shared" si="2"/>
        <v>263017</v>
      </c>
      <c r="D32" s="80">
        <f t="shared" si="0"/>
        <v>263017</v>
      </c>
      <c r="E32" s="155"/>
      <c r="F32" s="24"/>
      <c r="G32" s="88"/>
      <c r="H32" s="188">
        <v>1027</v>
      </c>
      <c r="I32" s="189" t="s">
        <v>221</v>
      </c>
      <c r="J32" s="190">
        <v>277276</v>
      </c>
      <c r="K32" s="190">
        <v>278998</v>
      </c>
      <c r="L32" s="190">
        <v>272354</v>
      </c>
      <c r="M32" s="190">
        <v>274502</v>
      </c>
    </row>
    <row r="33" spans="1:13" ht="16.5" customHeight="1">
      <c r="A33" s="153">
        <v>1030</v>
      </c>
      <c r="B33" s="154" t="s">
        <v>223</v>
      </c>
      <c r="C33" s="80">
        <f>VLOOKUP(B33,$I$6:$J$137,2,FALSE)</f>
        <v>256883</v>
      </c>
      <c r="D33" s="80">
        <f t="shared" si="0"/>
        <v>256883</v>
      </c>
      <c r="E33" s="155"/>
      <c r="F33" s="24"/>
      <c r="G33" s="88"/>
      <c r="H33" s="188">
        <v>1028</v>
      </c>
      <c r="I33" s="189" t="s">
        <v>222</v>
      </c>
      <c r="J33" s="190">
        <v>290939</v>
      </c>
      <c r="K33" s="190">
        <v>286589</v>
      </c>
      <c r="L33" s="190">
        <v>284337</v>
      </c>
      <c r="M33" s="190">
        <v>279575</v>
      </c>
    </row>
    <row r="34" spans="1:13" ht="16.5" customHeight="1">
      <c r="A34" s="153">
        <v>1031</v>
      </c>
      <c r="B34" s="154" t="s">
        <v>224</v>
      </c>
      <c r="C34" s="80">
        <f>VLOOKUP(B34,$I$6:$J$137,2,FALSE)</f>
        <v>227614</v>
      </c>
      <c r="D34" s="80">
        <f t="shared" si="0"/>
        <v>227614</v>
      </c>
      <c r="E34" s="155"/>
      <c r="F34" s="24"/>
      <c r="G34" s="88"/>
      <c r="H34" s="188">
        <v>1029</v>
      </c>
      <c r="I34" s="189" t="s">
        <v>118</v>
      </c>
      <c r="J34" s="190">
        <v>263017</v>
      </c>
      <c r="K34" s="190">
        <v>258362</v>
      </c>
      <c r="L34" s="190">
        <v>253409</v>
      </c>
      <c r="M34" s="190">
        <v>256854</v>
      </c>
    </row>
    <row r="35" spans="1:13" ht="16.5" customHeight="1">
      <c r="A35" s="153">
        <v>1032</v>
      </c>
      <c r="B35" s="156" t="s">
        <v>225</v>
      </c>
      <c r="C35" s="201">
        <v>210772</v>
      </c>
      <c r="D35" s="80">
        <f t="shared" si="0"/>
        <v>210772</v>
      </c>
      <c r="E35" s="155"/>
      <c r="F35" s="24"/>
      <c r="G35" s="88"/>
      <c r="H35" s="188">
        <v>1030</v>
      </c>
      <c r="I35" s="189" t="s">
        <v>223</v>
      </c>
      <c r="J35" s="190">
        <v>256883</v>
      </c>
      <c r="K35" s="190">
        <v>255231</v>
      </c>
      <c r="L35" s="190">
        <v>252249</v>
      </c>
      <c r="M35" s="190">
        <v>245524</v>
      </c>
    </row>
    <row r="36" spans="1:13" ht="16.5" customHeight="1" thickBot="1">
      <c r="A36" s="153">
        <v>1033</v>
      </c>
      <c r="B36" s="160" t="s">
        <v>226</v>
      </c>
      <c r="C36" s="80">
        <f t="shared" ref="C36:C45" si="3">VLOOKUP(B36,$I$6:$J$137,2,FALSE)</f>
        <v>268908</v>
      </c>
      <c r="D36" s="80">
        <f t="shared" si="0"/>
        <v>268908</v>
      </c>
      <c r="E36" s="155"/>
      <c r="F36" s="24"/>
      <c r="G36" s="88"/>
      <c r="H36" s="191">
        <v>1031</v>
      </c>
      <c r="I36" s="192" t="s">
        <v>224</v>
      </c>
      <c r="J36" s="193">
        <v>227614</v>
      </c>
      <c r="K36" s="193">
        <v>226042</v>
      </c>
      <c r="L36" s="193">
        <v>222618</v>
      </c>
      <c r="M36" s="193">
        <v>221362</v>
      </c>
    </row>
    <row r="37" spans="1:13" ht="16.5" customHeight="1" thickTop="1">
      <c r="A37" s="153">
        <v>1034</v>
      </c>
      <c r="B37" s="154" t="s">
        <v>227</v>
      </c>
      <c r="C37" s="80">
        <f t="shared" si="3"/>
        <v>211653</v>
      </c>
      <c r="D37" s="80">
        <f t="shared" si="0"/>
        <v>211653</v>
      </c>
      <c r="E37" s="155"/>
      <c r="F37" s="24"/>
      <c r="G37" s="88"/>
      <c r="H37" s="188" t="s">
        <v>680</v>
      </c>
      <c r="I37" s="189" t="s">
        <v>225</v>
      </c>
      <c r="J37" s="194" t="s">
        <v>681</v>
      </c>
      <c r="K37" s="190">
        <v>210772</v>
      </c>
      <c r="L37" s="194" t="s">
        <v>681</v>
      </c>
      <c r="M37" s="194" t="s">
        <v>681</v>
      </c>
    </row>
    <row r="38" spans="1:13" ht="16.5" customHeight="1">
      <c r="A38" s="153">
        <v>1035</v>
      </c>
      <c r="B38" s="154" t="s">
        <v>228</v>
      </c>
      <c r="C38" s="80">
        <f t="shared" si="3"/>
        <v>243121</v>
      </c>
      <c r="D38" s="80">
        <f t="shared" si="0"/>
        <v>243121</v>
      </c>
      <c r="E38" s="155"/>
      <c r="F38" s="24"/>
      <c r="G38" s="88"/>
      <c r="H38" s="188">
        <v>1033</v>
      </c>
      <c r="I38" s="189" t="s">
        <v>226</v>
      </c>
      <c r="J38" s="190">
        <v>268908</v>
      </c>
      <c r="K38" s="190">
        <v>267532</v>
      </c>
      <c r="L38" s="190">
        <v>266246</v>
      </c>
      <c r="M38" s="190">
        <v>263972</v>
      </c>
    </row>
    <row r="39" spans="1:13" ht="16.5" customHeight="1">
      <c r="A39" s="153">
        <v>1036</v>
      </c>
      <c r="B39" s="159" t="s">
        <v>229</v>
      </c>
      <c r="C39" s="80">
        <f t="shared" si="3"/>
        <v>233250</v>
      </c>
      <c r="D39" s="80">
        <f t="shared" si="0"/>
        <v>233250</v>
      </c>
      <c r="E39" s="155"/>
      <c r="F39" s="24"/>
      <c r="G39" s="88"/>
      <c r="H39" s="188">
        <v>1034</v>
      </c>
      <c r="I39" s="189" t="s">
        <v>227</v>
      </c>
      <c r="J39" s="190">
        <v>211653</v>
      </c>
      <c r="K39" s="190">
        <v>207796</v>
      </c>
      <c r="L39" s="190">
        <v>202696</v>
      </c>
      <c r="M39" s="190">
        <v>200341</v>
      </c>
    </row>
    <row r="40" spans="1:13" ht="16.5" customHeight="1">
      <c r="A40" s="153">
        <v>1037</v>
      </c>
      <c r="B40" s="159" t="s">
        <v>230</v>
      </c>
      <c r="C40" s="80">
        <f t="shared" si="3"/>
        <v>253243</v>
      </c>
      <c r="D40" s="80">
        <f t="shared" si="0"/>
        <v>253243</v>
      </c>
      <c r="E40" s="155"/>
      <c r="F40" s="24"/>
      <c r="G40" s="88"/>
      <c r="H40" s="188">
        <v>1035</v>
      </c>
      <c r="I40" s="189" t="s">
        <v>228</v>
      </c>
      <c r="J40" s="190">
        <v>243121</v>
      </c>
      <c r="K40" s="190">
        <v>240735</v>
      </c>
      <c r="L40" s="190">
        <v>237854</v>
      </c>
      <c r="M40" s="190">
        <v>232729</v>
      </c>
    </row>
    <row r="41" spans="1:13" ht="16.5" customHeight="1">
      <c r="A41" s="153">
        <v>1038</v>
      </c>
      <c r="B41" s="159" t="s">
        <v>231</v>
      </c>
      <c r="C41" s="80">
        <f t="shared" si="3"/>
        <v>235204</v>
      </c>
      <c r="D41" s="80">
        <f t="shared" si="0"/>
        <v>235204</v>
      </c>
      <c r="E41" s="155"/>
      <c r="F41" s="24"/>
      <c r="G41" s="88"/>
      <c r="H41" s="188">
        <v>1036</v>
      </c>
      <c r="I41" s="189" t="s">
        <v>229</v>
      </c>
      <c r="J41" s="190">
        <v>233250</v>
      </c>
      <c r="K41" s="190">
        <v>229958</v>
      </c>
      <c r="L41" s="190">
        <v>224113</v>
      </c>
      <c r="M41" s="190">
        <v>229334</v>
      </c>
    </row>
    <row r="42" spans="1:13" ht="16.5" customHeight="1">
      <c r="A42" s="153">
        <v>1039</v>
      </c>
      <c r="B42" s="159" t="s">
        <v>140</v>
      </c>
      <c r="C42" s="80">
        <f t="shared" si="3"/>
        <v>247897</v>
      </c>
      <c r="D42" s="80">
        <f t="shared" si="0"/>
        <v>247897</v>
      </c>
      <c r="E42" s="155"/>
      <c r="F42" s="24"/>
      <c r="G42" s="88"/>
      <c r="H42" s="188" t="s">
        <v>682</v>
      </c>
      <c r="I42" s="189" t="s">
        <v>230</v>
      </c>
      <c r="J42" s="190">
        <v>253243</v>
      </c>
      <c r="K42" s="190">
        <v>248140</v>
      </c>
      <c r="L42" s="190">
        <v>248681</v>
      </c>
      <c r="M42" s="190">
        <v>251041</v>
      </c>
    </row>
    <row r="43" spans="1:13" ht="16.5" customHeight="1">
      <c r="A43" s="153">
        <v>1040</v>
      </c>
      <c r="B43" s="159" t="s">
        <v>232</v>
      </c>
      <c r="C43" s="80">
        <f t="shared" si="3"/>
        <v>262580</v>
      </c>
      <c r="D43" s="80">
        <f t="shared" si="0"/>
        <v>262580</v>
      </c>
      <c r="E43" s="155"/>
      <c r="F43" s="24"/>
      <c r="G43" s="88"/>
      <c r="H43" s="188">
        <v>1038</v>
      </c>
      <c r="I43" s="189" t="s">
        <v>231</v>
      </c>
      <c r="J43" s="190">
        <v>235204</v>
      </c>
      <c r="K43" s="190">
        <v>227176</v>
      </c>
      <c r="L43" s="190">
        <v>224132</v>
      </c>
      <c r="M43" s="190">
        <v>222504</v>
      </c>
    </row>
    <row r="44" spans="1:13" ht="16.5" customHeight="1">
      <c r="A44" s="153">
        <v>1041</v>
      </c>
      <c r="B44" s="159" t="s">
        <v>133</v>
      </c>
      <c r="C44" s="80">
        <f t="shared" si="3"/>
        <v>240120</v>
      </c>
      <c r="D44" s="80">
        <f t="shared" si="0"/>
        <v>240120</v>
      </c>
      <c r="E44" s="155"/>
      <c r="F44" s="24"/>
      <c r="G44" s="88"/>
      <c r="H44" s="188">
        <v>1039</v>
      </c>
      <c r="I44" s="189" t="s">
        <v>140</v>
      </c>
      <c r="J44" s="190">
        <v>247897</v>
      </c>
      <c r="K44" s="190">
        <v>239439</v>
      </c>
      <c r="L44" s="190">
        <v>238145</v>
      </c>
      <c r="M44" s="190">
        <v>229664</v>
      </c>
    </row>
    <row r="45" spans="1:13" ht="16.5" customHeight="1">
      <c r="A45" s="153">
        <v>1042</v>
      </c>
      <c r="B45" s="159" t="s">
        <v>233</v>
      </c>
      <c r="C45" s="80">
        <f t="shared" si="3"/>
        <v>218908</v>
      </c>
      <c r="D45" s="80">
        <f t="shared" si="0"/>
        <v>218908</v>
      </c>
      <c r="E45" s="155"/>
      <c r="F45" s="24"/>
      <c r="G45" s="88"/>
      <c r="H45" s="188">
        <v>1040</v>
      </c>
      <c r="I45" s="189" t="s">
        <v>232</v>
      </c>
      <c r="J45" s="190">
        <v>262580</v>
      </c>
      <c r="K45" s="190">
        <v>257390</v>
      </c>
      <c r="L45" s="190">
        <v>250572</v>
      </c>
      <c r="M45" s="190">
        <v>248510</v>
      </c>
    </row>
    <row r="46" spans="1:13" ht="16.5" customHeight="1">
      <c r="A46" s="153">
        <v>1043</v>
      </c>
      <c r="B46" s="159" t="s">
        <v>234</v>
      </c>
      <c r="C46" s="201">
        <v>202472</v>
      </c>
      <c r="D46" s="80">
        <f t="shared" si="0"/>
        <v>202472</v>
      </c>
      <c r="E46" s="155"/>
      <c r="F46" s="24" t="s">
        <v>235</v>
      </c>
      <c r="G46" s="88"/>
      <c r="H46" s="188" t="s">
        <v>683</v>
      </c>
      <c r="I46" s="189" t="s">
        <v>133</v>
      </c>
      <c r="J46" s="190">
        <v>240120</v>
      </c>
      <c r="K46" s="194" t="s">
        <v>681</v>
      </c>
      <c r="L46" s="190">
        <v>233255</v>
      </c>
      <c r="M46" s="190">
        <v>230103</v>
      </c>
    </row>
    <row r="47" spans="1:13" ht="16.5" customHeight="1">
      <c r="A47" s="153">
        <v>1043</v>
      </c>
      <c r="B47" s="159" t="s">
        <v>137</v>
      </c>
      <c r="C47" s="80">
        <f>VLOOKUP(B47,$I$6:$J$137,2,FALSE)</f>
        <v>202472</v>
      </c>
      <c r="D47" s="80">
        <f t="shared" si="0"/>
        <v>202472</v>
      </c>
      <c r="E47" s="155"/>
      <c r="F47" s="24" t="s">
        <v>236</v>
      </c>
      <c r="G47" s="88"/>
      <c r="H47" s="188">
        <v>1042</v>
      </c>
      <c r="I47" s="189" t="s">
        <v>233</v>
      </c>
      <c r="J47" s="190">
        <v>218908</v>
      </c>
      <c r="K47" s="190">
        <v>220650</v>
      </c>
      <c r="L47" s="190">
        <v>219040</v>
      </c>
      <c r="M47" s="190">
        <v>214222</v>
      </c>
    </row>
    <row r="48" spans="1:13" ht="16.5" customHeight="1">
      <c r="A48" s="153">
        <v>1044</v>
      </c>
      <c r="B48" s="159" t="s">
        <v>146</v>
      </c>
      <c r="C48" s="80">
        <f>VLOOKUP(B48,$I$6:$J$137,2,FALSE)</f>
        <v>217012</v>
      </c>
      <c r="D48" s="80">
        <f t="shared" si="0"/>
        <v>217012</v>
      </c>
      <c r="E48" s="155"/>
      <c r="F48" s="24"/>
      <c r="G48" s="88"/>
      <c r="H48" s="188">
        <v>1043</v>
      </c>
      <c r="I48" s="189" t="s">
        <v>137</v>
      </c>
      <c r="J48" s="190">
        <v>202472</v>
      </c>
      <c r="K48" s="190">
        <v>205696</v>
      </c>
      <c r="L48" s="190">
        <v>201482</v>
      </c>
      <c r="M48" s="190">
        <v>207557</v>
      </c>
    </row>
    <row r="49" spans="1:13" ht="16.5" customHeight="1">
      <c r="A49" s="153" t="s">
        <v>237</v>
      </c>
      <c r="B49" s="159" t="s">
        <v>238</v>
      </c>
      <c r="C49" s="201">
        <v>180193</v>
      </c>
      <c r="D49" s="80">
        <f t="shared" si="0"/>
        <v>180193</v>
      </c>
      <c r="E49" s="155"/>
      <c r="F49" s="24" t="s">
        <v>239</v>
      </c>
      <c r="G49" s="88"/>
      <c r="H49" s="188">
        <v>1044</v>
      </c>
      <c r="I49" s="189" t="s">
        <v>146</v>
      </c>
      <c r="J49" s="190">
        <v>217012</v>
      </c>
      <c r="K49" s="190">
        <v>214975</v>
      </c>
      <c r="L49" s="190">
        <v>213722</v>
      </c>
      <c r="M49" s="190">
        <v>214086</v>
      </c>
    </row>
    <row r="50" spans="1:13" ht="16.5" customHeight="1">
      <c r="A50" s="153">
        <v>1046</v>
      </c>
      <c r="B50" s="159" t="s">
        <v>240</v>
      </c>
      <c r="C50" s="80">
        <f>VLOOKUP(B50,$I$6:$J$137,2,FALSE)</f>
        <v>218933</v>
      </c>
      <c r="D50" s="80">
        <f t="shared" si="0"/>
        <v>218933</v>
      </c>
      <c r="E50" s="155"/>
      <c r="F50" s="24"/>
      <c r="G50" s="88"/>
      <c r="H50" s="188" t="s">
        <v>237</v>
      </c>
      <c r="I50" s="189" t="s">
        <v>711</v>
      </c>
      <c r="J50" s="190">
        <v>180193</v>
      </c>
      <c r="K50" s="190">
        <v>181753</v>
      </c>
      <c r="L50" s="190">
        <v>180404</v>
      </c>
      <c r="M50" s="190">
        <v>178347</v>
      </c>
    </row>
    <row r="51" spans="1:13" ht="16.5" customHeight="1">
      <c r="A51" s="153">
        <v>1047</v>
      </c>
      <c r="B51" s="159" t="s">
        <v>624</v>
      </c>
      <c r="C51" s="201">
        <v>210909</v>
      </c>
      <c r="D51" s="80">
        <f t="shared" si="0"/>
        <v>210909</v>
      </c>
      <c r="E51" s="155"/>
      <c r="F51" s="24" t="s">
        <v>241</v>
      </c>
      <c r="G51" s="88"/>
      <c r="H51" s="188" t="s">
        <v>684</v>
      </c>
      <c r="I51" s="189" t="s">
        <v>240</v>
      </c>
      <c r="J51" s="190">
        <v>218933</v>
      </c>
      <c r="K51" s="194" t="s">
        <v>681</v>
      </c>
      <c r="L51" s="194" t="s">
        <v>685</v>
      </c>
      <c r="M51" s="190">
        <v>213095</v>
      </c>
    </row>
    <row r="52" spans="1:13" ht="16.5" customHeight="1">
      <c r="A52" s="153">
        <v>1048</v>
      </c>
      <c r="B52" s="159" t="s">
        <v>242</v>
      </c>
      <c r="C52" s="80">
        <f>VLOOKUP(B52,$I$6:$J$137,2,FALSE)</f>
        <v>283297</v>
      </c>
      <c r="D52" s="80">
        <f t="shared" si="0"/>
        <v>283297</v>
      </c>
      <c r="E52" s="155"/>
      <c r="F52" s="24"/>
      <c r="G52" s="88"/>
      <c r="H52" s="188" t="s">
        <v>686</v>
      </c>
      <c r="I52" s="189" t="s">
        <v>241</v>
      </c>
      <c r="J52" s="190">
        <v>210909</v>
      </c>
      <c r="K52" s="194" t="s">
        <v>681</v>
      </c>
      <c r="L52" s="190">
        <v>202954</v>
      </c>
      <c r="M52" s="190">
        <v>200944</v>
      </c>
    </row>
    <row r="53" spans="1:13" ht="16.5" customHeight="1">
      <c r="A53" s="153">
        <v>1049</v>
      </c>
      <c r="B53" s="159" t="s">
        <v>243</v>
      </c>
      <c r="C53" s="80">
        <f t="shared" ref="C53:C116" si="4">VLOOKUP(B53,$I$6:$J$137,2,FALSE)</f>
        <v>238936</v>
      </c>
      <c r="D53" s="80">
        <f t="shared" si="0"/>
        <v>238936</v>
      </c>
      <c r="E53" s="155"/>
      <c r="F53" s="24"/>
      <c r="G53" s="88"/>
      <c r="H53" s="188">
        <v>1048</v>
      </c>
      <c r="I53" s="189" t="s">
        <v>242</v>
      </c>
      <c r="J53" s="190">
        <v>283297</v>
      </c>
      <c r="K53" s="190">
        <v>279824</v>
      </c>
      <c r="L53" s="190">
        <v>273971</v>
      </c>
      <c r="M53" s="190">
        <v>272996</v>
      </c>
    </row>
    <row r="54" spans="1:13" ht="16.5" customHeight="1">
      <c r="A54" s="153" t="s">
        <v>23</v>
      </c>
      <c r="B54" s="159" t="s">
        <v>244</v>
      </c>
      <c r="C54" s="80">
        <f t="shared" si="4"/>
        <v>173995</v>
      </c>
      <c r="D54" s="80">
        <f t="shared" si="0"/>
        <v>173995</v>
      </c>
      <c r="E54" s="155"/>
      <c r="F54" s="24"/>
      <c r="G54" s="88"/>
      <c r="H54" s="188">
        <v>1049</v>
      </c>
      <c r="I54" s="189" t="s">
        <v>243</v>
      </c>
      <c r="J54" s="190">
        <v>238936</v>
      </c>
      <c r="K54" s="190">
        <v>240685</v>
      </c>
      <c r="L54" s="190">
        <v>237500</v>
      </c>
      <c r="M54" s="190">
        <v>233960</v>
      </c>
    </row>
    <row r="55" spans="1:13" ht="16.5" customHeight="1">
      <c r="A55" s="153">
        <v>1051</v>
      </c>
      <c r="B55" s="159" t="s">
        <v>245</v>
      </c>
      <c r="C55" s="80">
        <v>241698</v>
      </c>
      <c r="D55" s="80">
        <f t="shared" si="0"/>
        <v>241698</v>
      </c>
      <c r="E55" s="155"/>
      <c r="F55" s="24" t="s">
        <v>246</v>
      </c>
      <c r="G55" s="88"/>
      <c r="H55" s="188" t="s">
        <v>23</v>
      </c>
      <c r="I55" s="189" t="s">
        <v>244</v>
      </c>
      <c r="J55" s="190">
        <v>173995</v>
      </c>
      <c r="K55" s="190">
        <v>172387</v>
      </c>
      <c r="L55" s="190">
        <v>170920</v>
      </c>
      <c r="M55" s="190">
        <v>167059</v>
      </c>
    </row>
    <row r="56" spans="1:13" ht="16.5" customHeight="1">
      <c r="A56" s="153" t="s">
        <v>247</v>
      </c>
      <c r="B56" s="159" t="s">
        <v>248</v>
      </c>
      <c r="C56" s="80">
        <v>231855</v>
      </c>
      <c r="D56" s="80">
        <f t="shared" si="0"/>
        <v>231855</v>
      </c>
      <c r="E56" s="155"/>
      <c r="F56" s="24"/>
      <c r="G56" s="88"/>
      <c r="H56" s="188">
        <v>1051</v>
      </c>
      <c r="I56" s="189" t="s">
        <v>712</v>
      </c>
      <c r="J56" s="190">
        <v>241698</v>
      </c>
      <c r="K56" s="190">
        <v>241550</v>
      </c>
      <c r="L56" s="190">
        <v>237652</v>
      </c>
      <c r="M56" s="190">
        <v>242281</v>
      </c>
    </row>
    <row r="57" spans="1:13" ht="16.5" customHeight="1">
      <c r="A57" s="153" t="s">
        <v>249</v>
      </c>
      <c r="B57" s="159" t="s">
        <v>250</v>
      </c>
      <c r="C57" s="80">
        <v>204039</v>
      </c>
      <c r="D57" s="80">
        <f t="shared" si="0"/>
        <v>204039</v>
      </c>
      <c r="E57" s="155"/>
      <c r="F57" s="24"/>
      <c r="G57" s="88"/>
      <c r="H57" s="188" t="s">
        <v>687</v>
      </c>
      <c r="I57" s="189" t="s">
        <v>248</v>
      </c>
      <c r="J57" s="194" t="s">
        <v>681</v>
      </c>
      <c r="K57" s="194" t="s">
        <v>681</v>
      </c>
      <c r="L57" s="194" t="s">
        <v>685</v>
      </c>
      <c r="M57" s="194" t="s">
        <v>681</v>
      </c>
    </row>
    <row r="58" spans="1:13" ht="16.5" customHeight="1">
      <c r="A58" s="153" t="s">
        <v>251</v>
      </c>
      <c r="B58" s="159" t="s">
        <v>252</v>
      </c>
      <c r="C58" s="80">
        <v>198611</v>
      </c>
      <c r="D58" s="80">
        <f t="shared" si="0"/>
        <v>198611</v>
      </c>
      <c r="E58" s="155"/>
      <c r="F58" s="24"/>
      <c r="G58" s="88"/>
      <c r="H58" s="188" t="s">
        <v>688</v>
      </c>
      <c r="I58" s="189" t="s">
        <v>250</v>
      </c>
      <c r="J58" s="194" t="s">
        <v>681</v>
      </c>
      <c r="K58" s="194" t="s">
        <v>681</v>
      </c>
      <c r="L58" s="194" t="s">
        <v>685</v>
      </c>
      <c r="M58" s="194" t="s">
        <v>681</v>
      </c>
    </row>
    <row r="59" spans="1:13" ht="16.5" customHeight="1">
      <c r="A59" s="153" t="s">
        <v>24</v>
      </c>
      <c r="B59" s="159" t="s">
        <v>253</v>
      </c>
      <c r="C59" s="80">
        <v>204255</v>
      </c>
      <c r="D59" s="80">
        <f t="shared" si="0"/>
        <v>204255</v>
      </c>
      <c r="E59" s="155"/>
      <c r="F59" s="24"/>
      <c r="G59" s="88"/>
      <c r="H59" s="188" t="s">
        <v>689</v>
      </c>
      <c r="I59" s="189" t="s">
        <v>252</v>
      </c>
      <c r="J59" s="194" t="s">
        <v>681</v>
      </c>
      <c r="K59" s="194" t="s">
        <v>681</v>
      </c>
      <c r="L59" s="194" t="s">
        <v>685</v>
      </c>
      <c r="M59" s="194" t="s">
        <v>681</v>
      </c>
    </row>
    <row r="60" spans="1:13" ht="16.5" customHeight="1">
      <c r="A60" s="153">
        <v>1056</v>
      </c>
      <c r="B60" s="159" t="s">
        <v>134</v>
      </c>
      <c r="C60" s="80">
        <f t="shared" si="4"/>
        <v>320480</v>
      </c>
      <c r="D60" s="80">
        <f t="shared" si="0"/>
        <v>320480</v>
      </c>
      <c r="E60" s="155"/>
      <c r="F60" s="24"/>
      <c r="G60" s="88"/>
      <c r="H60" s="188" t="s">
        <v>690</v>
      </c>
      <c r="I60" s="189" t="s">
        <v>253</v>
      </c>
      <c r="J60" s="194" t="s">
        <v>681</v>
      </c>
      <c r="K60" s="194" t="s">
        <v>681</v>
      </c>
      <c r="L60" s="194" t="s">
        <v>685</v>
      </c>
      <c r="M60" s="190">
        <v>204255</v>
      </c>
    </row>
    <row r="61" spans="1:13" ht="16.5" customHeight="1">
      <c r="A61" s="153">
        <v>1057</v>
      </c>
      <c r="B61" s="159" t="s">
        <v>123</v>
      </c>
      <c r="C61" s="80">
        <f t="shared" si="4"/>
        <v>266029</v>
      </c>
      <c r="D61" s="80">
        <f t="shared" si="0"/>
        <v>266029</v>
      </c>
      <c r="E61" s="155"/>
      <c r="F61" s="24"/>
      <c r="G61" s="88"/>
      <c r="H61" s="188">
        <v>1056</v>
      </c>
      <c r="I61" s="189" t="s">
        <v>134</v>
      </c>
      <c r="J61" s="190">
        <v>320480</v>
      </c>
      <c r="K61" s="190">
        <v>324800</v>
      </c>
      <c r="L61" s="190">
        <v>324130</v>
      </c>
      <c r="M61" s="190">
        <v>318247</v>
      </c>
    </row>
    <row r="62" spans="1:13" ht="16.5" customHeight="1">
      <c r="A62" s="153">
        <v>1058</v>
      </c>
      <c r="B62" s="159" t="s">
        <v>124</v>
      </c>
      <c r="C62" s="80">
        <f t="shared" si="4"/>
        <v>292640</v>
      </c>
      <c r="D62" s="80">
        <f t="shared" si="0"/>
        <v>292640</v>
      </c>
      <c r="E62" s="155"/>
      <c r="F62" s="24"/>
      <c r="G62" s="88"/>
      <c r="H62" s="188">
        <v>1057</v>
      </c>
      <c r="I62" s="189" t="s">
        <v>123</v>
      </c>
      <c r="J62" s="190">
        <v>266029</v>
      </c>
      <c r="K62" s="190">
        <v>260644</v>
      </c>
      <c r="L62" s="190">
        <v>259128</v>
      </c>
      <c r="M62" s="190">
        <v>253759</v>
      </c>
    </row>
    <row r="63" spans="1:13" ht="16.5" customHeight="1">
      <c r="A63" s="153" t="s">
        <v>25</v>
      </c>
      <c r="B63" s="159" t="s">
        <v>254</v>
      </c>
      <c r="C63" s="80">
        <v>330000</v>
      </c>
      <c r="D63" s="80">
        <f t="shared" si="0"/>
        <v>330000</v>
      </c>
      <c r="E63" s="155"/>
      <c r="F63" s="24"/>
      <c r="G63" s="88"/>
      <c r="H63" s="188">
        <v>1058</v>
      </c>
      <c r="I63" s="189" t="s">
        <v>124</v>
      </c>
      <c r="J63" s="190">
        <v>292640</v>
      </c>
      <c r="K63" s="190">
        <v>301090</v>
      </c>
      <c r="L63" s="190">
        <v>299776</v>
      </c>
      <c r="M63" s="190">
        <v>289294</v>
      </c>
    </row>
    <row r="64" spans="1:13" ht="16.5" customHeight="1">
      <c r="A64" s="153">
        <v>1060</v>
      </c>
      <c r="B64" s="159" t="s">
        <v>122</v>
      </c>
      <c r="C64" s="80">
        <f t="shared" si="4"/>
        <v>230376</v>
      </c>
      <c r="D64" s="80">
        <f t="shared" si="0"/>
        <v>230376</v>
      </c>
      <c r="E64" s="155"/>
      <c r="F64" s="24"/>
      <c r="G64" s="88"/>
      <c r="H64" s="188" t="s">
        <v>691</v>
      </c>
      <c r="I64" s="189" t="s">
        <v>254</v>
      </c>
      <c r="J64" s="194" t="s">
        <v>681</v>
      </c>
      <c r="K64" s="190">
        <v>337247</v>
      </c>
      <c r="L64" s="194" t="s">
        <v>685</v>
      </c>
      <c r="M64" s="190">
        <v>335294</v>
      </c>
    </row>
    <row r="65" spans="1:13" ht="16.5" customHeight="1">
      <c r="A65" s="153">
        <v>1061</v>
      </c>
      <c r="B65" s="159" t="s">
        <v>255</v>
      </c>
      <c r="C65" s="80">
        <f t="shared" si="4"/>
        <v>213074</v>
      </c>
      <c r="D65" s="80">
        <f t="shared" si="0"/>
        <v>213074</v>
      </c>
      <c r="E65" s="155"/>
      <c r="F65" s="24"/>
      <c r="G65" s="88"/>
      <c r="H65" s="188">
        <v>1060</v>
      </c>
      <c r="I65" s="189" t="s">
        <v>122</v>
      </c>
      <c r="J65" s="190">
        <v>230376</v>
      </c>
      <c r="K65" s="190">
        <v>238846</v>
      </c>
      <c r="L65" s="190">
        <v>236640</v>
      </c>
      <c r="M65" s="190">
        <v>238910</v>
      </c>
    </row>
    <row r="66" spans="1:13" ht="16.5" customHeight="1">
      <c r="A66" s="153">
        <v>1062</v>
      </c>
      <c r="B66" s="159" t="s">
        <v>256</v>
      </c>
      <c r="C66" s="80">
        <f t="shared" si="4"/>
        <v>264269</v>
      </c>
      <c r="D66" s="80">
        <f t="shared" si="0"/>
        <v>264269</v>
      </c>
      <c r="E66" s="155"/>
      <c r="F66" s="24"/>
      <c r="G66" s="88"/>
      <c r="H66" s="188">
        <v>1061</v>
      </c>
      <c r="I66" s="189" t="s">
        <v>255</v>
      </c>
      <c r="J66" s="190">
        <v>213074</v>
      </c>
      <c r="K66" s="190">
        <v>220283</v>
      </c>
      <c r="L66" s="190">
        <v>218614</v>
      </c>
      <c r="M66" s="190">
        <v>215290</v>
      </c>
    </row>
    <row r="67" spans="1:13" ht="16.5" customHeight="1" thickBot="1">
      <c r="A67" s="153">
        <v>1063</v>
      </c>
      <c r="B67" s="159" t="s">
        <v>257</v>
      </c>
      <c r="C67" s="80">
        <f>VLOOKUP(B67,$I$6:$J$137,2,FALSE)</f>
        <v>204377</v>
      </c>
      <c r="D67" s="80">
        <f t="shared" si="0"/>
        <v>204377</v>
      </c>
      <c r="E67" s="155"/>
      <c r="F67" s="24"/>
      <c r="G67" s="88"/>
      <c r="H67" s="191">
        <v>1062</v>
      </c>
      <c r="I67" s="192" t="s">
        <v>256</v>
      </c>
      <c r="J67" s="193">
        <v>264269</v>
      </c>
      <c r="K67" s="193">
        <v>262679</v>
      </c>
      <c r="L67" s="193">
        <v>261587</v>
      </c>
      <c r="M67" s="193">
        <v>268376</v>
      </c>
    </row>
    <row r="68" spans="1:13" ht="16.5" customHeight="1" thickTop="1">
      <c r="A68" s="153" t="s">
        <v>258</v>
      </c>
      <c r="B68" s="159" t="s">
        <v>259</v>
      </c>
      <c r="C68" s="80">
        <v>196957</v>
      </c>
      <c r="D68" s="80">
        <f t="shared" ref="D68:D123" si="5">INT(C68*$F$4)</f>
        <v>196957</v>
      </c>
      <c r="E68" s="155"/>
      <c r="F68" s="24"/>
      <c r="G68" s="88"/>
      <c r="H68" s="188">
        <v>1063</v>
      </c>
      <c r="I68" s="189" t="s">
        <v>257</v>
      </c>
      <c r="J68" s="190">
        <v>204377</v>
      </c>
      <c r="K68" s="190">
        <v>202691</v>
      </c>
      <c r="L68" s="190">
        <v>202712</v>
      </c>
      <c r="M68" s="190">
        <v>205259</v>
      </c>
    </row>
    <row r="69" spans="1:13" ht="16.5" customHeight="1">
      <c r="A69" s="153" t="s">
        <v>260</v>
      </c>
      <c r="B69" s="159" t="s">
        <v>261</v>
      </c>
      <c r="C69" s="80">
        <f t="shared" si="4"/>
        <v>250140</v>
      </c>
      <c r="D69" s="80">
        <f t="shared" si="5"/>
        <v>250140</v>
      </c>
      <c r="E69" s="155"/>
      <c r="F69" s="24"/>
      <c r="G69" s="88"/>
      <c r="H69" s="188" t="s">
        <v>258</v>
      </c>
      <c r="I69" s="189" t="s">
        <v>259</v>
      </c>
      <c r="J69" s="194" t="s">
        <v>681</v>
      </c>
      <c r="K69" s="194" t="s">
        <v>681</v>
      </c>
      <c r="L69" s="194" t="s">
        <v>681</v>
      </c>
      <c r="M69" s="194" t="s">
        <v>681</v>
      </c>
    </row>
    <row r="70" spans="1:13" ht="16.5" customHeight="1">
      <c r="A70" s="153" t="s">
        <v>26</v>
      </c>
      <c r="B70" s="159" t="s">
        <v>131</v>
      </c>
      <c r="C70" s="80">
        <f t="shared" si="4"/>
        <v>362985</v>
      </c>
      <c r="D70" s="80">
        <f t="shared" si="5"/>
        <v>362985</v>
      </c>
      <c r="E70" s="155"/>
      <c r="F70" s="24"/>
      <c r="G70" s="88"/>
      <c r="H70" s="188">
        <v>1065</v>
      </c>
      <c r="I70" s="189" t="s">
        <v>261</v>
      </c>
      <c r="J70" s="190">
        <v>250140</v>
      </c>
      <c r="K70" s="190">
        <v>247756</v>
      </c>
      <c r="L70" s="190">
        <v>247028</v>
      </c>
      <c r="M70" s="190">
        <v>244203</v>
      </c>
    </row>
    <row r="71" spans="1:13" ht="16.5" customHeight="1">
      <c r="A71" s="153">
        <v>1067</v>
      </c>
      <c r="B71" s="159" t="s">
        <v>262</v>
      </c>
      <c r="C71" s="80">
        <f t="shared" si="4"/>
        <v>214553</v>
      </c>
      <c r="D71" s="80">
        <f t="shared" si="5"/>
        <v>214553</v>
      </c>
      <c r="E71" s="155"/>
      <c r="F71" s="24"/>
      <c r="G71" s="88"/>
      <c r="H71" s="188" t="s">
        <v>26</v>
      </c>
      <c r="I71" s="189" t="s">
        <v>131</v>
      </c>
      <c r="J71" s="190">
        <v>362985</v>
      </c>
      <c r="K71" s="190">
        <v>358786</v>
      </c>
      <c r="L71" s="194" t="s">
        <v>681</v>
      </c>
      <c r="M71" s="190">
        <v>349464</v>
      </c>
    </row>
    <row r="72" spans="1:13" ht="16.5" customHeight="1">
      <c r="A72" s="153" t="s">
        <v>263</v>
      </c>
      <c r="B72" s="159" t="s">
        <v>264</v>
      </c>
      <c r="C72" s="80">
        <f t="shared" si="4"/>
        <v>199588</v>
      </c>
      <c r="D72" s="80">
        <f t="shared" si="5"/>
        <v>199588</v>
      </c>
      <c r="E72" s="155"/>
      <c r="F72" s="24"/>
      <c r="G72" s="88"/>
      <c r="H72" s="188">
        <v>1067</v>
      </c>
      <c r="I72" s="189" t="s">
        <v>262</v>
      </c>
      <c r="J72" s="190">
        <v>214553</v>
      </c>
      <c r="K72" s="190">
        <v>216404</v>
      </c>
      <c r="L72" s="190">
        <v>217619</v>
      </c>
      <c r="M72" s="190">
        <v>215484</v>
      </c>
    </row>
    <row r="73" spans="1:13" ht="16.5" customHeight="1">
      <c r="A73" s="153">
        <v>1069</v>
      </c>
      <c r="B73" s="159" t="s">
        <v>265</v>
      </c>
      <c r="C73" s="80">
        <f t="shared" si="4"/>
        <v>197788</v>
      </c>
      <c r="D73" s="80">
        <f t="shared" si="5"/>
        <v>197788</v>
      </c>
      <c r="E73" s="155"/>
      <c r="F73" s="24"/>
      <c r="G73" s="88"/>
      <c r="H73" s="188" t="s">
        <v>263</v>
      </c>
      <c r="I73" s="189" t="s">
        <v>264</v>
      </c>
      <c r="J73" s="190">
        <v>199588</v>
      </c>
      <c r="K73" s="190">
        <v>198613</v>
      </c>
      <c r="L73" s="194" t="s">
        <v>681</v>
      </c>
      <c r="M73" s="194" t="s">
        <v>681</v>
      </c>
    </row>
    <row r="74" spans="1:13" ht="16.5" customHeight="1">
      <c r="A74" s="153">
        <v>1070</v>
      </c>
      <c r="B74" s="159" t="s">
        <v>266</v>
      </c>
      <c r="C74" s="80">
        <f t="shared" si="4"/>
        <v>177841</v>
      </c>
      <c r="D74" s="80">
        <f t="shared" si="5"/>
        <v>177841</v>
      </c>
      <c r="E74" s="155"/>
      <c r="F74" s="24"/>
      <c r="G74" s="88"/>
      <c r="H74" s="188" t="s">
        <v>692</v>
      </c>
      <c r="I74" s="189" t="s">
        <v>265</v>
      </c>
      <c r="J74" s="190">
        <v>197788</v>
      </c>
      <c r="K74" s="190">
        <v>195243</v>
      </c>
      <c r="L74" s="194" t="s">
        <v>685</v>
      </c>
      <c r="M74" s="190">
        <v>192704</v>
      </c>
    </row>
    <row r="75" spans="1:13" ht="16.5" customHeight="1">
      <c r="A75" s="153">
        <v>1071</v>
      </c>
      <c r="B75" s="159" t="s">
        <v>267</v>
      </c>
      <c r="C75" s="80">
        <f t="shared" si="4"/>
        <v>149081</v>
      </c>
      <c r="D75" s="80">
        <f t="shared" si="5"/>
        <v>149081</v>
      </c>
      <c r="E75" s="155"/>
      <c r="F75" s="24"/>
      <c r="G75" s="88"/>
      <c r="H75" s="188" t="s">
        <v>693</v>
      </c>
      <c r="I75" s="189" t="s">
        <v>266</v>
      </c>
      <c r="J75" s="190">
        <v>177841</v>
      </c>
      <c r="K75" s="190">
        <v>175633</v>
      </c>
      <c r="L75" s="190">
        <v>172227</v>
      </c>
      <c r="M75" s="190">
        <v>173658</v>
      </c>
    </row>
    <row r="76" spans="1:13" ht="16.5" customHeight="1">
      <c r="A76" s="153">
        <v>1072</v>
      </c>
      <c r="B76" s="159" t="s">
        <v>268</v>
      </c>
      <c r="C76" s="80">
        <f>VLOOKUP(B76,$I$6:$J$137,2,FALSE)</f>
        <v>275711</v>
      </c>
      <c r="D76" s="80">
        <f t="shared" si="5"/>
        <v>275711</v>
      </c>
      <c r="E76" s="155"/>
      <c r="F76" s="24"/>
      <c r="G76" s="88"/>
      <c r="H76" s="188">
        <v>1071</v>
      </c>
      <c r="I76" s="189" t="s">
        <v>267</v>
      </c>
      <c r="J76" s="190">
        <v>149081</v>
      </c>
      <c r="K76" s="190">
        <v>147438</v>
      </c>
      <c r="L76" s="190">
        <v>144810</v>
      </c>
      <c r="M76" s="190">
        <v>146440</v>
      </c>
    </row>
    <row r="77" spans="1:13" ht="16.5" customHeight="1">
      <c r="A77" s="153">
        <v>1073</v>
      </c>
      <c r="B77" s="159" t="s">
        <v>269</v>
      </c>
      <c r="C77" s="80">
        <f t="shared" si="4"/>
        <v>245000</v>
      </c>
      <c r="D77" s="80">
        <f t="shared" si="5"/>
        <v>245000</v>
      </c>
      <c r="E77" s="155"/>
      <c r="F77" s="24"/>
      <c r="G77" s="88"/>
      <c r="H77" s="188">
        <v>1072</v>
      </c>
      <c r="I77" s="189" t="s">
        <v>268</v>
      </c>
      <c r="J77" s="190">
        <v>275711</v>
      </c>
      <c r="K77" s="190">
        <v>274286</v>
      </c>
      <c r="L77" s="190">
        <v>263991</v>
      </c>
      <c r="M77" s="190">
        <v>256260</v>
      </c>
    </row>
    <row r="78" spans="1:13" ht="16.5" customHeight="1">
      <c r="A78" s="153">
        <v>1074</v>
      </c>
      <c r="B78" s="159" t="s">
        <v>270</v>
      </c>
      <c r="C78" s="80">
        <f t="shared" si="4"/>
        <v>178874</v>
      </c>
      <c r="D78" s="80">
        <f t="shared" si="5"/>
        <v>178874</v>
      </c>
      <c r="E78" s="155"/>
      <c r="F78" s="24"/>
      <c r="G78" s="88"/>
      <c r="H78" s="188">
        <v>1073</v>
      </c>
      <c r="I78" s="189" t="s">
        <v>269</v>
      </c>
      <c r="J78" s="190">
        <v>245000</v>
      </c>
      <c r="K78" s="190">
        <v>242724</v>
      </c>
      <c r="L78" s="190">
        <v>236718</v>
      </c>
      <c r="M78" s="190">
        <v>234723</v>
      </c>
    </row>
    <row r="79" spans="1:13" ht="16.5" customHeight="1">
      <c r="A79" s="153">
        <v>1075</v>
      </c>
      <c r="B79" s="159" t="s">
        <v>271</v>
      </c>
      <c r="C79" s="80">
        <f t="shared" si="4"/>
        <v>273676</v>
      </c>
      <c r="D79" s="80">
        <f t="shared" si="5"/>
        <v>273676</v>
      </c>
      <c r="E79" s="155"/>
      <c r="F79" s="24"/>
      <c r="G79" s="88"/>
      <c r="H79" s="188">
        <v>1074</v>
      </c>
      <c r="I79" s="189" t="s">
        <v>270</v>
      </c>
      <c r="J79" s="190">
        <v>178874</v>
      </c>
      <c r="K79" s="190">
        <v>180875</v>
      </c>
      <c r="L79" s="190">
        <v>181822</v>
      </c>
      <c r="M79" s="190">
        <v>185830</v>
      </c>
    </row>
    <row r="80" spans="1:13" ht="16.5" customHeight="1">
      <c r="A80" s="153">
        <v>1076</v>
      </c>
      <c r="B80" s="159" t="s">
        <v>272</v>
      </c>
      <c r="C80" s="80">
        <f t="shared" si="4"/>
        <v>440616</v>
      </c>
      <c r="D80" s="80">
        <f t="shared" si="5"/>
        <v>440616</v>
      </c>
      <c r="E80" s="155"/>
      <c r="F80" s="24"/>
      <c r="G80" s="88"/>
      <c r="H80" s="188">
        <v>1075</v>
      </c>
      <c r="I80" s="189" t="s">
        <v>271</v>
      </c>
      <c r="J80" s="190">
        <v>273676</v>
      </c>
      <c r="K80" s="190">
        <v>273539</v>
      </c>
      <c r="L80" s="190">
        <v>268915</v>
      </c>
      <c r="M80" s="190">
        <v>272860</v>
      </c>
    </row>
    <row r="81" spans="1:13" ht="16.5" customHeight="1">
      <c r="A81" s="153">
        <v>1077</v>
      </c>
      <c r="B81" s="159" t="s">
        <v>273</v>
      </c>
      <c r="C81" s="80">
        <f t="shared" si="4"/>
        <v>373640</v>
      </c>
      <c r="D81" s="80">
        <f t="shared" si="5"/>
        <v>373640</v>
      </c>
      <c r="E81" s="155"/>
      <c r="F81" s="24"/>
      <c r="G81" s="88"/>
      <c r="H81" s="188">
        <v>1076</v>
      </c>
      <c r="I81" s="189" t="s">
        <v>272</v>
      </c>
      <c r="J81" s="190">
        <v>440616</v>
      </c>
      <c r="K81" s="190">
        <v>439248</v>
      </c>
      <c r="L81" s="190">
        <v>436458</v>
      </c>
      <c r="M81" s="190">
        <v>414989</v>
      </c>
    </row>
    <row r="82" spans="1:13" ht="16.5" customHeight="1">
      <c r="A82" s="153">
        <v>1078</v>
      </c>
      <c r="B82" s="159" t="s">
        <v>274</v>
      </c>
      <c r="C82" s="80">
        <f t="shared" si="4"/>
        <v>304156</v>
      </c>
      <c r="D82" s="80">
        <f t="shared" si="5"/>
        <v>304156</v>
      </c>
      <c r="E82" s="155"/>
      <c r="F82" s="24"/>
      <c r="G82" s="88"/>
      <c r="H82" s="188">
        <v>1077</v>
      </c>
      <c r="I82" s="189" t="s">
        <v>273</v>
      </c>
      <c r="J82" s="190">
        <v>373640</v>
      </c>
      <c r="K82" s="190">
        <v>372997</v>
      </c>
      <c r="L82" s="190">
        <v>370529</v>
      </c>
      <c r="M82" s="190">
        <v>354400</v>
      </c>
    </row>
    <row r="83" spans="1:13" ht="16.5" customHeight="1">
      <c r="A83" s="153">
        <v>1079</v>
      </c>
      <c r="B83" s="159" t="s">
        <v>275</v>
      </c>
      <c r="C83" s="80">
        <f t="shared" si="4"/>
        <v>638460</v>
      </c>
      <c r="D83" s="80">
        <f t="shared" si="5"/>
        <v>638460</v>
      </c>
      <c r="E83" s="155"/>
      <c r="F83" s="24"/>
      <c r="G83" s="88"/>
      <c r="H83" s="188">
        <v>1078</v>
      </c>
      <c r="I83" s="189" t="s">
        <v>274</v>
      </c>
      <c r="J83" s="190">
        <v>304156</v>
      </c>
      <c r="K83" s="190">
        <v>303632</v>
      </c>
      <c r="L83" s="190">
        <v>300337</v>
      </c>
      <c r="M83" s="190">
        <v>301374</v>
      </c>
    </row>
    <row r="84" spans="1:13" ht="16.5" customHeight="1">
      <c r="A84" s="153">
        <v>1080</v>
      </c>
      <c r="B84" s="159" t="s">
        <v>276</v>
      </c>
      <c r="C84" s="80">
        <f t="shared" si="4"/>
        <v>675173</v>
      </c>
      <c r="D84" s="80">
        <f t="shared" si="5"/>
        <v>675173</v>
      </c>
      <c r="E84" s="155"/>
      <c r="F84" s="24"/>
      <c r="G84" s="88"/>
      <c r="H84" s="188">
        <v>1079</v>
      </c>
      <c r="I84" s="189" t="s">
        <v>275</v>
      </c>
      <c r="J84" s="190">
        <v>638460</v>
      </c>
      <c r="K84" s="190">
        <v>637453</v>
      </c>
      <c r="L84" s="190">
        <v>627960</v>
      </c>
      <c r="M84" s="190">
        <v>621630</v>
      </c>
    </row>
    <row r="85" spans="1:13" ht="16.5" customHeight="1">
      <c r="A85" s="153">
        <v>1081</v>
      </c>
      <c r="B85" s="159" t="s">
        <v>277</v>
      </c>
      <c r="C85" s="80">
        <f t="shared" si="4"/>
        <v>414968</v>
      </c>
      <c r="D85" s="80">
        <f t="shared" si="5"/>
        <v>414968</v>
      </c>
      <c r="E85" s="155"/>
      <c r="F85" s="24"/>
      <c r="G85" s="88"/>
      <c r="H85" s="188">
        <v>1080</v>
      </c>
      <c r="I85" s="195" t="s">
        <v>276</v>
      </c>
      <c r="J85" s="190">
        <v>675173</v>
      </c>
      <c r="K85" s="190">
        <v>673714</v>
      </c>
      <c r="L85" s="190">
        <v>662709</v>
      </c>
      <c r="M85" s="190">
        <v>652757</v>
      </c>
    </row>
    <row r="86" spans="1:13" ht="16.5" customHeight="1">
      <c r="A86" s="153">
        <v>1082</v>
      </c>
      <c r="B86" s="159" t="s">
        <v>278</v>
      </c>
      <c r="C86" s="80">
        <f>VLOOKUP(B86,$I$6:$J$137,2,FALSE)</f>
        <v>562439</v>
      </c>
      <c r="D86" s="80">
        <f t="shared" si="5"/>
        <v>562439</v>
      </c>
      <c r="E86" s="155"/>
      <c r="F86" s="24"/>
      <c r="G86" s="88"/>
      <c r="H86" s="188">
        <v>1081</v>
      </c>
      <c r="I86" s="189" t="s">
        <v>277</v>
      </c>
      <c r="J86" s="190">
        <v>414968</v>
      </c>
      <c r="K86" s="190">
        <v>413173</v>
      </c>
      <c r="L86" s="190">
        <v>408559</v>
      </c>
      <c r="M86" s="190">
        <v>402995</v>
      </c>
    </row>
    <row r="87" spans="1:13" ht="16.5" customHeight="1">
      <c r="A87" s="153">
        <v>1083</v>
      </c>
      <c r="B87" s="159" t="s">
        <v>279</v>
      </c>
      <c r="C87" s="80">
        <f t="shared" si="4"/>
        <v>269759</v>
      </c>
      <c r="D87" s="80">
        <f t="shared" si="5"/>
        <v>269759</v>
      </c>
      <c r="E87" s="155"/>
      <c r="F87" s="24"/>
      <c r="G87" s="88"/>
      <c r="H87" s="188">
        <v>1082</v>
      </c>
      <c r="I87" s="189" t="s">
        <v>278</v>
      </c>
      <c r="J87" s="190">
        <v>562439</v>
      </c>
      <c r="K87" s="190">
        <v>560837</v>
      </c>
      <c r="L87" s="190">
        <v>557881</v>
      </c>
      <c r="M87" s="190">
        <v>537271</v>
      </c>
    </row>
    <row r="88" spans="1:13" ht="16.5" customHeight="1">
      <c r="A88" s="153">
        <v>1084</v>
      </c>
      <c r="B88" s="159" t="s">
        <v>139</v>
      </c>
      <c r="C88" s="80">
        <f t="shared" si="4"/>
        <v>319449</v>
      </c>
      <c r="D88" s="80">
        <f t="shared" si="5"/>
        <v>319449</v>
      </c>
      <c r="E88" s="155"/>
      <c r="F88" s="24"/>
      <c r="G88" s="88"/>
      <c r="H88" s="188">
        <v>1083</v>
      </c>
      <c r="I88" s="189" t="s">
        <v>279</v>
      </c>
      <c r="J88" s="190">
        <v>269759</v>
      </c>
      <c r="K88" s="190">
        <v>271800</v>
      </c>
      <c r="L88" s="190">
        <v>266062</v>
      </c>
      <c r="M88" s="190">
        <v>262536</v>
      </c>
    </row>
    <row r="89" spans="1:13" ht="16.5" customHeight="1">
      <c r="A89" s="153">
        <v>1085</v>
      </c>
      <c r="B89" s="159" t="s">
        <v>280</v>
      </c>
      <c r="C89" s="80">
        <f t="shared" si="4"/>
        <v>310041</v>
      </c>
      <c r="D89" s="80">
        <f t="shared" si="5"/>
        <v>310041</v>
      </c>
      <c r="E89" s="155"/>
      <c r="F89" s="24"/>
      <c r="G89" s="88"/>
      <c r="H89" s="188">
        <v>1084</v>
      </c>
      <c r="I89" s="189" t="s">
        <v>139</v>
      </c>
      <c r="J89" s="190">
        <v>319449</v>
      </c>
      <c r="K89" s="190">
        <v>318902</v>
      </c>
      <c r="L89" s="190">
        <v>315484</v>
      </c>
      <c r="M89" s="190">
        <v>310890</v>
      </c>
    </row>
    <row r="90" spans="1:13" ht="16.5" customHeight="1">
      <c r="A90" s="153">
        <v>1086</v>
      </c>
      <c r="B90" s="159" t="s">
        <v>281</v>
      </c>
      <c r="C90" s="80">
        <f t="shared" si="4"/>
        <v>284880</v>
      </c>
      <c r="D90" s="80">
        <f t="shared" si="5"/>
        <v>284880</v>
      </c>
      <c r="E90" s="155"/>
      <c r="F90" s="24"/>
      <c r="G90" s="88"/>
      <c r="H90" s="188">
        <v>1085</v>
      </c>
      <c r="I90" s="189" t="s">
        <v>280</v>
      </c>
      <c r="J90" s="190">
        <v>310041</v>
      </c>
      <c r="K90" s="190">
        <v>305348</v>
      </c>
      <c r="L90" s="190">
        <v>297049</v>
      </c>
      <c r="M90" s="190">
        <v>302209</v>
      </c>
    </row>
    <row r="91" spans="1:13" ht="16.5" customHeight="1">
      <c r="A91" s="153">
        <v>1087</v>
      </c>
      <c r="B91" s="159" t="s">
        <v>282</v>
      </c>
      <c r="C91" s="80">
        <f t="shared" si="4"/>
        <v>315528</v>
      </c>
      <c r="D91" s="80">
        <f t="shared" si="5"/>
        <v>315528</v>
      </c>
      <c r="E91" s="155"/>
      <c r="F91" s="24"/>
      <c r="G91" s="88"/>
      <c r="H91" s="188">
        <v>1086</v>
      </c>
      <c r="I91" s="189" t="s">
        <v>281</v>
      </c>
      <c r="J91" s="190">
        <v>284880</v>
      </c>
      <c r="K91" s="190">
        <v>283607</v>
      </c>
      <c r="L91" s="190">
        <v>278565</v>
      </c>
      <c r="M91" s="190">
        <v>275107</v>
      </c>
    </row>
    <row r="92" spans="1:13" ht="16.5" customHeight="1">
      <c r="A92" s="153">
        <v>1088</v>
      </c>
      <c r="B92" s="159" t="s">
        <v>283</v>
      </c>
      <c r="C92" s="80">
        <f t="shared" si="4"/>
        <v>408942</v>
      </c>
      <c r="D92" s="80">
        <f t="shared" si="5"/>
        <v>408942</v>
      </c>
      <c r="E92" s="155"/>
      <c r="F92" s="24"/>
      <c r="G92" s="88"/>
      <c r="H92" s="188">
        <v>1087</v>
      </c>
      <c r="I92" s="189" t="s">
        <v>282</v>
      </c>
      <c r="J92" s="190">
        <v>315528</v>
      </c>
      <c r="K92" s="190">
        <v>314787</v>
      </c>
      <c r="L92" s="190">
        <v>308930</v>
      </c>
      <c r="M92" s="190">
        <v>305050</v>
      </c>
    </row>
    <row r="93" spans="1:13" ht="16.5" customHeight="1">
      <c r="A93" s="153">
        <v>1089</v>
      </c>
      <c r="B93" s="159" t="s">
        <v>284</v>
      </c>
      <c r="C93" s="80">
        <f t="shared" si="4"/>
        <v>436224</v>
      </c>
      <c r="D93" s="80">
        <f t="shared" si="5"/>
        <v>436224</v>
      </c>
      <c r="E93" s="155"/>
      <c r="F93" s="24"/>
      <c r="G93" s="88"/>
      <c r="H93" s="188">
        <v>1088</v>
      </c>
      <c r="I93" s="189" t="s">
        <v>283</v>
      </c>
      <c r="J93" s="190">
        <v>408942</v>
      </c>
      <c r="K93" s="190">
        <v>407342</v>
      </c>
      <c r="L93" s="190">
        <v>405235</v>
      </c>
      <c r="M93" s="190">
        <v>397952</v>
      </c>
    </row>
    <row r="94" spans="1:13" ht="16.5" customHeight="1">
      <c r="A94" s="153">
        <v>1090</v>
      </c>
      <c r="B94" s="159" t="s">
        <v>285</v>
      </c>
      <c r="C94" s="80">
        <f t="shared" si="4"/>
        <v>356809</v>
      </c>
      <c r="D94" s="80">
        <f t="shared" si="5"/>
        <v>356809</v>
      </c>
      <c r="E94" s="155"/>
      <c r="F94" s="24"/>
      <c r="G94" s="88"/>
      <c r="H94" s="188">
        <v>1089</v>
      </c>
      <c r="I94" s="189" t="s">
        <v>284</v>
      </c>
      <c r="J94" s="190">
        <v>436224</v>
      </c>
      <c r="K94" s="190">
        <v>440868</v>
      </c>
      <c r="L94" s="190">
        <v>433400</v>
      </c>
      <c r="M94" s="190">
        <v>423830</v>
      </c>
    </row>
    <row r="95" spans="1:13" ht="16.5" customHeight="1">
      <c r="A95" s="153">
        <v>1091</v>
      </c>
      <c r="B95" s="159" t="s">
        <v>286</v>
      </c>
      <c r="C95" s="80">
        <f t="shared" si="4"/>
        <v>204181</v>
      </c>
      <c r="D95" s="80">
        <f t="shared" si="5"/>
        <v>204181</v>
      </c>
      <c r="E95" s="155"/>
      <c r="F95" s="24"/>
      <c r="G95" s="88"/>
      <c r="H95" s="188">
        <v>1090</v>
      </c>
      <c r="I95" s="189" t="s">
        <v>285</v>
      </c>
      <c r="J95" s="190">
        <v>356809</v>
      </c>
      <c r="K95" s="190">
        <v>354977</v>
      </c>
      <c r="L95" s="190">
        <v>350908</v>
      </c>
      <c r="M95" s="190">
        <v>347927</v>
      </c>
    </row>
    <row r="96" spans="1:13" ht="16.5" customHeight="1">
      <c r="A96" s="153">
        <v>2001</v>
      </c>
      <c r="B96" s="159" t="s">
        <v>287</v>
      </c>
      <c r="C96" s="80">
        <f>VLOOKUP(B96,$I$6:$J$137,2,FALSE)</f>
        <v>471349</v>
      </c>
      <c r="D96" s="80">
        <f t="shared" si="5"/>
        <v>471349</v>
      </c>
      <c r="E96" s="155"/>
      <c r="F96" s="24"/>
      <c r="G96" s="88"/>
      <c r="H96" s="188" t="s">
        <v>694</v>
      </c>
      <c r="I96" s="189" t="s">
        <v>286</v>
      </c>
      <c r="J96" s="190">
        <v>204181</v>
      </c>
      <c r="K96" s="190">
        <v>204762</v>
      </c>
      <c r="L96" s="190">
        <v>203923</v>
      </c>
      <c r="M96" s="190">
        <v>203469</v>
      </c>
    </row>
    <row r="97" spans="1:13" ht="16.5" customHeight="1">
      <c r="A97" s="153">
        <v>2002</v>
      </c>
      <c r="B97" s="159" t="s">
        <v>288</v>
      </c>
      <c r="C97" s="80">
        <f t="shared" si="4"/>
        <v>393090</v>
      </c>
      <c r="D97" s="80">
        <f t="shared" si="5"/>
        <v>393090</v>
      </c>
      <c r="E97" s="155"/>
      <c r="F97" s="24"/>
      <c r="G97" s="88"/>
      <c r="H97" s="188">
        <v>2001</v>
      </c>
      <c r="I97" s="189" t="s">
        <v>287</v>
      </c>
      <c r="J97" s="190">
        <v>471349</v>
      </c>
      <c r="K97" s="190">
        <v>467653</v>
      </c>
      <c r="L97" s="190">
        <v>460429</v>
      </c>
      <c r="M97" s="190">
        <v>455593</v>
      </c>
    </row>
    <row r="98" spans="1:13" ht="16.5" customHeight="1">
      <c r="A98" s="153">
        <v>2003</v>
      </c>
      <c r="B98" s="159" t="s">
        <v>289</v>
      </c>
      <c r="C98" s="80">
        <f t="shared" si="4"/>
        <v>446358</v>
      </c>
      <c r="D98" s="80">
        <f t="shared" si="5"/>
        <v>446358</v>
      </c>
      <c r="E98" s="155"/>
      <c r="F98" s="24"/>
      <c r="G98" s="88"/>
      <c r="H98" s="188">
        <v>2002</v>
      </c>
      <c r="I98" s="196" t="s">
        <v>288</v>
      </c>
      <c r="J98" s="190">
        <v>393090</v>
      </c>
      <c r="K98" s="190">
        <v>390048</v>
      </c>
      <c r="L98" s="190">
        <v>384609</v>
      </c>
      <c r="M98" s="190">
        <v>381052</v>
      </c>
    </row>
    <row r="99" spans="1:13" ht="16.5" customHeight="1" thickBot="1">
      <c r="A99" s="153">
        <v>3001</v>
      </c>
      <c r="B99" s="159" t="s">
        <v>290</v>
      </c>
      <c r="C99" s="80">
        <v>508529</v>
      </c>
      <c r="D99" s="80">
        <f t="shared" si="5"/>
        <v>508529</v>
      </c>
      <c r="E99" s="155"/>
      <c r="F99" s="24"/>
      <c r="G99" s="88"/>
      <c r="H99" s="191" t="s">
        <v>695</v>
      </c>
      <c r="I99" s="197" t="s">
        <v>289</v>
      </c>
      <c r="J99" s="193">
        <v>446358</v>
      </c>
      <c r="K99" s="193">
        <v>446000</v>
      </c>
      <c r="L99" s="193">
        <v>445000</v>
      </c>
      <c r="M99" s="193">
        <v>444532</v>
      </c>
    </row>
    <row r="100" spans="1:13" ht="16.5" customHeight="1" thickTop="1">
      <c r="A100" s="153" t="s">
        <v>27</v>
      </c>
      <c r="B100" s="159" t="s">
        <v>291</v>
      </c>
      <c r="C100" s="80">
        <v>301714</v>
      </c>
      <c r="D100" s="80">
        <f t="shared" si="5"/>
        <v>301714</v>
      </c>
      <c r="E100" s="155"/>
      <c r="F100" s="24"/>
      <c r="G100" s="88"/>
      <c r="H100" s="188" t="s">
        <v>696</v>
      </c>
      <c r="I100" s="189" t="s">
        <v>290</v>
      </c>
      <c r="J100" s="198" t="s">
        <v>681</v>
      </c>
      <c r="K100" s="194" t="s">
        <v>681</v>
      </c>
      <c r="L100" s="194" t="s">
        <v>685</v>
      </c>
      <c r="M100" s="199">
        <v>506030</v>
      </c>
    </row>
    <row r="101" spans="1:13" ht="16.5" customHeight="1">
      <c r="A101" s="153">
        <v>3003</v>
      </c>
      <c r="B101" s="159" t="s">
        <v>292</v>
      </c>
      <c r="C101" s="80">
        <f t="shared" si="4"/>
        <v>342273</v>
      </c>
      <c r="D101" s="80">
        <f t="shared" si="5"/>
        <v>342273</v>
      </c>
      <c r="E101" s="155"/>
      <c r="F101" s="24"/>
      <c r="G101" s="88"/>
      <c r="H101" s="188" t="s">
        <v>697</v>
      </c>
      <c r="I101" s="189" t="s">
        <v>291</v>
      </c>
      <c r="J101" s="198" t="s">
        <v>681</v>
      </c>
      <c r="K101" s="194" t="s">
        <v>681</v>
      </c>
      <c r="L101" s="194" t="s">
        <v>685</v>
      </c>
      <c r="M101" s="198" t="s">
        <v>681</v>
      </c>
    </row>
    <row r="102" spans="1:13" ht="16.5" customHeight="1">
      <c r="A102" s="153">
        <v>3004</v>
      </c>
      <c r="B102" s="159" t="s">
        <v>293</v>
      </c>
      <c r="C102" s="80">
        <f t="shared" si="4"/>
        <v>243009</v>
      </c>
      <c r="D102" s="80">
        <f t="shared" si="5"/>
        <v>243009</v>
      </c>
      <c r="E102" s="155"/>
      <c r="F102" s="24"/>
      <c r="G102" s="88"/>
      <c r="H102" s="188" t="s">
        <v>698</v>
      </c>
      <c r="I102" s="195" t="s">
        <v>292</v>
      </c>
      <c r="J102" s="199">
        <v>342273</v>
      </c>
      <c r="K102" s="190">
        <v>350828</v>
      </c>
      <c r="L102" s="190">
        <v>351481</v>
      </c>
      <c r="M102" s="199">
        <v>341397</v>
      </c>
    </row>
    <row r="103" spans="1:13" ht="16.5" customHeight="1">
      <c r="A103" s="153">
        <v>3005</v>
      </c>
      <c r="B103" s="159" t="s">
        <v>294</v>
      </c>
      <c r="C103" s="80">
        <f t="shared" si="4"/>
        <v>386079</v>
      </c>
      <c r="D103" s="80">
        <f t="shared" si="5"/>
        <v>386079</v>
      </c>
      <c r="E103" s="155"/>
      <c r="F103" s="24"/>
      <c r="G103" s="88"/>
      <c r="H103" s="188" t="s">
        <v>699</v>
      </c>
      <c r="I103" s="195" t="s">
        <v>293</v>
      </c>
      <c r="J103" s="199">
        <v>243009</v>
      </c>
      <c r="K103" s="194" t="s">
        <v>681</v>
      </c>
      <c r="L103" s="190">
        <v>246154</v>
      </c>
      <c r="M103" s="199">
        <v>241318</v>
      </c>
    </row>
    <row r="104" spans="1:13" ht="16.5" customHeight="1">
      <c r="A104" s="153">
        <v>3006</v>
      </c>
      <c r="B104" s="159" t="s">
        <v>295</v>
      </c>
      <c r="C104" s="80">
        <f t="shared" si="4"/>
        <v>321230</v>
      </c>
      <c r="D104" s="80">
        <f t="shared" si="5"/>
        <v>321230</v>
      </c>
      <c r="E104" s="155"/>
      <c r="F104" s="24"/>
      <c r="G104" s="88"/>
      <c r="H104" s="188" t="s">
        <v>700</v>
      </c>
      <c r="I104" s="189" t="s">
        <v>294</v>
      </c>
      <c r="J104" s="199">
        <v>386079</v>
      </c>
      <c r="K104" s="190">
        <v>392588</v>
      </c>
      <c r="L104" s="190">
        <v>398051</v>
      </c>
      <c r="M104" s="199">
        <v>394554</v>
      </c>
    </row>
    <row r="105" spans="1:13" ht="16.5" customHeight="1">
      <c r="A105" s="153">
        <v>3007</v>
      </c>
      <c r="B105" s="159" t="s">
        <v>296</v>
      </c>
      <c r="C105" s="80">
        <f t="shared" si="4"/>
        <v>333250</v>
      </c>
      <c r="D105" s="80">
        <f t="shared" si="5"/>
        <v>333250</v>
      </c>
      <c r="E105" s="155"/>
      <c r="F105" s="24"/>
      <c r="G105" s="88"/>
      <c r="H105" s="188">
        <v>3006</v>
      </c>
      <c r="I105" s="189" t="s">
        <v>295</v>
      </c>
      <c r="J105" s="199">
        <v>321230</v>
      </c>
      <c r="K105" s="190">
        <v>339830</v>
      </c>
      <c r="L105" s="190">
        <v>342548</v>
      </c>
      <c r="M105" s="199">
        <v>339449</v>
      </c>
    </row>
    <row r="106" spans="1:13" ht="16.5" customHeight="1">
      <c r="A106" s="153" t="s">
        <v>297</v>
      </c>
      <c r="B106" s="159" t="s">
        <v>298</v>
      </c>
      <c r="C106" s="80">
        <f>VLOOKUP(B106,$I$6:$J$137,2,FALSE)</f>
        <v>278180</v>
      </c>
      <c r="D106" s="80">
        <f t="shared" si="5"/>
        <v>278180</v>
      </c>
      <c r="E106" s="155"/>
      <c r="F106" s="24"/>
      <c r="G106" s="88"/>
      <c r="H106" s="188">
        <v>3007</v>
      </c>
      <c r="I106" s="189" t="s">
        <v>296</v>
      </c>
      <c r="J106" s="199">
        <v>333250</v>
      </c>
      <c r="K106" s="190">
        <v>347811</v>
      </c>
      <c r="L106" s="190">
        <v>353051</v>
      </c>
      <c r="M106" s="199">
        <v>346952</v>
      </c>
    </row>
    <row r="107" spans="1:13" ht="16.5" customHeight="1">
      <c r="A107" s="153" t="s">
        <v>299</v>
      </c>
      <c r="B107" s="159" t="s">
        <v>300</v>
      </c>
      <c r="C107" s="80">
        <v>245000</v>
      </c>
      <c r="D107" s="80">
        <f t="shared" si="5"/>
        <v>245000</v>
      </c>
      <c r="E107" s="155"/>
      <c r="F107" s="24"/>
      <c r="G107" s="88"/>
      <c r="H107" s="188" t="s">
        <v>297</v>
      </c>
      <c r="I107" s="189" t="s">
        <v>298</v>
      </c>
      <c r="J107" s="199">
        <v>278180</v>
      </c>
      <c r="K107" s="190">
        <v>274659</v>
      </c>
      <c r="L107" s="190">
        <v>268333</v>
      </c>
      <c r="M107" s="199">
        <v>266667</v>
      </c>
    </row>
    <row r="108" spans="1:13" ht="16.5" customHeight="1">
      <c r="A108" s="153" t="s">
        <v>301</v>
      </c>
      <c r="B108" s="159" t="s">
        <v>302</v>
      </c>
      <c r="C108" s="80">
        <v>233755</v>
      </c>
      <c r="D108" s="80">
        <f t="shared" si="5"/>
        <v>233755</v>
      </c>
      <c r="E108" s="155"/>
      <c r="F108" s="24"/>
      <c r="G108" s="88"/>
      <c r="H108" s="188" t="s">
        <v>299</v>
      </c>
      <c r="I108" s="189" t="s">
        <v>300</v>
      </c>
      <c r="J108" s="198" t="s">
        <v>681</v>
      </c>
      <c r="K108" s="194" t="s">
        <v>681</v>
      </c>
      <c r="L108" s="194" t="s">
        <v>681</v>
      </c>
      <c r="M108" s="198" t="s">
        <v>681</v>
      </c>
    </row>
    <row r="109" spans="1:13" ht="16.5" customHeight="1">
      <c r="A109" s="153" t="s">
        <v>303</v>
      </c>
      <c r="B109" s="159" t="s">
        <v>304</v>
      </c>
      <c r="C109" s="80">
        <f t="shared" si="4"/>
        <v>324326</v>
      </c>
      <c r="D109" s="80">
        <f t="shared" si="5"/>
        <v>324326</v>
      </c>
      <c r="E109" s="155"/>
      <c r="F109" s="24"/>
      <c r="G109" s="88"/>
      <c r="H109" s="188" t="s">
        <v>701</v>
      </c>
      <c r="I109" s="189" t="s">
        <v>302</v>
      </c>
      <c r="J109" s="198" t="s">
        <v>681</v>
      </c>
      <c r="K109" s="194" t="s">
        <v>681</v>
      </c>
      <c r="L109" s="194" t="s">
        <v>685</v>
      </c>
      <c r="M109" s="198" t="s">
        <v>681</v>
      </c>
    </row>
    <row r="110" spans="1:13" ht="16.5" customHeight="1">
      <c r="A110" s="153" t="s">
        <v>28</v>
      </c>
      <c r="B110" s="159" t="s">
        <v>305</v>
      </c>
      <c r="C110" s="80">
        <f t="shared" si="4"/>
        <v>322920</v>
      </c>
      <c r="D110" s="80">
        <f t="shared" si="5"/>
        <v>322920</v>
      </c>
      <c r="E110" s="155"/>
      <c r="F110" s="24"/>
      <c r="G110" s="88"/>
      <c r="H110" s="188" t="s">
        <v>303</v>
      </c>
      <c r="I110" s="189" t="s">
        <v>304</v>
      </c>
      <c r="J110" s="199">
        <v>324326</v>
      </c>
      <c r="K110" s="194" t="s">
        <v>681</v>
      </c>
      <c r="L110" s="194" t="s">
        <v>685</v>
      </c>
      <c r="M110" s="198" t="s">
        <v>681</v>
      </c>
    </row>
    <row r="111" spans="1:13" ht="16.5" customHeight="1">
      <c r="A111" s="153">
        <v>4001</v>
      </c>
      <c r="B111" s="159" t="s">
        <v>306</v>
      </c>
      <c r="C111" s="80">
        <f t="shared" si="4"/>
        <v>221727</v>
      </c>
      <c r="D111" s="80">
        <f t="shared" si="5"/>
        <v>221727</v>
      </c>
      <c r="E111" s="155"/>
      <c r="F111" s="24"/>
      <c r="G111" s="88"/>
      <c r="H111" s="188" t="s">
        <v>28</v>
      </c>
      <c r="I111" s="189" t="s">
        <v>305</v>
      </c>
      <c r="J111" s="199">
        <v>322920</v>
      </c>
      <c r="K111" s="190">
        <v>313333</v>
      </c>
      <c r="L111" s="190">
        <v>311263</v>
      </c>
      <c r="M111" s="199">
        <v>308505</v>
      </c>
    </row>
    <row r="112" spans="1:13" ht="16.5" customHeight="1">
      <c r="A112" s="153">
        <v>4002</v>
      </c>
      <c r="B112" s="159" t="s">
        <v>307</v>
      </c>
      <c r="C112" s="80">
        <f t="shared" si="4"/>
        <v>217203</v>
      </c>
      <c r="D112" s="80">
        <f t="shared" si="5"/>
        <v>217203</v>
      </c>
      <c r="E112" s="155"/>
      <c r="F112" s="24"/>
      <c r="G112" s="88"/>
      <c r="H112" s="188" t="s">
        <v>702</v>
      </c>
      <c r="I112" s="189" t="s">
        <v>713</v>
      </c>
      <c r="J112" s="198" t="s">
        <v>681</v>
      </c>
      <c r="K112" s="194" t="s">
        <v>681</v>
      </c>
      <c r="L112" s="194" t="s">
        <v>685</v>
      </c>
      <c r="M112" s="198" t="s">
        <v>681</v>
      </c>
    </row>
    <row r="113" spans="1:13" ht="16.5" customHeight="1">
      <c r="A113" s="153">
        <v>4003</v>
      </c>
      <c r="B113" s="159" t="s">
        <v>308</v>
      </c>
      <c r="C113" s="80">
        <f t="shared" si="4"/>
        <v>229770</v>
      </c>
      <c r="D113" s="80">
        <f t="shared" si="5"/>
        <v>229770</v>
      </c>
      <c r="E113" s="155"/>
      <c r="F113" s="24"/>
      <c r="G113" s="88"/>
      <c r="H113" s="188" t="s">
        <v>703</v>
      </c>
      <c r="I113" s="189" t="s">
        <v>714</v>
      </c>
      <c r="J113" s="198" t="s">
        <v>681</v>
      </c>
      <c r="K113" s="194" t="s">
        <v>681</v>
      </c>
      <c r="L113" s="194" t="s">
        <v>685</v>
      </c>
      <c r="M113" s="198" t="s">
        <v>681</v>
      </c>
    </row>
    <row r="114" spans="1:13" ht="16.5" customHeight="1">
      <c r="A114" s="153">
        <v>4004</v>
      </c>
      <c r="B114" s="159" t="s">
        <v>309</v>
      </c>
      <c r="C114" s="80">
        <f t="shared" si="4"/>
        <v>285759</v>
      </c>
      <c r="D114" s="80">
        <f t="shared" si="5"/>
        <v>285759</v>
      </c>
      <c r="E114" s="155"/>
      <c r="F114" s="24"/>
      <c r="G114" s="88"/>
      <c r="H114" s="188" t="s">
        <v>704</v>
      </c>
      <c r="I114" s="189" t="s">
        <v>715</v>
      </c>
      <c r="J114" s="198" t="s">
        <v>681</v>
      </c>
      <c r="K114" s="194" t="s">
        <v>681</v>
      </c>
      <c r="L114" s="190">
        <v>457143</v>
      </c>
      <c r="M114" s="198" t="s">
        <v>681</v>
      </c>
    </row>
    <row r="115" spans="1:13" ht="16.5" customHeight="1">
      <c r="A115" s="153">
        <v>5001</v>
      </c>
      <c r="B115" s="159" t="s">
        <v>310</v>
      </c>
      <c r="C115" s="80">
        <f t="shared" si="4"/>
        <v>320449</v>
      </c>
      <c r="D115" s="80">
        <f t="shared" si="5"/>
        <v>320449</v>
      </c>
      <c r="E115" s="155"/>
      <c r="F115" s="24"/>
      <c r="G115" s="88"/>
      <c r="H115" s="188" t="s">
        <v>705</v>
      </c>
      <c r="I115" s="189" t="s">
        <v>716</v>
      </c>
      <c r="J115" s="199">
        <v>286887</v>
      </c>
      <c r="K115" s="194" t="s">
        <v>681</v>
      </c>
      <c r="L115" s="194" t="s">
        <v>685</v>
      </c>
      <c r="M115" s="198" t="s">
        <v>681</v>
      </c>
    </row>
    <row r="116" spans="1:13" ht="16.5" customHeight="1">
      <c r="A116" s="153">
        <v>5002</v>
      </c>
      <c r="B116" s="159" t="s">
        <v>311</v>
      </c>
      <c r="C116" s="80">
        <f t="shared" si="4"/>
        <v>304509</v>
      </c>
      <c r="D116" s="80">
        <f t="shared" si="5"/>
        <v>304509</v>
      </c>
      <c r="E116" s="155"/>
      <c r="F116" s="24"/>
      <c r="G116" s="88"/>
      <c r="H116" s="188" t="s">
        <v>706</v>
      </c>
      <c r="I116" s="189" t="s">
        <v>717</v>
      </c>
      <c r="J116" s="199">
        <v>321250</v>
      </c>
      <c r="K116" s="190">
        <v>320000</v>
      </c>
      <c r="L116" s="190">
        <v>311114</v>
      </c>
      <c r="M116" s="199">
        <v>309302</v>
      </c>
    </row>
    <row r="117" spans="1:13" ht="16.5" customHeight="1">
      <c r="A117" s="153">
        <v>5003</v>
      </c>
      <c r="B117" s="159" t="s">
        <v>312</v>
      </c>
      <c r="C117" s="80">
        <f t="shared" ref="C117:C121" si="6">VLOOKUP(B117,$I$6:$J$137,2,FALSE)</f>
        <v>249822</v>
      </c>
      <c r="D117" s="80">
        <f t="shared" si="5"/>
        <v>249822</v>
      </c>
      <c r="E117" s="155"/>
      <c r="F117" s="24"/>
      <c r="G117" s="88"/>
      <c r="H117" s="188" t="s">
        <v>707</v>
      </c>
      <c r="I117" s="189" t="s">
        <v>718</v>
      </c>
      <c r="J117" s="199">
        <v>250000</v>
      </c>
      <c r="K117" s="190">
        <v>247982</v>
      </c>
      <c r="L117" s="190">
        <v>249266</v>
      </c>
      <c r="M117" s="198" t="s">
        <v>681</v>
      </c>
    </row>
    <row r="118" spans="1:13" ht="16.5" customHeight="1">
      <c r="A118" s="153">
        <v>5004</v>
      </c>
      <c r="B118" s="159" t="s">
        <v>313</v>
      </c>
      <c r="C118" s="80">
        <f t="shared" si="6"/>
        <v>335319</v>
      </c>
      <c r="D118" s="80">
        <f t="shared" si="5"/>
        <v>335319</v>
      </c>
      <c r="E118" s="155"/>
      <c r="F118" s="24"/>
      <c r="G118" s="88"/>
      <c r="H118" s="188">
        <v>4001</v>
      </c>
      <c r="I118" s="189" t="s">
        <v>306</v>
      </c>
      <c r="J118" s="199">
        <v>221727</v>
      </c>
      <c r="K118" s="190">
        <v>237846</v>
      </c>
      <c r="L118" s="190">
        <v>226275</v>
      </c>
      <c r="M118" s="199">
        <v>231772</v>
      </c>
    </row>
    <row r="119" spans="1:13" ht="16.5" customHeight="1">
      <c r="A119" s="153">
        <v>5005</v>
      </c>
      <c r="B119" s="159" t="s">
        <v>314</v>
      </c>
      <c r="C119" s="80">
        <f t="shared" si="6"/>
        <v>294135</v>
      </c>
      <c r="D119" s="80">
        <f t="shared" si="5"/>
        <v>294135</v>
      </c>
      <c r="E119" s="155"/>
      <c r="F119" s="24"/>
      <c r="G119" s="88"/>
      <c r="H119" s="188">
        <v>4002</v>
      </c>
      <c r="I119" s="189" t="s">
        <v>307</v>
      </c>
      <c r="J119" s="199">
        <v>217203</v>
      </c>
      <c r="K119" s="190">
        <v>211525</v>
      </c>
      <c r="L119" s="190">
        <v>215662</v>
      </c>
      <c r="M119" s="199">
        <v>210448</v>
      </c>
    </row>
    <row r="120" spans="1:13" ht="16.5" customHeight="1">
      <c r="A120" s="153">
        <v>5006</v>
      </c>
      <c r="B120" s="159" t="s">
        <v>315</v>
      </c>
      <c r="C120" s="80">
        <f t="shared" si="6"/>
        <v>485075</v>
      </c>
      <c r="D120" s="80">
        <f t="shared" si="5"/>
        <v>485075</v>
      </c>
      <c r="E120" s="155"/>
      <c r="F120" s="24"/>
      <c r="G120" s="88"/>
      <c r="H120" s="188">
        <v>4003</v>
      </c>
      <c r="I120" s="195" t="s">
        <v>308</v>
      </c>
      <c r="J120" s="199">
        <v>229770</v>
      </c>
      <c r="K120" s="190">
        <v>231539</v>
      </c>
      <c r="L120" s="190">
        <v>227074</v>
      </c>
      <c r="M120" s="199">
        <v>232968</v>
      </c>
    </row>
    <row r="121" spans="1:13" ht="16.5" customHeight="1">
      <c r="A121" s="153" t="s">
        <v>29</v>
      </c>
      <c r="B121" s="159" t="s">
        <v>316</v>
      </c>
      <c r="C121" s="80">
        <f t="shared" si="6"/>
        <v>209131</v>
      </c>
      <c r="D121" s="80">
        <f t="shared" si="5"/>
        <v>209131</v>
      </c>
      <c r="E121" s="155"/>
      <c r="F121" s="24"/>
      <c r="G121" s="88"/>
      <c r="H121" s="188">
        <v>4004</v>
      </c>
      <c r="I121" s="189" t="s">
        <v>309</v>
      </c>
      <c r="J121" s="199">
        <v>285759</v>
      </c>
      <c r="K121" s="190">
        <v>284862</v>
      </c>
      <c r="L121" s="190">
        <v>270376</v>
      </c>
      <c r="M121" s="199">
        <v>284993</v>
      </c>
    </row>
    <row r="122" spans="1:13" ht="16.5" customHeight="1">
      <c r="A122" s="153"/>
      <c r="B122" s="159" t="s">
        <v>127</v>
      </c>
      <c r="C122" s="201">
        <v>300463</v>
      </c>
      <c r="D122" s="80">
        <f t="shared" si="5"/>
        <v>300463</v>
      </c>
      <c r="E122" s="155"/>
      <c r="F122" s="24" t="s">
        <v>317</v>
      </c>
      <c r="G122" s="88"/>
      <c r="H122" s="188">
        <v>5001</v>
      </c>
      <c r="I122" s="189" t="s">
        <v>310</v>
      </c>
      <c r="J122" s="199">
        <v>320449</v>
      </c>
      <c r="K122" s="190">
        <v>318479</v>
      </c>
      <c r="L122" s="190">
        <v>316183</v>
      </c>
      <c r="M122" s="199">
        <v>315804</v>
      </c>
    </row>
    <row r="123" spans="1:13" ht="16.5" customHeight="1">
      <c r="A123" s="153"/>
      <c r="B123" s="83" t="s">
        <v>318</v>
      </c>
      <c r="C123" s="202">
        <v>200786</v>
      </c>
      <c r="D123" s="80">
        <f t="shared" si="5"/>
        <v>200786</v>
      </c>
      <c r="E123" s="155"/>
      <c r="F123" s="79" t="s">
        <v>319</v>
      </c>
      <c r="G123" s="88"/>
      <c r="H123" s="188">
        <v>5002</v>
      </c>
      <c r="I123" s="189" t="s">
        <v>311</v>
      </c>
      <c r="J123" s="199">
        <v>304509</v>
      </c>
      <c r="K123" s="190">
        <v>303262</v>
      </c>
      <c r="L123" s="190">
        <v>297137</v>
      </c>
      <c r="M123" s="199">
        <v>296036</v>
      </c>
    </row>
    <row r="124" spans="1:13" ht="16.5" customHeight="1">
      <c r="A124" s="161"/>
      <c r="B124" s="83"/>
      <c r="C124" s="83"/>
      <c r="D124" s="83"/>
      <c r="E124" s="162"/>
      <c r="H124" s="188">
        <v>5003</v>
      </c>
      <c r="I124" s="189" t="s">
        <v>312</v>
      </c>
      <c r="J124" s="199">
        <v>249822</v>
      </c>
      <c r="K124" s="190">
        <v>249360</v>
      </c>
      <c r="L124" s="190">
        <v>244717</v>
      </c>
      <c r="M124" s="199">
        <v>243776</v>
      </c>
    </row>
    <row r="125" spans="1:13" ht="16.5" customHeight="1">
      <c r="A125" s="163"/>
      <c r="B125" s="164"/>
      <c r="C125" s="164"/>
      <c r="D125" s="164"/>
      <c r="E125" s="165"/>
      <c r="H125" s="188">
        <v>5004</v>
      </c>
      <c r="I125" s="189" t="s">
        <v>313</v>
      </c>
      <c r="J125" s="199">
        <v>335319</v>
      </c>
      <c r="K125" s="190">
        <v>333866</v>
      </c>
      <c r="L125" s="190">
        <v>327381</v>
      </c>
      <c r="M125" s="199">
        <v>322514</v>
      </c>
    </row>
    <row r="126" spans="1:13" ht="16.5" customHeight="1">
      <c r="H126" s="188">
        <v>5005</v>
      </c>
      <c r="I126" s="189" t="s">
        <v>314</v>
      </c>
      <c r="J126" s="190">
        <v>294135</v>
      </c>
      <c r="K126" s="190">
        <v>292729</v>
      </c>
      <c r="L126" s="190">
        <v>289211</v>
      </c>
      <c r="M126" s="199">
        <v>287871</v>
      </c>
    </row>
    <row r="127" spans="1:13" ht="16.5" customHeight="1">
      <c r="H127" s="188">
        <v>5006</v>
      </c>
      <c r="I127" s="189" t="s">
        <v>315</v>
      </c>
      <c r="J127" s="199">
        <v>485075</v>
      </c>
      <c r="K127" s="190">
        <v>483274</v>
      </c>
      <c r="L127" s="190">
        <v>477832</v>
      </c>
      <c r="M127" s="199">
        <v>474414</v>
      </c>
    </row>
    <row r="128" spans="1:13" ht="16.5" customHeight="1">
      <c r="H128" s="188">
        <v>5007</v>
      </c>
      <c r="I128" s="189" t="s">
        <v>316</v>
      </c>
      <c r="J128" s="190">
        <v>209131</v>
      </c>
      <c r="K128" s="190">
        <v>208590</v>
      </c>
      <c r="L128" s="190">
        <v>206732</v>
      </c>
      <c r="M128" s="190">
        <v>204830</v>
      </c>
    </row>
    <row r="129" spans="8:13" ht="16.5" customHeight="1">
      <c r="H129" s="188" t="s">
        <v>708</v>
      </c>
      <c r="I129" s="189" t="s">
        <v>719</v>
      </c>
      <c r="J129" s="190">
        <v>271869</v>
      </c>
      <c r="K129" s="190">
        <v>265227</v>
      </c>
      <c r="L129" s="190">
        <v>261200</v>
      </c>
      <c r="M129" s="190">
        <v>260378</v>
      </c>
    </row>
    <row r="130" spans="8:13" ht="16.5" customHeight="1">
      <c r="H130" s="188" t="s">
        <v>709</v>
      </c>
      <c r="I130" s="189" t="s">
        <v>720</v>
      </c>
      <c r="J130" s="190">
        <v>220394</v>
      </c>
      <c r="K130" s="190">
        <v>216558</v>
      </c>
      <c r="L130" s="190">
        <v>212471</v>
      </c>
      <c r="M130" s="190">
        <v>215530</v>
      </c>
    </row>
    <row r="131" spans="8:13" ht="16.5" customHeight="1">
      <c r="H131" s="188">
        <v>5010</v>
      </c>
      <c r="I131" s="189" t="s">
        <v>721</v>
      </c>
      <c r="J131" s="190">
        <v>192523</v>
      </c>
      <c r="K131" s="190">
        <v>186963</v>
      </c>
      <c r="L131" s="190">
        <v>183944</v>
      </c>
      <c r="M131" s="190">
        <v>185457</v>
      </c>
    </row>
    <row r="132" spans="8:13" ht="16.5" customHeight="1">
      <c r="H132" s="188">
        <v>5011</v>
      </c>
      <c r="I132" s="189" t="s">
        <v>722</v>
      </c>
      <c r="J132" s="190">
        <v>167155</v>
      </c>
      <c r="K132" s="190">
        <v>161595</v>
      </c>
      <c r="L132" s="190">
        <v>159901</v>
      </c>
      <c r="M132" s="190">
        <v>158008</v>
      </c>
    </row>
    <row r="133" spans="8:13" ht="16.5" customHeight="1">
      <c r="H133" s="188" t="s">
        <v>710</v>
      </c>
      <c r="I133" s="189" t="s">
        <v>723</v>
      </c>
      <c r="J133" s="190">
        <v>257561</v>
      </c>
      <c r="K133" s="190">
        <v>256409</v>
      </c>
      <c r="L133" s="190">
        <v>253241</v>
      </c>
      <c r="M133" s="194" t="s">
        <v>681</v>
      </c>
    </row>
    <row r="134" spans="8:13" ht="16.5" customHeight="1">
      <c r="H134" s="188">
        <v>5013</v>
      </c>
      <c r="I134" s="189" t="s">
        <v>724</v>
      </c>
      <c r="J134" s="190">
        <v>173784</v>
      </c>
      <c r="K134" s="190">
        <v>171884</v>
      </c>
      <c r="L134" s="190">
        <v>170990</v>
      </c>
      <c r="M134" s="194" t="s">
        <v>681</v>
      </c>
    </row>
    <row r="135" spans="8:13" ht="16.5" customHeight="1">
      <c r="H135" s="188">
        <v>5014</v>
      </c>
      <c r="I135" s="189" t="s">
        <v>725</v>
      </c>
      <c r="J135" s="190">
        <v>266743</v>
      </c>
      <c r="K135" s="190">
        <v>267829</v>
      </c>
      <c r="L135" s="190">
        <v>264828</v>
      </c>
      <c r="M135" s="194" t="s">
        <v>681</v>
      </c>
    </row>
    <row r="136" spans="8:13" ht="16.5" customHeight="1">
      <c r="H136" s="188">
        <v>5015</v>
      </c>
      <c r="I136" s="189" t="s">
        <v>726</v>
      </c>
      <c r="J136" s="190">
        <v>275072</v>
      </c>
      <c r="K136" s="190">
        <v>272974</v>
      </c>
      <c r="L136" s="190">
        <v>278476</v>
      </c>
      <c r="M136" s="194" t="s">
        <v>681</v>
      </c>
    </row>
    <row r="137" spans="8:13" ht="16.5" customHeight="1" thickBot="1">
      <c r="H137" s="191">
        <v>5016</v>
      </c>
      <c r="I137" s="192" t="s">
        <v>727</v>
      </c>
      <c r="J137" s="193">
        <v>426714</v>
      </c>
      <c r="K137" s="193">
        <v>421317</v>
      </c>
      <c r="L137" s="193">
        <v>411319</v>
      </c>
      <c r="M137" s="200" t="s">
        <v>681</v>
      </c>
    </row>
    <row r="138" spans="8:13" ht="16.5" customHeight="1" thickTop="1"/>
  </sheetData>
  <mergeCells count="7">
    <mergeCell ref="L4:L5"/>
    <mergeCell ref="M4:M5"/>
    <mergeCell ref="A2:E2"/>
    <mergeCell ref="H4:I4"/>
    <mergeCell ref="H5:I5"/>
    <mergeCell ref="J4:J5"/>
    <mergeCell ref="K4:K5"/>
  </mergeCells>
  <phoneticPr fontId="26" type="noConversion"/>
  <printOptions horizontalCentered="1"/>
  <pageMargins left="0.74803149606299213" right="0.74803149606299213" top="0.98425196850393704" bottom="0.98425196850393704" header="0.51181102362204722" footer="0.51181102362204722"/>
  <pageSetup paperSize="9" scale="94" orientation="portrait" r:id="rId1"/>
  <headerFooter alignWithMargins="0"/>
  <colBreaks count="1" manualBreakCount="1">
    <brk id="5"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N65"/>
  <sheetViews>
    <sheetView view="pageBreakPreview" zoomScale="85" zoomScaleNormal="75" workbookViewId="0">
      <selection activeCell="P4" sqref="P4"/>
    </sheetView>
  </sheetViews>
  <sheetFormatPr defaultColWidth="8" defaultRowHeight="33" customHeight="1"/>
  <cols>
    <col min="1" max="10" width="8" style="1" customWidth="1"/>
    <col min="11" max="11" width="10.6640625" style="1" customWidth="1"/>
    <col min="12" max="12" width="8" style="1" customWidth="1"/>
    <col min="13" max="13" width="9.77734375" style="1" customWidth="1"/>
    <col min="14" max="16384" width="8" style="1"/>
  </cols>
  <sheetData>
    <row r="1" spans="1:13" ht="33" customHeight="1" thickTop="1">
      <c r="A1" s="833" t="s">
        <v>561</v>
      </c>
      <c r="B1" s="834"/>
      <c r="C1" s="834"/>
      <c r="D1" s="834"/>
      <c r="E1" s="834"/>
      <c r="F1" s="834"/>
      <c r="G1" s="834"/>
      <c r="H1" s="834"/>
      <c r="I1" s="834"/>
      <c r="J1" s="834"/>
      <c r="K1" s="834"/>
      <c r="L1" s="834"/>
      <c r="M1" s="835"/>
    </row>
    <row r="2" spans="1:13" ht="54.75" customHeight="1">
      <c r="A2" s="836"/>
      <c r="B2" s="837"/>
      <c r="C2" s="837"/>
      <c r="D2" s="837"/>
      <c r="E2" s="837"/>
      <c r="F2" s="837"/>
      <c r="G2" s="837"/>
      <c r="H2" s="837"/>
      <c r="I2" s="837"/>
      <c r="J2" s="837"/>
      <c r="K2" s="837"/>
      <c r="L2" s="837"/>
      <c r="M2" s="838"/>
    </row>
    <row r="3" spans="1:13" ht="33" customHeight="1">
      <c r="A3" s="836"/>
      <c r="B3" s="837"/>
      <c r="C3" s="837"/>
      <c r="D3" s="837"/>
      <c r="E3" s="837"/>
      <c r="F3" s="837"/>
      <c r="G3" s="837"/>
      <c r="H3" s="837"/>
      <c r="I3" s="837"/>
      <c r="J3" s="837"/>
      <c r="K3" s="837"/>
      <c r="L3" s="837"/>
      <c r="M3" s="838"/>
    </row>
    <row r="4" spans="1:13" ht="48.75" customHeight="1">
      <c r="A4" s="836"/>
      <c r="B4" s="837"/>
      <c r="C4" s="837"/>
      <c r="D4" s="837"/>
      <c r="E4" s="837"/>
      <c r="F4" s="837"/>
      <c r="G4" s="837"/>
      <c r="H4" s="837"/>
      <c r="I4" s="837"/>
      <c r="J4" s="837"/>
      <c r="K4" s="837"/>
      <c r="L4" s="837"/>
      <c r="M4" s="838"/>
    </row>
    <row r="5" spans="1:13" ht="33" customHeight="1">
      <c r="A5" s="836"/>
      <c r="B5" s="837"/>
      <c r="C5" s="837"/>
      <c r="D5" s="837"/>
      <c r="E5" s="837"/>
      <c r="F5" s="837"/>
      <c r="G5" s="837"/>
      <c r="H5" s="837"/>
      <c r="I5" s="837"/>
      <c r="J5" s="837"/>
      <c r="K5" s="837"/>
      <c r="L5" s="837"/>
      <c r="M5" s="838"/>
    </row>
    <row r="6" spans="1:13" ht="33" customHeight="1">
      <c r="A6" s="836"/>
      <c r="B6" s="837"/>
      <c r="C6" s="837"/>
      <c r="D6" s="837"/>
      <c r="E6" s="837"/>
      <c r="F6" s="837"/>
      <c r="G6" s="837"/>
      <c r="H6" s="837"/>
      <c r="I6" s="837"/>
      <c r="J6" s="837"/>
      <c r="K6" s="837"/>
      <c r="L6" s="837"/>
      <c r="M6" s="838"/>
    </row>
    <row r="7" spans="1:13" ht="33" customHeight="1">
      <c r="A7" s="836"/>
      <c r="B7" s="837"/>
      <c r="C7" s="837"/>
      <c r="D7" s="837"/>
      <c r="E7" s="837"/>
      <c r="F7" s="837"/>
      <c r="G7" s="837"/>
      <c r="H7" s="837"/>
      <c r="I7" s="837"/>
      <c r="J7" s="837"/>
      <c r="K7" s="837"/>
      <c r="L7" s="837"/>
      <c r="M7" s="838"/>
    </row>
    <row r="8" spans="1:13" ht="30" customHeight="1">
      <c r="A8" s="836"/>
      <c r="B8" s="837"/>
      <c r="C8" s="837"/>
      <c r="D8" s="837"/>
      <c r="E8" s="837"/>
      <c r="F8" s="837"/>
      <c r="G8" s="837"/>
      <c r="H8" s="837"/>
      <c r="I8" s="837"/>
      <c r="J8" s="837"/>
      <c r="K8" s="837"/>
      <c r="L8" s="837"/>
      <c r="M8" s="838"/>
    </row>
    <row r="9" spans="1:13" ht="28.5" customHeight="1">
      <c r="A9" s="836"/>
      <c r="B9" s="837"/>
      <c r="C9" s="837"/>
      <c r="D9" s="837"/>
      <c r="E9" s="837"/>
      <c r="F9" s="837"/>
      <c r="G9" s="837"/>
      <c r="H9" s="837"/>
      <c r="I9" s="837"/>
      <c r="J9" s="837"/>
      <c r="K9" s="837"/>
      <c r="L9" s="837"/>
      <c r="M9" s="838"/>
    </row>
    <row r="10" spans="1:13" ht="28.5" customHeight="1">
      <c r="A10" s="836"/>
      <c r="B10" s="837"/>
      <c r="C10" s="837"/>
      <c r="D10" s="837"/>
      <c r="E10" s="837"/>
      <c r="F10" s="837"/>
      <c r="G10" s="837"/>
      <c r="H10" s="837"/>
      <c r="I10" s="837"/>
      <c r="J10" s="837"/>
      <c r="K10" s="837"/>
      <c r="L10" s="837"/>
      <c r="M10" s="838"/>
    </row>
    <row r="11" spans="1:13" ht="9" customHeight="1">
      <c r="A11" s="836"/>
      <c r="B11" s="837"/>
      <c r="C11" s="837"/>
      <c r="D11" s="837"/>
      <c r="E11" s="837"/>
      <c r="F11" s="837"/>
      <c r="G11" s="837"/>
      <c r="H11" s="837"/>
      <c r="I11" s="837"/>
      <c r="J11" s="837"/>
      <c r="K11" s="837"/>
      <c r="L11" s="837"/>
      <c r="M11" s="838"/>
    </row>
    <row r="12" spans="1:13" ht="51.75" customHeight="1">
      <c r="A12" s="836"/>
      <c r="B12" s="837"/>
      <c r="C12" s="837"/>
      <c r="D12" s="837"/>
      <c r="E12" s="837"/>
      <c r="F12" s="837"/>
      <c r="G12" s="837"/>
      <c r="H12" s="837"/>
      <c r="I12" s="837"/>
      <c r="J12" s="837"/>
      <c r="K12" s="837"/>
      <c r="L12" s="837"/>
      <c r="M12" s="838"/>
    </row>
    <row r="13" spans="1:13" ht="29.25" customHeight="1" thickBot="1">
      <c r="A13" s="839"/>
      <c r="B13" s="840"/>
      <c r="C13" s="840"/>
      <c r="D13" s="840"/>
      <c r="E13" s="840"/>
      <c r="F13" s="840"/>
      <c r="G13" s="840"/>
      <c r="H13" s="840"/>
      <c r="I13" s="840"/>
      <c r="J13" s="840"/>
      <c r="K13" s="840"/>
      <c r="L13" s="840"/>
      <c r="M13" s="841"/>
    </row>
    <row r="14" spans="1:13" ht="33" customHeight="1" thickTop="1">
      <c r="A14" s="2"/>
      <c r="B14" s="3"/>
      <c r="C14" s="3"/>
      <c r="D14" s="3"/>
      <c r="E14" s="3"/>
      <c r="F14" s="3"/>
      <c r="G14" s="3"/>
      <c r="H14" s="3"/>
      <c r="I14" s="3"/>
      <c r="J14" s="3"/>
      <c r="K14" s="3"/>
      <c r="L14" s="3"/>
      <c r="M14" s="3"/>
    </row>
    <row r="50" spans="1:14" ht="33" customHeight="1">
      <c r="B50" s="1" t="s">
        <v>30</v>
      </c>
      <c r="C50" s="1" t="s">
        <v>31</v>
      </c>
      <c r="D50" s="1">
        <v>16</v>
      </c>
      <c r="E50" s="1" t="s">
        <v>32</v>
      </c>
      <c r="F50" s="1">
        <v>16000</v>
      </c>
    </row>
    <row r="51" spans="1:14" ht="33" customHeight="1">
      <c r="A51" s="1" t="s">
        <v>33</v>
      </c>
      <c r="B51" s="1" t="s">
        <v>34</v>
      </c>
      <c r="D51" s="1">
        <v>1</v>
      </c>
      <c r="E51" s="1" t="s">
        <v>32</v>
      </c>
    </row>
    <row r="58" spans="1:14" ht="33" customHeight="1">
      <c r="N58" s="34"/>
    </row>
    <row r="59" spans="1:14" ht="33" customHeight="1">
      <c r="N59" s="34"/>
    </row>
    <row r="60" spans="1:14" ht="33" customHeight="1">
      <c r="N60" s="35"/>
    </row>
    <row r="61" spans="1:14" ht="33" customHeight="1">
      <c r="N61" s="34"/>
    </row>
    <row r="62" spans="1:14" ht="33" customHeight="1">
      <c r="N62" s="36"/>
    </row>
    <row r="63" spans="1:14" ht="33" customHeight="1">
      <c r="N63" s="36"/>
    </row>
    <row r="64" spans="1:14" ht="33" customHeight="1">
      <c r="N64" s="37"/>
    </row>
    <row r="65" spans="14:14" ht="33" customHeight="1">
      <c r="N65" s="36"/>
    </row>
  </sheetData>
  <mergeCells count="1">
    <mergeCell ref="A1:M13"/>
  </mergeCells>
  <phoneticPr fontId="26" type="noConversion"/>
  <printOptions gridLinesSet="0"/>
  <pageMargins left="0.75" right="0.75" top="1.07" bottom="0.65"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Q112"/>
  <sheetViews>
    <sheetView showZeros="0" view="pageBreakPreview" zoomScaleSheetLayoutView="100" workbookViewId="0">
      <pane xSplit="2" ySplit="3" topLeftCell="C4" activePane="bottomRight" state="frozen"/>
      <selection activeCell="D15" sqref="D15"/>
      <selection pane="topRight" activeCell="D15" sqref="D15"/>
      <selection pane="bottomLeft" activeCell="D15" sqref="D15"/>
      <selection pane="bottomRight" activeCell="N15" sqref="N15"/>
    </sheetView>
  </sheetViews>
  <sheetFormatPr defaultColWidth="8.88671875" defaultRowHeight="24.95" customHeight="1"/>
  <cols>
    <col min="1" max="1" width="18.6640625" style="322" customWidth="1"/>
    <col min="2" max="2" width="24.44140625" style="341" bestFit="1" customWidth="1"/>
    <col min="3" max="3" width="5.44140625" style="342" customWidth="1"/>
    <col min="4" max="4" width="50.44140625" style="343" hidden="1" customWidth="1"/>
    <col min="5" max="5" width="9.5546875" style="344" customWidth="1"/>
    <col min="6" max="6" width="9.21875" style="345" customWidth="1"/>
    <col min="7" max="7" width="9.5546875" style="344" customWidth="1"/>
    <col min="8" max="8" width="4.21875" style="346" bestFit="1" customWidth="1"/>
    <col min="9" max="9" width="7.109375" style="347" customWidth="1"/>
    <col min="10" max="11" width="11.44140625" style="344" bestFit="1" customWidth="1"/>
    <col min="12" max="12" width="9.5546875" style="348" customWidth="1"/>
    <col min="13" max="13" width="10.5546875" style="341" customWidth="1"/>
    <col min="14" max="14" width="17.5546875" style="323" customWidth="1"/>
    <col min="15" max="15" width="8.88671875" style="323" customWidth="1"/>
    <col min="16" max="16" width="16.44140625" style="323" customWidth="1"/>
    <col min="17" max="18" width="8.88671875" style="323" customWidth="1"/>
    <col min="19" max="19" width="15" style="323" customWidth="1"/>
    <col min="20" max="16384" width="8.88671875" style="323"/>
  </cols>
  <sheetData>
    <row r="1" spans="1:17" s="356" customFormat="1" ht="27" customHeight="1">
      <c r="A1" s="349" t="str">
        <f>표지!A2</f>
        <v>진도군 생활폐기물 소각시설 선택적촉매환원설비(SCR) 설비 확충</v>
      </c>
      <c r="B1" s="350"/>
      <c r="C1" s="351"/>
      <c r="D1" s="351"/>
      <c r="E1" s="879" t="s">
        <v>568</v>
      </c>
      <c r="F1" s="879"/>
      <c r="G1" s="879"/>
      <c r="H1" s="879"/>
      <c r="I1" s="879"/>
      <c r="J1" s="352"/>
      <c r="K1" s="353"/>
      <c r="L1" s="352"/>
      <c r="M1" s="354"/>
      <c r="N1" s="355">
        <f>총괄표!L21</f>
        <v>0</v>
      </c>
    </row>
    <row r="2" spans="1:17" ht="24.95" customHeight="1">
      <c r="A2" s="887" t="s">
        <v>35</v>
      </c>
      <c r="B2" s="885" t="s">
        <v>36</v>
      </c>
      <c r="C2" s="889" t="s">
        <v>37</v>
      </c>
      <c r="D2" s="885" t="s">
        <v>70</v>
      </c>
      <c r="E2" s="880" t="s">
        <v>569</v>
      </c>
      <c r="F2" s="880"/>
      <c r="G2" s="880" t="s">
        <v>570</v>
      </c>
      <c r="H2" s="880"/>
      <c r="I2" s="880"/>
      <c r="J2" s="880" t="s">
        <v>38</v>
      </c>
      <c r="K2" s="880"/>
      <c r="L2" s="880" t="s">
        <v>39</v>
      </c>
      <c r="M2" s="882" t="s">
        <v>40</v>
      </c>
      <c r="N2" s="322" t="s">
        <v>1693</v>
      </c>
    </row>
    <row r="3" spans="1:17" ht="24.95" customHeight="1">
      <c r="A3" s="888"/>
      <c r="B3" s="886"/>
      <c r="C3" s="890"/>
      <c r="D3" s="886"/>
      <c r="E3" s="324" t="s">
        <v>15</v>
      </c>
      <c r="F3" s="325" t="s">
        <v>41</v>
      </c>
      <c r="G3" s="324" t="s">
        <v>15</v>
      </c>
      <c r="H3" s="884" t="s">
        <v>41</v>
      </c>
      <c r="I3" s="884"/>
      <c r="J3" s="326" t="s">
        <v>42</v>
      </c>
      <c r="K3" s="326" t="s">
        <v>43</v>
      </c>
      <c r="L3" s="881"/>
      <c r="M3" s="883"/>
      <c r="Q3" s="357"/>
    </row>
    <row r="4" spans="1:17" ht="24.95" customHeight="1">
      <c r="A4" s="231" t="s">
        <v>83</v>
      </c>
      <c r="B4" s="327"/>
      <c r="C4" s="232"/>
      <c r="D4" s="328"/>
      <c r="E4" s="329"/>
      <c r="F4" s="330"/>
      <c r="G4" s="329"/>
      <c r="H4" s="331"/>
      <c r="I4" s="330"/>
      <c r="J4" s="332"/>
      <c r="K4" s="332"/>
      <c r="L4" s="333"/>
      <c r="M4" s="334"/>
      <c r="Q4" s="357"/>
    </row>
    <row r="5" spans="1:17" s="335" customFormat="1" ht="24.95" customHeight="1">
      <c r="A5" s="358" t="s">
        <v>338</v>
      </c>
      <c r="B5" s="359" t="s">
        <v>737</v>
      </c>
      <c r="C5" s="232" t="s">
        <v>47</v>
      </c>
      <c r="D5" s="328" t="str">
        <f t="shared" ref="D5:D35" si="0">CONCATENATE(A5,B5,C5)</f>
        <v>ANGLE40*40*5Kg</v>
      </c>
      <c r="E5" s="329">
        <v>1020</v>
      </c>
      <c r="F5" s="330">
        <v>7</v>
      </c>
      <c r="G5" s="329">
        <v>1080</v>
      </c>
      <c r="H5" s="331" t="s">
        <v>76</v>
      </c>
      <c r="I5" s="330">
        <v>5</v>
      </c>
      <c r="J5" s="332"/>
      <c r="K5" s="332"/>
      <c r="L5" s="333">
        <f t="shared" ref="L5:L35" si="1">MIN(E5,G5,J5,K5)</f>
        <v>1020</v>
      </c>
      <c r="M5" s="334"/>
    </row>
    <row r="6" spans="1:17" ht="24.95" customHeight="1">
      <c r="A6" s="233" t="s">
        <v>338</v>
      </c>
      <c r="B6" s="234" t="s">
        <v>362</v>
      </c>
      <c r="C6" s="232" t="s">
        <v>47</v>
      </c>
      <c r="D6" s="328" t="str">
        <f t="shared" si="0"/>
        <v>ANGLE65*65*6Kg</v>
      </c>
      <c r="E6" s="329">
        <v>1020</v>
      </c>
      <c r="F6" s="330">
        <v>7</v>
      </c>
      <c r="G6" s="329">
        <v>1080</v>
      </c>
      <c r="H6" s="331" t="s">
        <v>76</v>
      </c>
      <c r="I6" s="330">
        <v>5</v>
      </c>
      <c r="J6" s="332"/>
      <c r="K6" s="332"/>
      <c r="L6" s="333">
        <f t="shared" si="1"/>
        <v>1020</v>
      </c>
      <c r="M6" s="334"/>
      <c r="N6" s="335"/>
    </row>
    <row r="7" spans="1:17" s="335" customFormat="1" ht="24.95" customHeight="1">
      <c r="A7" s="360" t="s">
        <v>338</v>
      </c>
      <c r="B7" s="229" t="s">
        <v>633</v>
      </c>
      <c r="C7" s="232" t="s">
        <v>531</v>
      </c>
      <c r="D7" s="328" t="str">
        <f t="shared" si="0"/>
        <v>ANGLE75*75*6Kg</v>
      </c>
      <c r="E7" s="329">
        <v>1020</v>
      </c>
      <c r="F7" s="330">
        <v>7</v>
      </c>
      <c r="G7" s="329">
        <v>1080</v>
      </c>
      <c r="H7" s="331" t="s">
        <v>76</v>
      </c>
      <c r="I7" s="330">
        <v>5</v>
      </c>
      <c r="J7" s="332"/>
      <c r="K7" s="332"/>
      <c r="L7" s="333">
        <f t="shared" si="1"/>
        <v>1020</v>
      </c>
      <c r="M7" s="334"/>
    </row>
    <row r="8" spans="1:17" ht="24.95" customHeight="1">
      <c r="A8" s="233" t="s">
        <v>89</v>
      </c>
      <c r="B8" s="234" t="s">
        <v>360</v>
      </c>
      <c r="C8" s="232" t="s">
        <v>47</v>
      </c>
      <c r="D8" s="328" t="str">
        <f t="shared" si="0"/>
        <v>CHANNEL100*50*5*7.5Kg</v>
      </c>
      <c r="E8" s="329">
        <v>1020</v>
      </c>
      <c r="F8" s="330">
        <v>6</v>
      </c>
      <c r="G8" s="329">
        <v>1040</v>
      </c>
      <c r="H8" s="331" t="s">
        <v>76</v>
      </c>
      <c r="I8" s="330">
        <v>6</v>
      </c>
      <c r="J8" s="332"/>
      <c r="K8" s="332"/>
      <c r="L8" s="333">
        <f t="shared" si="1"/>
        <v>1020</v>
      </c>
      <c r="M8" s="334" t="s">
        <v>81</v>
      </c>
      <c r="N8" s="335"/>
    </row>
    <row r="9" spans="1:17" ht="24.95" customHeight="1">
      <c r="A9" s="233" t="s">
        <v>89</v>
      </c>
      <c r="B9" s="234" t="s">
        <v>361</v>
      </c>
      <c r="C9" s="232" t="s">
        <v>47</v>
      </c>
      <c r="D9" s="328" t="str">
        <f t="shared" si="0"/>
        <v>CHANNEL200*80*7.5*11Kg</v>
      </c>
      <c r="E9" s="329">
        <v>1020</v>
      </c>
      <c r="F9" s="330">
        <v>6</v>
      </c>
      <c r="G9" s="329">
        <v>1040</v>
      </c>
      <c r="H9" s="331" t="s">
        <v>76</v>
      </c>
      <c r="I9" s="330">
        <v>6</v>
      </c>
      <c r="J9" s="332"/>
      <c r="K9" s="332"/>
      <c r="L9" s="333">
        <f t="shared" si="1"/>
        <v>1020</v>
      </c>
      <c r="M9" s="334"/>
      <c r="N9" s="335"/>
    </row>
    <row r="10" spans="1:17" s="335" customFormat="1" ht="24.95" customHeight="1">
      <c r="A10" s="358" t="s">
        <v>650</v>
      </c>
      <c r="B10" s="229" t="s">
        <v>649</v>
      </c>
      <c r="C10" s="232" t="s">
        <v>531</v>
      </c>
      <c r="D10" s="328" t="str">
        <f t="shared" si="0"/>
        <v>CHANNELSTS304, 100*50*5*7.5Kg</v>
      </c>
      <c r="E10" s="329">
        <v>7300</v>
      </c>
      <c r="F10" s="330">
        <v>35</v>
      </c>
      <c r="G10" s="329">
        <v>6000</v>
      </c>
      <c r="H10" s="331" t="s">
        <v>76</v>
      </c>
      <c r="I10" s="330">
        <v>30</v>
      </c>
      <c r="J10" s="332"/>
      <c r="K10" s="332"/>
      <c r="L10" s="333">
        <f t="shared" si="1"/>
        <v>6000</v>
      </c>
      <c r="M10" s="334"/>
    </row>
    <row r="11" spans="1:17" s="335" customFormat="1" ht="24.95" customHeight="1">
      <c r="A11" s="234" t="s">
        <v>49</v>
      </c>
      <c r="B11" s="234" t="s">
        <v>403</v>
      </c>
      <c r="C11" s="232" t="s">
        <v>47</v>
      </c>
      <c r="D11" s="328" t="str">
        <f t="shared" si="0"/>
        <v>FLAT BAR50*9Kg</v>
      </c>
      <c r="E11" s="329">
        <v>1010</v>
      </c>
      <c r="F11" s="330">
        <v>5</v>
      </c>
      <c r="G11" s="329">
        <v>1000</v>
      </c>
      <c r="H11" s="331" t="s">
        <v>76</v>
      </c>
      <c r="I11" s="330">
        <v>4</v>
      </c>
      <c r="J11" s="332"/>
      <c r="K11" s="332"/>
      <c r="L11" s="333">
        <f t="shared" si="1"/>
        <v>1000</v>
      </c>
      <c r="M11" s="334"/>
    </row>
    <row r="12" spans="1:17" ht="24.95" customHeight="1">
      <c r="A12" s="360" t="s">
        <v>49</v>
      </c>
      <c r="B12" s="358" t="s">
        <v>614</v>
      </c>
      <c r="C12" s="232" t="s">
        <v>531</v>
      </c>
      <c r="D12" s="328" t="str">
        <f t="shared" si="0"/>
        <v>FLAT BAR50*6Kg</v>
      </c>
      <c r="E12" s="329">
        <v>1010</v>
      </c>
      <c r="F12" s="330">
        <v>5</v>
      </c>
      <c r="G12" s="329">
        <v>1000</v>
      </c>
      <c r="H12" s="331" t="s">
        <v>76</v>
      </c>
      <c r="I12" s="330">
        <v>4</v>
      </c>
      <c r="J12" s="332"/>
      <c r="K12" s="332"/>
      <c r="L12" s="333">
        <f t="shared" si="1"/>
        <v>1000</v>
      </c>
      <c r="M12" s="334"/>
      <c r="N12" s="335"/>
    </row>
    <row r="13" spans="1:17" ht="26.25" customHeight="1">
      <c r="A13" s="360" t="s">
        <v>49</v>
      </c>
      <c r="B13" s="358" t="s">
        <v>615</v>
      </c>
      <c r="C13" s="232" t="s">
        <v>531</v>
      </c>
      <c r="D13" s="328" t="str">
        <f t="shared" si="0"/>
        <v>FLAT BAR65*9Kg</v>
      </c>
      <c r="E13" s="329">
        <v>1010</v>
      </c>
      <c r="F13" s="330">
        <v>5</v>
      </c>
      <c r="G13" s="329">
        <v>1000</v>
      </c>
      <c r="H13" s="331" t="s">
        <v>76</v>
      </c>
      <c r="I13" s="330">
        <v>4</v>
      </c>
      <c r="J13" s="332"/>
      <c r="K13" s="332"/>
      <c r="L13" s="333">
        <f t="shared" si="1"/>
        <v>1000</v>
      </c>
      <c r="M13" s="334"/>
      <c r="N13" s="335"/>
    </row>
    <row r="14" spans="1:17" s="335" customFormat="1" ht="24.95" customHeight="1">
      <c r="A14" s="234" t="s">
        <v>49</v>
      </c>
      <c r="B14" s="234" t="s">
        <v>404</v>
      </c>
      <c r="C14" s="232" t="s">
        <v>47</v>
      </c>
      <c r="D14" s="328" t="str">
        <f t="shared" si="0"/>
        <v>FLAT BAR100*6Kg</v>
      </c>
      <c r="E14" s="329">
        <v>1010</v>
      </c>
      <c r="F14" s="330">
        <v>5</v>
      </c>
      <c r="G14" s="329">
        <v>1000</v>
      </c>
      <c r="H14" s="331" t="s">
        <v>76</v>
      </c>
      <c r="I14" s="330">
        <v>4</v>
      </c>
      <c r="J14" s="332"/>
      <c r="K14" s="332"/>
      <c r="L14" s="333">
        <f t="shared" si="1"/>
        <v>1000</v>
      </c>
      <c r="M14" s="334"/>
    </row>
    <row r="15" spans="1:17" ht="24.95" customHeight="1">
      <c r="A15" s="360" t="s">
        <v>647</v>
      </c>
      <c r="B15" s="229" t="s">
        <v>646</v>
      </c>
      <c r="C15" s="232" t="s">
        <v>531</v>
      </c>
      <c r="D15" s="328" t="str">
        <f t="shared" si="0"/>
        <v>FLAT BARSTS304, 50*6Kg</v>
      </c>
      <c r="E15" s="329">
        <v>4300</v>
      </c>
      <c r="F15" s="330">
        <v>35</v>
      </c>
      <c r="G15" s="329"/>
      <c r="H15" s="331" t="s">
        <v>1750</v>
      </c>
      <c r="I15" s="330"/>
      <c r="J15" s="332"/>
      <c r="K15" s="332"/>
      <c r="L15" s="333">
        <f t="shared" si="1"/>
        <v>4300</v>
      </c>
      <c r="M15" s="334"/>
      <c r="N15" s="335"/>
    </row>
    <row r="16" spans="1:17" ht="24.95" customHeight="1">
      <c r="A16" s="235" t="s">
        <v>90</v>
      </c>
      <c r="B16" s="234" t="s">
        <v>374</v>
      </c>
      <c r="C16" s="232" t="s">
        <v>47</v>
      </c>
      <c r="D16" s="328" t="str">
        <f t="shared" si="0"/>
        <v>H-BEAM100*100*6*8Kg</v>
      </c>
      <c r="E16" s="329">
        <v>1170</v>
      </c>
      <c r="F16" s="330">
        <v>9</v>
      </c>
      <c r="G16" s="329">
        <v>1195</v>
      </c>
      <c r="H16" s="331" t="s">
        <v>76</v>
      </c>
      <c r="I16" s="330">
        <v>12</v>
      </c>
      <c r="J16" s="332"/>
      <c r="K16" s="332"/>
      <c r="L16" s="333">
        <f t="shared" si="1"/>
        <v>1170</v>
      </c>
      <c r="M16" s="334"/>
      <c r="N16" s="335"/>
    </row>
    <row r="17" spans="1:17" ht="24.95" customHeight="1">
      <c r="A17" s="235" t="s">
        <v>90</v>
      </c>
      <c r="B17" s="234" t="s">
        <v>363</v>
      </c>
      <c r="C17" s="232" t="s">
        <v>47</v>
      </c>
      <c r="D17" s="328" t="str">
        <f t="shared" si="0"/>
        <v>H-BEAM200*100*5.5*8Kg</v>
      </c>
      <c r="E17" s="329">
        <v>1170</v>
      </c>
      <c r="F17" s="330">
        <v>9</v>
      </c>
      <c r="G17" s="329">
        <v>1195</v>
      </c>
      <c r="H17" s="331" t="s">
        <v>76</v>
      </c>
      <c r="I17" s="330">
        <v>12</v>
      </c>
      <c r="J17" s="332"/>
      <c r="K17" s="332"/>
      <c r="L17" s="333">
        <f t="shared" si="1"/>
        <v>1170</v>
      </c>
      <c r="M17" s="334"/>
      <c r="N17" s="335"/>
    </row>
    <row r="18" spans="1:17" s="335" customFormat="1" ht="24.95" customHeight="1">
      <c r="A18" s="236" t="s">
        <v>90</v>
      </c>
      <c r="B18" s="234" t="s">
        <v>336</v>
      </c>
      <c r="C18" s="232" t="s">
        <v>47</v>
      </c>
      <c r="D18" s="328" t="str">
        <f t="shared" si="0"/>
        <v>H-BEAM200*200*8*12Kg</v>
      </c>
      <c r="E18" s="329">
        <v>1170</v>
      </c>
      <c r="F18" s="330">
        <v>9</v>
      </c>
      <c r="G18" s="329">
        <v>1195</v>
      </c>
      <c r="H18" s="331" t="s">
        <v>76</v>
      </c>
      <c r="I18" s="330">
        <v>12</v>
      </c>
      <c r="J18" s="332"/>
      <c r="K18" s="332"/>
      <c r="L18" s="333">
        <f t="shared" si="1"/>
        <v>1170</v>
      </c>
      <c r="M18" s="334"/>
    </row>
    <row r="19" spans="1:17" ht="24.95" customHeight="1">
      <c r="A19" s="360" t="s">
        <v>90</v>
      </c>
      <c r="B19" s="229" t="s">
        <v>740</v>
      </c>
      <c r="C19" s="232" t="s">
        <v>531</v>
      </c>
      <c r="D19" s="328" t="str">
        <f t="shared" si="0"/>
        <v>H-BEAM400*200*8*13Kg</v>
      </c>
      <c r="E19" s="329">
        <v>1170</v>
      </c>
      <c r="F19" s="330">
        <v>9</v>
      </c>
      <c r="G19" s="329">
        <v>1195</v>
      </c>
      <c r="H19" s="331" t="s">
        <v>76</v>
      </c>
      <c r="I19" s="330">
        <v>12</v>
      </c>
      <c r="J19" s="332"/>
      <c r="K19" s="332"/>
      <c r="L19" s="333">
        <f t="shared" si="1"/>
        <v>1170</v>
      </c>
      <c r="M19" s="334"/>
      <c r="N19" s="335"/>
    </row>
    <row r="20" spans="1:17" ht="24.95" customHeight="1">
      <c r="A20" s="235" t="s">
        <v>380</v>
      </c>
      <c r="B20" s="234" t="s">
        <v>381</v>
      </c>
      <c r="C20" s="232" t="s">
        <v>47</v>
      </c>
      <c r="D20" s="328" t="str">
        <f t="shared" si="0"/>
        <v>I-BEAM200*100*7*10Kg</v>
      </c>
      <c r="E20" s="329">
        <v>1270</v>
      </c>
      <c r="F20" s="330">
        <v>6</v>
      </c>
      <c r="G20" s="329">
        <v>1310</v>
      </c>
      <c r="H20" s="331" t="s">
        <v>76</v>
      </c>
      <c r="I20" s="330">
        <v>6</v>
      </c>
      <c r="J20" s="332"/>
      <c r="K20" s="332"/>
      <c r="L20" s="333">
        <f t="shared" si="1"/>
        <v>1270</v>
      </c>
      <c r="M20" s="334"/>
      <c r="N20" s="335"/>
    </row>
    <row r="21" spans="1:17" s="335" customFormat="1" ht="24.95" customHeight="1">
      <c r="A21" s="236" t="s">
        <v>380</v>
      </c>
      <c r="B21" s="234" t="s">
        <v>382</v>
      </c>
      <c r="C21" s="232" t="s">
        <v>47</v>
      </c>
      <c r="D21" s="328" t="str">
        <f t="shared" si="0"/>
        <v>I-BEAM250*125*7.5*12.5Kg</v>
      </c>
      <c r="E21" s="329">
        <v>1270</v>
      </c>
      <c r="F21" s="330">
        <v>6</v>
      </c>
      <c r="G21" s="329">
        <v>1310</v>
      </c>
      <c r="H21" s="331" t="s">
        <v>76</v>
      </c>
      <c r="I21" s="330">
        <v>6</v>
      </c>
      <c r="J21" s="332"/>
      <c r="K21" s="332"/>
      <c r="L21" s="333">
        <f t="shared" si="1"/>
        <v>1270</v>
      </c>
      <c r="M21" s="334"/>
    </row>
    <row r="22" spans="1:17" ht="24.95" customHeight="1">
      <c r="A22" s="360" t="s">
        <v>88</v>
      </c>
      <c r="B22" s="358" t="s">
        <v>1718</v>
      </c>
      <c r="C22" s="232" t="s">
        <v>531</v>
      </c>
      <c r="D22" s="328" t="str">
        <f t="shared" si="0"/>
        <v>PLATESS275, 0.8TKg</v>
      </c>
      <c r="E22" s="329">
        <v>1080</v>
      </c>
      <c r="F22" s="330">
        <v>12</v>
      </c>
      <c r="G22" s="329">
        <v>1112.3</v>
      </c>
      <c r="H22" s="331" t="s">
        <v>76</v>
      </c>
      <c r="I22" s="330">
        <v>14</v>
      </c>
      <c r="J22" s="332"/>
      <c r="K22" s="332"/>
      <c r="L22" s="333">
        <f t="shared" si="1"/>
        <v>1080</v>
      </c>
      <c r="M22" s="334"/>
      <c r="N22" s="335"/>
    </row>
    <row r="23" spans="1:17" ht="24.95" customHeight="1">
      <c r="A23" s="233" t="s">
        <v>88</v>
      </c>
      <c r="B23" s="234" t="s">
        <v>1696</v>
      </c>
      <c r="C23" s="232" t="s">
        <v>47</v>
      </c>
      <c r="D23" s="328" t="str">
        <f t="shared" si="0"/>
        <v>PLATESS275, 3.2TKg</v>
      </c>
      <c r="E23" s="329">
        <v>970</v>
      </c>
      <c r="F23" s="330">
        <v>13</v>
      </c>
      <c r="G23" s="329">
        <v>925</v>
      </c>
      <c r="H23" s="331" t="s">
        <v>76</v>
      </c>
      <c r="I23" s="330">
        <v>14</v>
      </c>
      <c r="J23" s="332"/>
      <c r="K23" s="332"/>
      <c r="L23" s="333">
        <f t="shared" si="1"/>
        <v>925</v>
      </c>
      <c r="M23" s="334"/>
      <c r="N23" s="335"/>
      <c r="Q23" s="357"/>
    </row>
    <row r="24" spans="1:17" ht="24.95" customHeight="1">
      <c r="A24" s="233" t="s">
        <v>88</v>
      </c>
      <c r="B24" s="234" t="s">
        <v>1697</v>
      </c>
      <c r="C24" s="232" t="s">
        <v>47</v>
      </c>
      <c r="D24" s="328" t="str">
        <f t="shared" si="0"/>
        <v>PLATESS275, 4.5TKg</v>
      </c>
      <c r="E24" s="329">
        <v>970</v>
      </c>
      <c r="F24" s="330">
        <v>13</v>
      </c>
      <c r="G24" s="329">
        <v>922</v>
      </c>
      <c r="H24" s="331" t="s">
        <v>76</v>
      </c>
      <c r="I24" s="330">
        <v>14</v>
      </c>
      <c r="J24" s="332"/>
      <c r="K24" s="332"/>
      <c r="L24" s="333">
        <f t="shared" si="1"/>
        <v>922</v>
      </c>
      <c r="M24" s="334"/>
      <c r="N24" s="335"/>
      <c r="Q24" s="357"/>
    </row>
    <row r="25" spans="1:17" ht="24.95" customHeight="1">
      <c r="A25" s="233" t="s">
        <v>88</v>
      </c>
      <c r="B25" s="234" t="s">
        <v>1698</v>
      </c>
      <c r="C25" s="232" t="s">
        <v>47</v>
      </c>
      <c r="D25" s="328" t="str">
        <f t="shared" si="0"/>
        <v>PLATESS275, 6.0TKg</v>
      </c>
      <c r="E25" s="329">
        <v>970</v>
      </c>
      <c r="F25" s="330">
        <v>13</v>
      </c>
      <c r="G25" s="329">
        <v>925</v>
      </c>
      <c r="H25" s="331" t="s">
        <v>76</v>
      </c>
      <c r="I25" s="330">
        <v>14</v>
      </c>
      <c r="J25" s="332"/>
      <c r="K25" s="332"/>
      <c r="L25" s="333">
        <f t="shared" si="1"/>
        <v>925</v>
      </c>
      <c r="M25" s="334"/>
      <c r="N25" s="335"/>
      <c r="Q25" s="357"/>
    </row>
    <row r="26" spans="1:17" ht="24.95" customHeight="1">
      <c r="A26" s="233" t="s">
        <v>88</v>
      </c>
      <c r="B26" s="234" t="s">
        <v>1699</v>
      </c>
      <c r="C26" s="232" t="s">
        <v>47</v>
      </c>
      <c r="D26" s="328" t="str">
        <f t="shared" si="0"/>
        <v>PLATESS275, 9.0TKg</v>
      </c>
      <c r="E26" s="329">
        <v>970</v>
      </c>
      <c r="F26" s="330">
        <v>13</v>
      </c>
      <c r="G26" s="329">
        <v>1128</v>
      </c>
      <c r="H26" s="331" t="s">
        <v>76</v>
      </c>
      <c r="I26" s="330">
        <v>14</v>
      </c>
      <c r="J26" s="332"/>
      <c r="K26" s="332"/>
      <c r="L26" s="333">
        <f t="shared" si="1"/>
        <v>970</v>
      </c>
      <c r="M26" s="334"/>
      <c r="N26" s="335"/>
      <c r="Q26" s="357"/>
    </row>
    <row r="27" spans="1:17" ht="24.95" customHeight="1">
      <c r="A27" s="233" t="s">
        <v>88</v>
      </c>
      <c r="B27" s="234" t="s">
        <v>1700</v>
      </c>
      <c r="C27" s="232" t="s">
        <v>47</v>
      </c>
      <c r="D27" s="328" t="str">
        <f t="shared" si="0"/>
        <v>PLATESS275, 12.0TKg</v>
      </c>
      <c r="E27" s="329">
        <v>1080</v>
      </c>
      <c r="F27" s="330">
        <v>14</v>
      </c>
      <c r="G27" s="329">
        <v>1064</v>
      </c>
      <c r="H27" s="331" t="s">
        <v>76</v>
      </c>
      <c r="I27" s="330">
        <v>14</v>
      </c>
      <c r="J27" s="332"/>
      <c r="K27" s="332"/>
      <c r="L27" s="333">
        <f t="shared" si="1"/>
        <v>1064</v>
      </c>
      <c r="M27" s="334"/>
      <c r="N27" s="335"/>
      <c r="Q27" s="357"/>
    </row>
    <row r="28" spans="1:17" ht="24.95" customHeight="1">
      <c r="A28" s="233" t="s">
        <v>88</v>
      </c>
      <c r="B28" s="234" t="s">
        <v>1701</v>
      </c>
      <c r="C28" s="232" t="s">
        <v>47</v>
      </c>
      <c r="D28" s="328" t="str">
        <f t="shared" si="0"/>
        <v>PLATESS275, 16.0TKg</v>
      </c>
      <c r="E28" s="329">
        <v>1080</v>
      </c>
      <c r="F28" s="330">
        <v>14</v>
      </c>
      <c r="G28" s="329">
        <v>1029</v>
      </c>
      <c r="H28" s="331" t="s">
        <v>76</v>
      </c>
      <c r="I28" s="330">
        <v>14</v>
      </c>
      <c r="J28" s="332"/>
      <c r="K28" s="332"/>
      <c r="L28" s="333">
        <f t="shared" si="1"/>
        <v>1029</v>
      </c>
      <c r="M28" s="334"/>
      <c r="N28" s="335"/>
      <c r="Q28" s="357"/>
    </row>
    <row r="29" spans="1:17" ht="24.95" customHeight="1">
      <c r="A29" s="233" t="s">
        <v>88</v>
      </c>
      <c r="B29" s="234" t="s">
        <v>1702</v>
      </c>
      <c r="C29" s="232" t="s">
        <v>47</v>
      </c>
      <c r="D29" s="328" t="str">
        <f t="shared" si="0"/>
        <v>PLATESS275, 19.0TKg</v>
      </c>
      <c r="E29" s="329">
        <v>1080</v>
      </c>
      <c r="F29" s="330">
        <v>14</v>
      </c>
      <c r="G29" s="329">
        <v>1029</v>
      </c>
      <c r="H29" s="331" t="s">
        <v>76</v>
      </c>
      <c r="I29" s="330">
        <v>14</v>
      </c>
      <c r="J29" s="332"/>
      <c r="K29" s="332"/>
      <c r="L29" s="333">
        <f t="shared" si="1"/>
        <v>1029</v>
      </c>
      <c r="M29" s="334"/>
      <c r="N29" s="335"/>
      <c r="Q29" s="357"/>
    </row>
    <row r="30" spans="1:17" ht="24.95" customHeight="1">
      <c r="A30" s="233" t="s">
        <v>88</v>
      </c>
      <c r="B30" s="234" t="s">
        <v>1703</v>
      </c>
      <c r="C30" s="232" t="s">
        <v>47</v>
      </c>
      <c r="D30" s="328" t="str">
        <f t="shared" si="0"/>
        <v>PLATESS275, 22.0TKg</v>
      </c>
      <c r="E30" s="329">
        <v>1090</v>
      </c>
      <c r="F30" s="330">
        <v>14</v>
      </c>
      <c r="G30" s="329">
        <v>1043</v>
      </c>
      <c r="H30" s="331" t="s">
        <v>76</v>
      </c>
      <c r="I30" s="330">
        <v>14</v>
      </c>
      <c r="J30" s="332"/>
      <c r="K30" s="332"/>
      <c r="L30" s="333">
        <f t="shared" si="1"/>
        <v>1043</v>
      </c>
      <c r="M30" s="334"/>
      <c r="N30" s="335"/>
      <c r="Q30" s="357"/>
    </row>
    <row r="31" spans="1:17" s="335" customFormat="1" ht="24.95" customHeight="1">
      <c r="A31" s="234" t="s">
        <v>88</v>
      </c>
      <c r="B31" s="234" t="s">
        <v>359</v>
      </c>
      <c r="C31" s="232" t="s">
        <v>47</v>
      </c>
      <c r="D31" s="328" t="str">
        <f t="shared" si="0"/>
        <v>PLATESTS304, 4.0TKg</v>
      </c>
      <c r="E31" s="329">
        <v>3700</v>
      </c>
      <c r="F31" s="330">
        <v>32</v>
      </c>
      <c r="G31" s="329">
        <v>3520</v>
      </c>
      <c r="H31" s="331" t="s">
        <v>76</v>
      </c>
      <c r="I31" s="330">
        <v>25</v>
      </c>
      <c r="J31" s="332"/>
      <c r="K31" s="332"/>
      <c r="L31" s="333">
        <f t="shared" si="1"/>
        <v>3520</v>
      </c>
      <c r="M31" s="334"/>
    </row>
    <row r="32" spans="1:17" ht="24.95" customHeight="1">
      <c r="A32" s="360" t="s">
        <v>88</v>
      </c>
      <c r="B32" s="229" t="s">
        <v>628</v>
      </c>
      <c r="C32" s="232" t="s">
        <v>531</v>
      </c>
      <c r="D32" s="328" t="str">
        <f t="shared" si="0"/>
        <v>PLATESTS304, 5.0TKg</v>
      </c>
      <c r="E32" s="329">
        <v>3700</v>
      </c>
      <c r="F32" s="330">
        <v>32</v>
      </c>
      <c r="G32" s="329">
        <v>3520</v>
      </c>
      <c r="H32" s="331" t="s">
        <v>76</v>
      </c>
      <c r="I32" s="330">
        <v>25</v>
      </c>
      <c r="J32" s="332"/>
      <c r="K32" s="332"/>
      <c r="L32" s="333">
        <f t="shared" si="1"/>
        <v>3520</v>
      </c>
      <c r="M32" s="334"/>
      <c r="N32" s="335"/>
      <c r="Q32" s="357"/>
    </row>
    <row r="33" spans="1:17" s="335" customFormat="1" ht="24.95" customHeight="1">
      <c r="A33" s="234" t="s">
        <v>88</v>
      </c>
      <c r="B33" s="234" t="s">
        <v>551</v>
      </c>
      <c r="C33" s="232" t="s">
        <v>47</v>
      </c>
      <c r="D33" s="328" t="str">
        <f t="shared" si="0"/>
        <v>PLATESTS304, 6.0TKg</v>
      </c>
      <c r="E33" s="329">
        <v>3700</v>
      </c>
      <c r="F33" s="330">
        <v>32</v>
      </c>
      <c r="G33" s="329">
        <v>3520</v>
      </c>
      <c r="H33" s="331" t="s">
        <v>76</v>
      </c>
      <c r="I33" s="330">
        <v>25</v>
      </c>
      <c r="J33" s="332"/>
      <c r="K33" s="332"/>
      <c r="L33" s="333">
        <f t="shared" si="1"/>
        <v>3520</v>
      </c>
      <c r="M33" s="334"/>
    </row>
    <row r="34" spans="1:17" s="335" customFormat="1" ht="24.95" customHeight="1">
      <c r="A34" s="358" t="s">
        <v>651</v>
      </c>
      <c r="B34" s="229" t="s">
        <v>632</v>
      </c>
      <c r="C34" s="232" t="s">
        <v>531</v>
      </c>
      <c r="D34" s="328" t="str">
        <f t="shared" si="0"/>
        <v>PLATESTS304, 9.0TKg</v>
      </c>
      <c r="E34" s="329">
        <v>4300</v>
      </c>
      <c r="F34" s="330">
        <v>32</v>
      </c>
      <c r="G34" s="329">
        <v>4565</v>
      </c>
      <c r="H34" s="331" t="s">
        <v>76</v>
      </c>
      <c r="I34" s="330">
        <v>25</v>
      </c>
      <c r="J34" s="332"/>
      <c r="K34" s="332"/>
      <c r="L34" s="333">
        <f t="shared" si="1"/>
        <v>4300</v>
      </c>
      <c r="M34" s="334"/>
    </row>
    <row r="35" spans="1:17" ht="24.95" customHeight="1">
      <c r="A35" s="360" t="s">
        <v>579</v>
      </c>
      <c r="B35" s="361" t="s">
        <v>1697</v>
      </c>
      <c r="C35" s="232" t="s">
        <v>531</v>
      </c>
      <c r="D35" s="328" t="str">
        <f t="shared" si="0"/>
        <v>CHECKED PLATESS275, 4.5TKg</v>
      </c>
      <c r="E35" s="329">
        <v>960</v>
      </c>
      <c r="F35" s="330">
        <v>19</v>
      </c>
      <c r="G35" s="329">
        <v>1023</v>
      </c>
      <c r="H35" s="331" t="s">
        <v>76</v>
      </c>
      <c r="I35" s="330">
        <v>16</v>
      </c>
      <c r="J35" s="332"/>
      <c r="K35" s="332"/>
      <c r="L35" s="333">
        <f t="shared" si="1"/>
        <v>960</v>
      </c>
      <c r="M35" s="334"/>
      <c r="N35" s="335"/>
    </row>
    <row r="36" spans="1:17" ht="24.95" customHeight="1">
      <c r="A36" s="235" t="s">
        <v>339</v>
      </c>
      <c r="B36" s="234" t="s">
        <v>364</v>
      </c>
      <c r="C36" s="232" t="s">
        <v>47</v>
      </c>
      <c r="D36" s="328" t="str">
        <f t="shared" ref="D36:D64" si="2">CONCATENATE(A36,B36,C36)</f>
        <v>ROUND BARR.B-Φ16Kg</v>
      </c>
      <c r="E36" s="329">
        <v>990</v>
      </c>
      <c r="F36" s="330">
        <v>5</v>
      </c>
      <c r="G36" s="329">
        <v>980</v>
      </c>
      <c r="H36" s="331" t="s">
        <v>76</v>
      </c>
      <c r="I36" s="330">
        <v>3</v>
      </c>
      <c r="J36" s="332"/>
      <c r="K36" s="332"/>
      <c r="L36" s="333">
        <f t="shared" ref="L36:L66" si="3">MIN(E36,G36,J36,K36)</f>
        <v>980</v>
      </c>
      <c r="M36" s="334"/>
      <c r="N36" s="335"/>
    </row>
    <row r="37" spans="1:17" ht="24.75" customHeight="1">
      <c r="A37" s="235" t="s">
        <v>339</v>
      </c>
      <c r="B37" s="234" t="s">
        <v>375</v>
      </c>
      <c r="C37" s="232" t="s">
        <v>47</v>
      </c>
      <c r="D37" s="328" t="str">
        <f t="shared" si="2"/>
        <v>ROUND BARR.B-Φ22Kg</v>
      </c>
      <c r="E37" s="329">
        <v>990</v>
      </c>
      <c r="F37" s="330">
        <v>5</v>
      </c>
      <c r="G37" s="329">
        <v>980</v>
      </c>
      <c r="H37" s="331" t="s">
        <v>76</v>
      </c>
      <c r="I37" s="330">
        <v>3</v>
      </c>
      <c r="J37" s="332"/>
      <c r="K37" s="332"/>
      <c r="L37" s="333">
        <f t="shared" si="3"/>
        <v>980</v>
      </c>
      <c r="M37" s="334"/>
      <c r="N37" s="335"/>
    </row>
    <row r="38" spans="1:17" ht="24.95" customHeight="1">
      <c r="A38" s="235" t="s">
        <v>339</v>
      </c>
      <c r="B38" s="234" t="s">
        <v>365</v>
      </c>
      <c r="C38" s="232" t="s">
        <v>47</v>
      </c>
      <c r="D38" s="328" t="str">
        <f t="shared" si="2"/>
        <v>ROUND BARSTS304, R.B-Φ16Kg</v>
      </c>
      <c r="E38" s="329">
        <v>5100</v>
      </c>
      <c r="F38" s="330">
        <v>35</v>
      </c>
      <c r="G38" s="329">
        <v>4400</v>
      </c>
      <c r="H38" s="331" t="s">
        <v>76</v>
      </c>
      <c r="I38" s="330">
        <v>30</v>
      </c>
      <c r="J38" s="332"/>
      <c r="K38" s="332"/>
      <c r="L38" s="333">
        <f t="shared" si="3"/>
        <v>4400</v>
      </c>
      <c r="M38" s="334"/>
      <c r="N38" s="335"/>
    </row>
    <row r="39" spans="1:17" ht="24.95" customHeight="1">
      <c r="A39" s="235" t="s">
        <v>92</v>
      </c>
      <c r="B39" s="234" t="s">
        <v>376</v>
      </c>
      <c r="C39" s="232" t="s">
        <v>47</v>
      </c>
      <c r="D39" s="328" t="str">
        <f t="shared" si="2"/>
        <v>SQUARE PIPESQ.P-150*75*4.5Kg</v>
      </c>
      <c r="E39" s="329"/>
      <c r="F39" s="330"/>
      <c r="G39" s="329">
        <f>22733/14.9</f>
        <v>1525.7046979865772</v>
      </c>
      <c r="H39" s="331" t="s">
        <v>76</v>
      </c>
      <c r="I39" s="330">
        <v>22</v>
      </c>
      <c r="J39" s="332"/>
      <c r="K39" s="332"/>
      <c r="L39" s="333">
        <f t="shared" si="3"/>
        <v>1525.7046979865772</v>
      </c>
      <c r="M39" s="334"/>
      <c r="N39" s="335"/>
    </row>
    <row r="40" spans="1:17" ht="24.95" customHeight="1">
      <c r="A40" s="235" t="s">
        <v>328</v>
      </c>
      <c r="B40" s="234" t="s">
        <v>556</v>
      </c>
      <c r="C40" s="232" t="s">
        <v>383</v>
      </c>
      <c r="D40" s="328" t="str">
        <f t="shared" si="2"/>
        <v>암모니아수 공급펌프다이아프램식, 7.2ℓ/hr x 10kg/㎠.G대</v>
      </c>
      <c r="E40" s="329">
        <v>4247000</v>
      </c>
      <c r="F40" s="330">
        <v>1345</v>
      </c>
      <c r="G40" s="329">
        <v>4021000</v>
      </c>
      <c r="H40" s="331" t="s">
        <v>76</v>
      </c>
      <c r="I40" s="330">
        <v>810</v>
      </c>
      <c r="J40" s="332"/>
      <c r="K40" s="332"/>
      <c r="L40" s="333">
        <f t="shared" si="3"/>
        <v>4021000</v>
      </c>
      <c r="M40" s="334"/>
      <c r="N40" s="335"/>
    </row>
    <row r="41" spans="1:17" ht="24.95" customHeight="1">
      <c r="A41" s="235" t="s">
        <v>329</v>
      </c>
      <c r="B41" s="234" t="s">
        <v>557</v>
      </c>
      <c r="C41" s="232" t="s">
        <v>322</v>
      </c>
      <c r="D41" s="328" t="str">
        <f t="shared" si="2"/>
        <v>암모니아수 분무노즐2류체 분무노즐, 3.1ℓ/hrEA</v>
      </c>
      <c r="E41" s="329"/>
      <c r="F41" s="330"/>
      <c r="G41" s="329">
        <v>2200000</v>
      </c>
      <c r="H41" s="331" t="s">
        <v>76</v>
      </c>
      <c r="I41" s="330">
        <v>1139</v>
      </c>
      <c r="J41" s="332"/>
      <c r="K41" s="332"/>
      <c r="L41" s="333">
        <f t="shared" si="3"/>
        <v>2200000</v>
      </c>
      <c r="M41" s="334"/>
    </row>
    <row r="42" spans="1:17" ht="24.95" customHeight="1">
      <c r="A42" s="235" t="s">
        <v>516</v>
      </c>
      <c r="B42" s="237" t="s">
        <v>505</v>
      </c>
      <c r="C42" s="232" t="s">
        <v>383</v>
      </c>
      <c r="D42" s="328" t="str">
        <f t="shared" si="2"/>
        <v>SCR 바이패스 댐퍼공압식, 780A대</v>
      </c>
      <c r="E42" s="329">
        <v>20138300</v>
      </c>
      <c r="F42" s="330">
        <v>842</v>
      </c>
      <c r="G42" s="329">
        <f>16873000+7684600</f>
        <v>24557600</v>
      </c>
      <c r="H42" s="331" t="s">
        <v>76</v>
      </c>
      <c r="I42" s="337" t="s">
        <v>1757</v>
      </c>
      <c r="J42" s="332"/>
      <c r="K42" s="332"/>
      <c r="L42" s="333">
        <f t="shared" si="3"/>
        <v>20138300</v>
      </c>
      <c r="M42" s="334"/>
      <c r="N42" s="374" t="s">
        <v>1758</v>
      </c>
    </row>
    <row r="43" spans="1:17" ht="24.95" customHeight="1">
      <c r="A43" s="235" t="s">
        <v>372</v>
      </c>
      <c r="B43" s="236" t="s">
        <v>1732</v>
      </c>
      <c r="C43" s="232" t="s">
        <v>323</v>
      </c>
      <c r="D43" s="328" t="str">
        <f t="shared" si="2"/>
        <v>SCR CATALYSTHoneycomb Type, 150 x 150 x 600EA</v>
      </c>
      <c r="E43" s="329">
        <f>223000*600/150</f>
        <v>892000</v>
      </c>
      <c r="F43" s="330">
        <v>984</v>
      </c>
      <c r="G43" s="329">
        <f>190000*600/200</f>
        <v>570000</v>
      </c>
      <c r="H43" s="331" t="s">
        <v>76</v>
      </c>
      <c r="I43" s="330">
        <v>1139</v>
      </c>
      <c r="J43" s="332"/>
      <c r="K43" s="332"/>
      <c r="L43" s="333">
        <f t="shared" si="3"/>
        <v>570000</v>
      </c>
      <c r="M43" s="334"/>
    </row>
    <row r="44" spans="1:17" ht="24.95" customHeight="1">
      <c r="A44" s="235" t="s">
        <v>327</v>
      </c>
      <c r="B44" s="238" t="s">
        <v>553</v>
      </c>
      <c r="C44" s="232" t="s">
        <v>383</v>
      </c>
      <c r="D44" s="328" t="str">
        <f t="shared" si="2"/>
        <v>SCR 유지관리 호이스트모노레일 4점식,
1Ton대</v>
      </c>
      <c r="E44" s="329">
        <v>2722000</v>
      </c>
      <c r="F44" s="330">
        <v>1308</v>
      </c>
      <c r="G44" s="329">
        <v>3198000</v>
      </c>
      <c r="H44" s="331" t="s">
        <v>76</v>
      </c>
      <c r="I44" s="330">
        <v>1022</v>
      </c>
      <c r="J44" s="332"/>
      <c r="K44" s="332"/>
      <c r="L44" s="333">
        <f>MIN(E44,G44,J44,K44)</f>
        <v>2722000</v>
      </c>
      <c r="M44" s="334"/>
      <c r="N44" s="335"/>
    </row>
    <row r="45" spans="1:17" ht="24.95" customHeight="1">
      <c r="A45" s="235" t="s">
        <v>52</v>
      </c>
      <c r="B45" s="234" t="s">
        <v>390</v>
      </c>
      <c r="C45" s="232" t="s">
        <v>47</v>
      </c>
      <c r="D45" s="328" t="str">
        <f t="shared" si="2"/>
        <v>STEEL GRATINGI25*5*3Kg</v>
      </c>
      <c r="E45" s="329">
        <f>94200/(0.995*1)/27.4</f>
        <v>3455.2323662106155</v>
      </c>
      <c r="F45" s="330">
        <v>180</v>
      </c>
      <c r="G45" s="329">
        <f>40000/0.3/0.995/27.4</f>
        <v>4890.6332147354788</v>
      </c>
      <c r="H45" s="331" t="s">
        <v>76</v>
      </c>
      <c r="I45" s="330">
        <v>222</v>
      </c>
      <c r="J45" s="332"/>
      <c r="K45" s="332"/>
      <c r="L45" s="333">
        <f>MIN(E45,G45,J45,K45)</f>
        <v>3455.2323662106155</v>
      </c>
      <c r="M45" s="334"/>
      <c r="N45" s="335"/>
    </row>
    <row r="46" spans="1:17" ht="24.95" customHeight="1">
      <c r="A46" s="235" t="s">
        <v>52</v>
      </c>
      <c r="B46" s="234" t="s">
        <v>377</v>
      </c>
      <c r="C46" s="232" t="s">
        <v>47</v>
      </c>
      <c r="D46" s="328" t="str">
        <f t="shared" si="2"/>
        <v>STEEL GRATINGI32*5*3Kg</v>
      </c>
      <c r="E46" s="329">
        <f>115800/(0.995*1)/33.8</f>
        <v>3443.2517617674171</v>
      </c>
      <c r="F46" s="330">
        <v>180</v>
      </c>
      <c r="G46" s="329">
        <f>49000/0.3/0.995/33.8</f>
        <v>4856.6302914969338</v>
      </c>
      <c r="H46" s="331" t="s">
        <v>76</v>
      </c>
      <c r="I46" s="330">
        <v>222</v>
      </c>
      <c r="J46" s="332"/>
      <c r="K46" s="332"/>
      <c r="L46" s="333">
        <f t="shared" si="3"/>
        <v>3443.2517617674171</v>
      </c>
      <c r="M46" s="334"/>
      <c r="N46" s="335"/>
      <c r="Q46" s="336"/>
    </row>
    <row r="47" spans="1:17" ht="24.95" customHeight="1">
      <c r="A47" s="235" t="s">
        <v>367</v>
      </c>
      <c r="B47" s="234" t="s">
        <v>371</v>
      </c>
      <c r="C47" s="232" t="s">
        <v>322</v>
      </c>
      <c r="D47" s="328" t="str">
        <f t="shared" si="2"/>
        <v>볼트/너트M10*30LEA</v>
      </c>
      <c r="E47" s="329">
        <v>289</v>
      </c>
      <c r="F47" s="337">
        <v>49</v>
      </c>
      <c r="G47" s="329">
        <f>88.9+28.7</f>
        <v>117.60000000000001</v>
      </c>
      <c r="H47" s="331" t="s">
        <v>76</v>
      </c>
      <c r="I47" s="337" t="s">
        <v>1695</v>
      </c>
      <c r="J47" s="332"/>
      <c r="K47" s="332"/>
      <c r="L47" s="333">
        <f t="shared" si="3"/>
        <v>117.60000000000001</v>
      </c>
      <c r="M47" s="334"/>
      <c r="N47" s="335"/>
      <c r="Q47" s="338"/>
    </row>
    <row r="48" spans="1:17" ht="24.95" customHeight="1">
      <c r="A48" s="235" t="s">
        <v>367</v>
      </c>
      <c r="B48" s="234" t="s">
        <v>370</v>
      </c>
      <c r="C48" s="232" t="s">
        <v>322</v>
      </c>
      <c r="D48" s="328" t="str">
        <f t="shared" si="2"/>
        <v>볼트/너트M20*50LEA</v>
      </c>
      <c r="E48" s="329">
        <v>1094</v>
      </c>
      <c r="F48" s="337">
        <v>49</v>
      </c>
      <c r="G48" s="329">
        <f>618+158.4</f>
        <v>776.4</v>
      </c>
      <c r="H48" s="331" t="s">
        <v>76</v>
      </c>
      <c r="I48" s="337" t="s">
        <v>1695</v>
      </c>
      <c r="J48" s="332"/>
      <c r="K48" s="332"/>
      <c r="L48" s="333">
        <f t="shared" si="3"/>
        <v>776.4</v>
      </c>
      <c r="M48" s="334"/>
      <c r="N48" s="335"/>
    </row>
    <row r="49" spans="1:14" ht="24.95" customHeight="1">
      <c r="A49" s="235" t="s">
        <v>369</v>
      </c>
      <c r="B49" s="234" t="s">
        <v>368</v>
      </c>
      <c r="C49" s="232" t="s">
        <v>322</v>
      </c>
      <c r="D49" s="328" t="str">
        <f t="shared" si="2"/>
        <v>고장력볼트/너트M16*50LEA</v>
      </c>
      <c r="E49" s="329">
        <v>640</v>
      </c>
      <c r="F49" s="330">
        <v>49</v>
      </c>
      <c r="G49" s="329">
        <f>327.8+83.6</f>
        <v>411.4</v>
      </c>
      <c r="H49" s="331" t="s">
        <v>76</v>
      </c>
      <c r="I49" s="330" t="s">
        <v>1695</v>
      </c>
      <c r="J49" s="332"/>
      <c r="K49" s="332"/>
      <c r="L49" s="333">
        <f t="shared" si="3"/>
        <v>411.4</v>
      </c>
      <c r="M49" s="334"/>
      <c r="N49" s="335"/>
    </row>
    <row r="50" spans="1:14" s="335" customFormat="1" ht="24.95" customHeight="1">
      <c r="A50" s="358" t="s">
        <v>50</v>
      </c>
      <c r="B50" s="358" t="s">
        <v>613</v>
      </c>
      <c r="C50" s="232" t="s">
        <v>531</v>
      </c>
      <c r="D50" s="328" t="str">
        <f t="shared" si="2"/>
        <v>PIPEA179, Ø25.4x2.77TKg</v>
      </c>
      <c r="E50" s="329">
        <f>3990/2.57</f>
        <v>1552.5291828793775</v>
      </c>
      <c r="F50" s="330">
        <v>707</v>
      </c>
      <c r="G50" s="329">
        <f>3975/2.57</f>
        <v>1546.6926070038912</v>
      </c>
      <c r="H50" s="331" t="s">
        <v>76</v>
      </c>
      <c r="I50" s="330">
        <v>663</v>
      </c>
      <c r="J50" s="332"/>
      <c r="K50" s="332"/>
      <c r="L50" s="333">
        <f t="shared" si="3"/>
        <v>1546.6926070038912</v>
      </c>
      <c r="M50" s="334"/>
    </row>
    <row r="51" spans="1:14" s="335" customFormat="1" ht="24.95" customHeight="1">
      <c r="A51" s="358" t="s">
        <v>50</v>
      </c>
      <c r="B51" s="358" t="s">
        <v>589</v>
      </c>
      <c r="C51" s="232" t="s">
        <v>531</v>
      </c>
      <c r="D51" s="328" t="str">
        <f t="shared" si="2"/>
        <v>PIPESPPS380, 100A 40SKg</v>
      </c>
      <c r="E51" s="329">
        <f>24900/16</f>
        <v>1556.25</v>
      </c>
      <c r="F51" s="330">
        <v>707</v>
      </c>
      <c r="G51" s="329">
        <f>24816/16</f>
        <v>1551</v>
      </c>
      <c r="H51" s="331" t="s">
        <v>76</v>
      </c>
      <c r="I51" s="330">
        <v>663</v>
      </c>
      <c r="J51" s="332"/>
      <c r="K51" s="332"/>
      <c r="L51" s="333">
        <f t="shared" si="3"/>
        <v>1551</v>
      </c>
      <c r="M51" s="334"/>
    </row>
    <row r="52" spans="1:14" ht="24.95" customHeight="1">
      <c r="A52" s="235" t="s">
        <v>50</v>
      </c>
      <c r="B52" s="234" t="s">
        <v>337</v>
      </c>
      <c r="C52" s="232" t="s">
        <v>47</v>
      </c>
      <c r="D52" s="328" t="str">
        <f t="shared" si="2"/>
        <v>PIPESPP, 25AKg</v>
      </c>
      <c r="E52" s="329">
        <f>3420/2.45</f>
        <v>1395.9183673469386</v>
      </c>
      <c r="F52" s="330">
        <v>706</v>
      </c>
      <c r="G52" s="329">
        <f>3722/2.46</f>
        <v>1513.0081300813008</v>
      </c>
      <c r="H52" s="331" t="s">
        <v>76</v>
      </c>
      <c r="I52" s="330">
        <v>661</v>
      </c>
      <c r="J52" s="332"/>
      <c r="K52" s="332"/>
      <c r="L52" s="333">
        <f t="shared" si="3"/>
        <v>1395.9183673469386</v>
      </c>
      <c r="M52" s="334"/>
      <c r="N52" s="335"/>
    </row>
    <row r="53" spans="1:14" ht="24.95" customHeight="1">
      <c r="A53" s="235" t="s">
        <v>50</v>
      </c>
      <c r="B53" s="234" t="s">
        <v>343</v>
      </c>
      <c r="C53" s="232" t="s">
        <v>47</v>
      </c>
      <c r="D53" s="328" t="str">
        <f t="shared" si="2"/>
        <v>PIPESPP, 32AKg</v>
      </c>
      <c r="E53" s="329">
        <f>4380/3.16</f>
        <v>1386.0759493670885</v>
      </c>
      <c r="F53" s="330">
        <v>706</v>
      </c>
      <c r="G53" s="329">
        <f>4782/3.16</f>
        <v>1513.2911392405063</v>
      </c>
      <c r="H53" s="331" t="s">
        <v>76</v>
      </c>
      <c r="I53" s="330">
        <v>661</v>
      </c>
      <c r="J53" s="332"/>
      <c r="K53" s="332"/>
      <c r="L53" s="333">
        <f t="shared" si="3"/>
        <v>1386.0759493670885</v>
      </c>
      <c r="M53" s="334"/>
      <c r="N53" s="335"/>
    </row>
    <row r="54" spans="1:14" ht="24.95" customHeight="1">
      <c r="A54" s="235" t="s">
        <v>50</v>
      </c>
      <c r="B54" s="234" t="s">
        <v>344</v>
      </c>
      <c r="C54" s="232" t="s">
        <v>47</v>
      </c>
      <c r="D54" s="328" t="str">
        <f t="shared" si="2"/>
        <v>PIPESPP, 40AKg</v>
      </c>
      <c r="E54" s="329">
        <f>5070/3.63</f>
        <v>1396.6942148760331</v>
      </c>
      <c r="F54" s="330">
        <v>706</v>
      </c>
      <c r="G54" s="329">
        <f>5493/3.63</f>
        <v>1513.2231404958677</v>
      </c>
      <c r="H54" s="331" t="s">
        <v>76</v>
      </c>
      <c r="I54" s="330">
        <v>661</v>
      </c>
      <c r="J54" s="332"/>
      <c r="K54" s="332"/>
      <c r="L54" s="333">
        <f t="shared" si="3"/>
        <v>1396.6942148760331</v>
      </c>
      <c r="M54" s="334"/>
      <c r="N54" s="335"/>
    </row>
    <row r="55" spans="1:14" ht="24.95" customHeight="1">
      <c r="A55" s="235" t="s">
        <v>50</v>
      </c>
      <c r="B55" s="234" t="s">
        <v>357</v>
      </c>
      <c r="C55" s="232" t="s">
        <v>47</v>
      </c>
      <c r="D55" s="328" t="str">
        <f t="shared" si="2"/>
        <v>PIPESPP, 150AKg</v>
      </c>
      <c r="E55" s="329">
        <f>26810/19.2</f>
        <v>1396.3541666666667</v>
      </c>
      <c r="F55" s="330">
        <v>706</v>
      </c>
      <c r="G55" s="329">
        <f>28995/19.2</f>
        <v>1510.15625</v>
      </c>
      <c r="H55" s="331" t="s">
        <v>76</v>
      </c>
      <c r="I55" s="330">
        <v>661</v>
      </c>
      <c r="J55" s="332"/>
      <c r="K55" s="332"/>
      <c r="L55" s="333">
        <f t="shared" si="3"/>
        <v>1396.3541666666667</v>
      </c>
      <c r="M55" s="334"/>
      <c r="N55" s="335"/>
    </row>
    <row r="56" spans="1:14" ht="24.95" customHeight="1">
      <c r="A56" s="235" t="s">
        <v>50</v>
      </c>
      <c r="B56" s="234" t="s">
        <v>348</v>
      </c>
      <c r="C56" s="232" t="s">
        <v>77</v>
      </c>
      <c r="D56" s="328" t="str">
        <f t="shared" si="2"/>
        <v>PIPESPP, 15Am</v>
      </c>
      <c r="E56" s="329">
        <v>1710</v>
      </c>
      <c r="F56" s="330">
        <v>706</v>
      </c>
      <c r="G56" s="329">
        <v>1883</v>
      </c>
      <c r="H56" s="331" t="s">
        <v>76</v>
      </c>
      <c r="I56" s="330">
        <v>661</v>
      </c>
      <c r="J56" s="332"/>
      <c r="K56" s="332"/>
      <c r="L56" s="333">
        <f t="shared" si="3"/>
        <v>1710</v>
      </c>
      <c r="M56" s="334"/>
      <c r="N56" s="335"/>
    </row>
    <row r="57" spans="1:14" ht="24.95" customHeight="1">
      <c r="A57" s="235" t="s">
        <v>50</v>
      </c>
      <c r="B57" s="234" t="s">
        <v>356</v>
      </c>
      <c r="C57" s="232" t="s">
        <v>77</v>
      </c>
      <c r="D57" s="328" t="str">
        <f t="shared" si="2"/>
        <v>PIPESPP, 20Am</v>
      </c>
      <c r="E57" s="329">
        <v>2230</v>
      </c>
      <c r="F57" s="330">
        <v>706</v>
      </c>
      <c r="G57" s="329">
        <v>2427</v>
      </c>
      <c r="H57" s="331" t="s">
        <v>76</v>
      </c>
      <c r="I57" s="330">
        <v>661</v>
      </c>
      <c r="J57" s="332"/>
      <c r="K57" s="332"/>
      <c r="L57" s="333">
        <f t="shared" si="3"/>
        <v>2230</v>
      </c>
      <c r="M57" s="334"/>
      <c r="N57" s="335"/>
    </row>
    <row r="58" spans="1:14" ht="24.95" customHeight="1">
      <c r="A58" s="235" t="s">
        <v>50</v>
      </c>
      <c r="B58" s="234" t="s">
        <v>185</v>
      </c>
      <c r="C58" s="232" t="s">
        <v>77</v>
      </c>
      <c r="D58" s="328" t="str">
        <f t="shared" si="2"/>
        <v>PIPESTS304, 15Am</v>
      </c>
      <c r="E58" s="329">
        <v>6170</v>
      </c>
      <c r="F58" s="330">
        <v>744</v>
      </c>
      <c r="G58" s="329">
        <v>5542</v>
      </c>
      <c r="H58" s="331" t="s">
        <v>76</v>
      </c>
      <c r="I58" s="330">
        <v>701</v>
      </c>
      <c r="J58" s="332"/>
      <c r="K58" s="332"/>
      <c r="L58" s="333">
        <f t="shared" si="3"/>
        <v>5542</v>
      </c>
      <c r="M58" s="334"/>
      <c r="N58" s="335"/>
    </row>
    <row r="59" spans="1:14" s="335" customFormat="1" ht="24.95" customHeight="1">
      <c r="A59" s="358" t="s">
        <v>50</v>
      </c>
      <c r="B59" s="361" t="s">
        <v>744</v>
      </c>
      <c r="C59" s="232" t="s">
        <v>779</v>
      </c>
      <c r="D59" s="328" t="str">
        <f t="shared" si="2"/>
        <v>PIPESTS304, 50Am</v>
      </c>
      <c r="E59" s="329">
        <v>23120</v>
      </c>
      <c r="F59" s="330">
        <v>744</v>
      </c>
      <c r="G59" s="329">
        <v>26087</v>
      </c>
      <c r="H59" s="331" t="s">
        <v>76</v>
      </c>
      <c r="I59" s="330">
        <v>701</v>
      </c>
      <c r="J59" s="332"/>
      <c r="K59" s="332"/>
      <c r="L59" s="333">
        <f t="shared" si="3"/>
        <v>23120</v>
      </c>
      <c r="M59" s="334"/>
    </row>
    <row r="60" spans="1:14" ht="24.95" customHeight="1">
      <c r="A60" s="235" t="s">
        <v>50</v>
      </c>
      <c r="B60" s="234" t="s">
        <v>1745</v>
      </c>
      <c r="C60" s="232" t="s">
        <v>77</v>
      </c>
      <c r="D60" s="328" t="str">
        <f t="shared" si="2"/>
        <v>PIPESPPS380, 25Am</v>
      </c>
      <c r="E60" s="329">
        <v>3990</v>
      </c>
      <c r="F60" s="330">
        <v>707</v>
      </c>
      <c r="G60" s="329">
        <v>3975</v>
      </c>
      <c r="H60" s="331" t="s">
        <v>76</v>
      </c>
      <c r="I60" s="330">
        <v>663</v>
      </c>
      <c r="J60" s="332"/>
      <c r="K60" s="332"/>
      <c r="L60" s="333">
        <f t="shared" si="3"/>
        <v>3975</v>
      </c>
      <c r="M60" s="334"/>
      <c r="N60" s="335"/>
    </row>
    <row r="61" spans="1:14" ht="24.95" customHeight="1">
      <c r="A61" s="235" t="s">
        <v>349</v>
      </c>
      <c r="B61" s="234" t="s">
        <v>1721</v>
      </c>
      <c r="C61" s="232" t="s">
        <v>322</v>
      </c>
      <c r="D61" s="328" t="str">
        <f t="shared" si="2"/>
        <v>FLANGESS275, 15A*10KEA</v>
      </c>
      <c r="E61" s="329">
        <v>2630</v>
      </c>
      <c r="F61" s="330">
        <v>718</v>
      </c>
      <c r="G61" s="329">
        <v>1728</v>
      </c>
      <c r="H61" s="331" t="s">
        <v>76</v>
      </c>
      <c r="I61" s="330">
        <v>670</v>
      </c>
      <c r="J61" s="332"/>
      <c r="K61" s="332"/>
      <c r="L61" s="333">
        <f t="shared" si="3"/>
        <v>1728</v>
      </c>
      <c r="M61" s="334"/>
      <c r="N61" s="335"/>
    </row>
    <row r="62" spans="1:14" ht="24.95" customHeight="1">
      <c r="A62" s="235" t="s">
        <v>349</v>
      </c>
      <c r="B62" s="234" t="s">
        <v>1719</v>
      </c>
      <c r="C62" s="232" t="s">
        <v>322</v>
      </c>
      <c r="D62" s="328" t="str">
        <f t="shared" si="2"/>
        <v>FLANGESS275, 20A*10KEA</v>
      </c>
      <c r="E62" s="329">
        <v>3380</v>
      </c>
      <c r="F62" s="330">
        <v>718</v>
      </c>
      <c r="G62" s="329">
        <v>2172</v>
      </c>
      <c r="H62" s="331" t="s">
        <v>76</v>
      </c>
      <c r="I62" s="330">
        <v>670</v>
      </c>
      <c r="J62" s="332"/>
      <c r="K62" s="332"/>
      <c r="L62" s="333">
        <f t="shared" si="3"/>
        <v>2172</v>
      </c>
      <c r="M62" s="334"/>
      <c r="N62" s="335"/>
    </row>
    <row r="63" spans="1:14" ht="24.95" customHeight="1">
      <c r="A63" s="235" t="s">
        <v>349</v>
      </c>
      <c r="B63" s="234" t="s">
        <v>1717</v>
      </c>
      <c r="C63" s="232" t="s">
        <v>322</v>
      </c>
      <c r="D63" s="328" t="str">
        <f t="shared" si="2"/>
        <v>FLANGESS275, 40A*10KEA</v>
      </c>
      <c r="E63" s="329">
        <v>7160</v>
      </c>
      <c r="F63" s="330">
        <v>718</v>
      </c>
      <c r="G63" s="329">
        <v>4272</v>
      </c>
      <c r="H63" s="331" t="s">
        <v>76</v>
      </c>
      <c r="I63" s="330">
        <v>670</v>
      </c>
      <c r="J63" s="332"/>
      <c r="K63" s="332"/>
      <c r="L63" s="333">
        <f t="shared" si="3"/>
        <v>4272</v>
      </c>
      <c r="M63" s="334"/>
      <c r="N63" s="335"/>
    </row>
    <row r="64" spans="1:14" ht="24.95" customHeight="1">
      <c r="A64" s="235" t="s">
        <v>349</v>
      </c>
      <c r="B64" s="234" t="s">
        <v>1720</v>
      </c>
      <c r="C64" s="232" t="s">
        <v>322</v>
      </c>
      <c r="D64" s="328" t="str">
        <f t="shared" si="2"/>
        <v>FLANGESS275, 25A*20KEA</v>
      </c>
      <c r="E64" s="329">
        <v>6290</v>
      </c>
      <c r="F64" s="330">
        <v>718</v>
      </c>
      <c r="G64" s="329">
        <v>4644</v>
      </c>
      <c r="H64" s="331" t="s">
        <v>76</v>
      </c>
      <c r="I64" s="330">
        <v>670</v>
      </c>
      <c r="J64" s="332"/>
      <c r="K64" s="332"/>
      <c r="L64" s="333">
        <f t="shared" si="3"/>
        <v>4644</v>
      </c>
      <c r="M64" s="334"/>
      <c r="N64" s="335"/>
    </row>
    <row r="65" spans="1:15" s="335" customFormat="1" ht="24.95" customHeight="1">
      <c r="A65" s="358" t="s">
        <v>349</v>
      </c>
      <c r="B65" s="361" t="s">
        <v>752</v>
      </c>
      <c r="C65" s="232" t="s">
        <v>323</v>
      </c>
      <c r="D65" s="328" t="str">
        <f t="shared" ref="D65:D72" si="4">CONCATENATE(A65,B65,C65)</f>
        <v>FLANGESTS304, 15A*10KEA</v>
      </c>
      <c r="E65" s="329">
        <v>12020</v>
      </c>
      <c r="F65" s="330">
        <v>747</v>
      </c>
      <c r="G65" s="329">
        <v>14160</v>
      </c>
      <c r="H65" s="331" t="s">
        <v>76</v>
      </c>
      <c r="I65" s="330">
        <v>704</v>
      </c>
      <c r="J65" s="332"/>
      <c r="K65" s="332"/>
      <c r="L65" s="333">
        <f t="shared" si="3"/>
        <v>12020</v>
      </c>
      <c r="M65" s="334"/>
    </row>
    <row r="66" spans="1:15" s="335" customFormat="1" ht="24.95" customHeight="1">
      <c r="A66" s="358" t="s">
        <v>349</v>
      </c>
      <c r="B66" s="361" t="s">
        <v>754</v>
      </c>
      <c r="C66" s="232" t="s">
        <v>323</v>
      </c>
      <c r="D66" s="328" t="str">
        <f t="shared" si="4"/>
        <v>FLANGESTS304, 50A*10KEA</v>
      </c>
      <c r="E66" s="329">
        <v>37320</v>
      </c>
      <c r="F66" s="330">
        <v>747</v>
      </c>
      <c r="G66" s="329">
        <v>17460</v>
      </c>
      <c r="H66" s="331" t="s">
        <v>76</v>
      </c>
      <c r="I66" s="330">
        <v>704</v>
      </c>
      <c r="J66" s="332"/>
      <c r="K66" s="332"/>
      <c r="L66" s="333">
        <f t="shared" si="3"/>
        <v>17460</v>
      </c>
      <c r="M66" s="334"/>
    </row>
    <row r="67" spans="1:15" s="335" customFormat="1" ht="24.95" customHeight="1">
      <c r="A67" s="358" t="s">
        <v>654</v>
      </c>
      <c r="B67" s="229" t="s">
        <v>653</v>
      </c>
      <c r="C67" s="232" t="s">
        <v>323</v>
      </c>
      <c r="D67" s="328" t="str">
        <f t="shared" si="4"/>
        <v>FLANGESTS304, 250A*5KEA</v>
      </c>
      <c r="E67" s="329">
        <v>249370</v>
      </c>
      <c r="F67" s="330">
        <v>747</v>
      </c>
      <c r="G67" s="329">
        <v>95400</v>
      </c>
      <c r="H67" s="331" t="s">
        <v>76</v>
      </c>
      <c r="I67" s="330">
        <v>704</v>
      </c>
      <c r="J67" s="332"/>
      <c r="K67" s="332"/>
      <c r="L67" s="333">
        <f t="shared" ref="L67:L95" si="5">MIN(E67,G67,J67,K67)</f>
        <v>95400</v>
      </c>
      <c r="M67" s="334"/>
    </row>
    <row r="68" spans="1:15" s="335" customFormat="1" ht="24.95" customHeight="1">
      <c r="A68" s="233" t="s">
        <v>581</v>
      </c>
      <c r="B68" s="234" t="s">
        <v>1717</v>
      </c>
      <c r="C68" s="232" t="s">
        <v>323</v>
      </c>
      <c r="D68" s="328" t="str">
        <f t="shared" si="4"/>
        <v>BLIND FLANGESS275, 40A*10KEA</v>
      </c>
      <c r="E68" s="329">
        <v>8250</v>
      </c>
      <c r="F68" s="330">
        <v>718</v>
      </c>
      <c r="G68" s="329">
        <v>5250</v>
      </c>
      <c r="H68" s="331" t="s">
        <v>76</v>
      </c>
      <c r="I68" s="330">
        <v>670</v>
      </c>
      <c r="J68" s="332"/>
      <c r="K68" s="332"/>
      <c r="L68" s="333">
        <f t="shared" si="5"/>
        <v>5250</v>
      </c>
      <c r="M68" s="334"/>
      <c r="O68" s="339"/>
    </row>
    <row r="69" spans="1:15" s="335" customFormat="1" ht="24.95" customHeight="1">
      <c r="A69" s="360" t="s">
        <v>655</v>
      </c>
      <c r="B69" s="229" t="s">
        <v>653</v>
      </c>
      <c r="C69" s="232" t="s">
        <v>323</v>
      </c>
      <c r="D69" s="328" t="str">
        <f t="shared" si="4"/>
        <v>BLIND FLANGESTS304, 250A*5KEA</v>
      </c>
      <c r="E69" s="329">
        <v>364180</v>
      </c>
      <c r="F69" s="330">
        <v>747</v>
      </c>
      <c r="G69" s="329">
        <v>196200</v>
      </c>
      <c r="H69" s="331" t="s">
        <v>76</v>
      </c>
      <c r="I69" s="330">
        <v>704</v>
      </c>
      <c r="J69" s="332"/>
      <c r="K69" s="332"/>
      <c r="L69" s="333">
        <f t="shared" si="5"/>
        <v>196200</v>
      </c>
      <c r="M69" s="334"/>
    </row>
    <row r="70" spans="1:15" ht="24.95" customHeight="1">
      <c r="A70" s="235" t="s">
        <v>346</v>
      </c>
      <c r="B70" s="234" t="s">
        <v>492</v>
      </c>
      <c r="C70" s="232" t="s">
        <v>322</v>
      </c>
      <c r="D70" s="328" t="str">
        <f t="shared" si="4"/>
        <v>ELBOW15A(W)EA</v>
      </c>
      <c r="E70" s="329">
        <v>900</v>
      </c>
      <c r="F70" s="330">
        <v>719</v>
      </c>
      <c r="G70" s="329">
        <v>1313</v>
      </c>
      <c r="H70" s="331" t="s">
        <v>76</v>
      </c>
      <c r="I70" s="330">
        <v>668</v>
      </c>
      <c r="J70" s="332"/>
      <c r="K70" s="332"/>
      <c r="L70" s="333">
        <f t="shared" si="5"/>
        <v>900</v>
      </c>
      <c r="M70" s="334"/>
      <c r="N70" s="335"/>
    </row>
    <row r="71" spans="1:15" ht="24.95" customHeight="1">
      <c r="A71" s="235" t="s">
        <v>346</v>
      </c>
      <c r="B71" s="234" t="s">
        <v>493</v>
      </c>
      <c r="C71" s="232" t="s">
        <v>322</v>
      </c>
      <c r="D71" s="328" t="str">
        <f t="shared" si="4"/>
        <v>ELBOW20A(W)EA</v>
      </c>
      <c r="E71" s="329">
        <v>1000</v>
      </c>
      <c r="F71" s="330">
        <v>719</v>
      </c>
      <c r="G71" s="329">
        <v>1313</v>
      </c>
      <c r="H71" s="331" t="s">
        <v>76</v>
      </c>
      <c r="I71" s="330">
        <v>668</v>
      </c>
      <c r="J71" s="332"/>
      <c r="K71" s="332"/>
      <c r="L71" s="333">
        <f t="shared" si="5"/>
        <v>1000</v>
      </c>
      <c r="M71" s="334"/>
      <c r="N71" s="335"/>
    </row>
    <row r="72" spans="1:15" ht="24.95" customHeight="1">
      <c r="A72" s="235" t="s">
        <v>346</v>
      </c>
      <c r="B72" s="234" t="s">
        <v>421</v>
      </c>
      <c r="C72" s="232" t="s">
        <v>322</v>
      </c>
      <c r="D72" s="328" t="str">
        <f t="shared" si="4"/>
        <v>ELBOW25A(W)EA</v>
      </c>
      <c r="E72" s="329">
        <v>1100</v>
      </c>
      <c r="F72" s="330">
        <v>719</v>
      </c>
      <c r="G72" s="329">
        <v>1476</v>
      </c>
      <c r="H72" s="331" t="s">
        <v>76</v>
      </c>
      <c r="I72" s="330">
        <v>668</v>
      </c>
      <c r="J72" s="332"/>
      <c r="K72" s="332"/>
      <c r="L72" s="333">
        <f t="shared" si="5"/>
        <v>1100</v>
      </c>
      <c r="M72" s="334"/>
      <c r="N72" s="335"/>
    </row>
    <row r="73" spans="1:15" s="335" customFormat="1" ht="24.95" customHeight="1">
      <c r="A73" s="358" t="s">
        <v>346</v>
      </c>
      <c r="B73" s="361" t="s">
        <v>746</v>
      </c>
      <c r="C73" s="232" t="s">
        <v>323</v>
      </c>
      <c r="D73" s="328" t="str">
        <f t="shared" ref="D73:D111" si="6">CONCATENATE(A73,B73,C73)</f>
        <v>ELBOWSTS304, 15A(W)EA</v>
      </c>
      <c r="E73" s="329">
        <v>2900</v>
      </c>
      <c r="F73" s="330">
        <v>745</v>
      </c>
      <c r="G73" s="329">
        <v>2673</v>
      </c>
      <c r="H73" s="331" t="s">
        <v>76</v>
      </c>
      <c r="I73" s="330">
        <v>705</v>
      </c>
      <c r="J73" s="332"/>
      <c r="K73" s="332"/>
      <c r="L73" s="333">
        <f t="shared" si="5"/>
        <v>2673</v>
      </c>
      <c r="M73" s="334"/>
    </row>
    <row r="74" spans="1:15" s="335" customFormat="1" ht="24.95" customHeight="1">
      <c r="A74" s="358" t="s">
        <v>346</v>
      </c>
      <c r="B74" s="361" t="s">
        <v>748</v>
      </c>
      <c r="C74" s="232" t="s">
        <v>323</v>
      </c>
      <c r="D74" s="328" t="str">
        <f t="shared" si="6"/>
        <v>ELBOWSTS304, 50A(W)EA</v>
      </c>
      <c r="E74" s="329">
        <v>13000</v>
      </c>
      <c r="F74" s="330">
        <v>745</v>
      </c>
      <c r="G74" s="329">
        <v>8536</v>
      </c>
      <c r="H74" s="331" t="s">
        <v>76</v>
      </c>
      <c r="I74" s="330">
        <v>705</v>
      </c>
      <c r="J74" s="332"/>
      <c r="K74" s="332"/>
      <c r="L74" s="333">
        <f t="shared" si="5"/>
        <v>8536</v>
      </c>
      <c r="M74" s="334"/>
    </row>
    <row r="75" spans="1:15" ht="24.95" customHeight="1">
      <c r="A75" s="235" t="s">
        <v>347</v>
      </c>
      <c r="B75" s="234" t="s">
        <v>493</v>
      </c>
      <c r="C75" s="232" t="s">
        <v>322</v>
      </c>
      <c r="D75" s="328" t="str">
        <f t="shared" si="6"/>
        <v>TEE20A(W)EA</v>
      </c>
      <c r="E75" s="329">
        <v>1900</v>
      </c>
      <c r="F75" s="330">
        <v>719</v>
      </c>
      <c r="G75" s="329">
        <v>2542</v>
      </c>
      <c r="H75" s="331" t="s">
        <v>76</v>
      </c>
      <c r="I75" s="330">
        <v>668</v>
      </c>
      <c r="J75" s="332"/>
      <c r="K75" s="332"/>
      <c r="L75" s="333">
        <f t="shared" si="5"/>
        <v>1900</v>
      </c>
      <c r="M75" s="334"/>
      <c r="N75" s="335"/>
    </row>
    <row r="76" spans="1:15" ht="24.95" customHeight="1">
      <c r="A76" s="235" t="s">
        <v>347</v>
      </c>
      <c r="B76" s="234" t="s">
        <v>341</v>
      </c>
      <c r="C76" s="232" t="s">
        <v>322</v>
      </c>
      <c r="D76" s="328" t="str">
        <f t="shared" si="6"/>
        <v>TEE25A(W)EA</v>
      </c>
      <c r="E76" s="329">
        <v>2300</v>
      </c>
      <c r="F76" s="330">
        <v>719</v>
      </c>
      <c r="G76" s="329">
        <v>3133</v>
      </c>
      <c r="H76" s="331" t="s">
        <v>76</v>
      </c>
      <c r="I76" s="330">
        <v>668</v>
      </c>
      <c r="J76" s="332"/>
      <c r="K76" s="332"/>
      <c r="L76" s="333">
        <f t="shared" si="5"/>
        <v>2300</v>
      </c>
      <c r="M76" s="334"/>
      <c r="N76" s="335"/>
    </row>
    <row r="77" spans="1:15" s="335" customFormat="1" ht="24.95" customHeight="1">
      <c r="A77" s="358" t="s">
        <v>347</v>
      </c>
      <c r="B77" s="361" t="s">
        <v>746</v>
      </c>
      <c r="C77" s="232" t="s">
        <v>323</v>
      </c>
      <c r="D77" s="328" t="str">
        <f t="shared" si="6"/>
        <v>TEESTS304, 15A(W)EA</v>
      </c>
      <c r="E77" s="329">
        <v>5500</v>
      </c>
      <c r="F77" s="330">
        <v>745</v>
      </c>
      <c r="G77" s="329">
        <v>4158</v>
      </c>
      <c r="H77" s="331" t="s">
        <v>76</v>
      </c>
      <c r="I77" s="330">
        <v>705</v>
      </c>
      <c r="J77" s="332"/>
      <c r="K77" s="332"/>
      <c r="L77" s="333">
        <f t="shared" si="5"/>
        <v>4158</v>
      </c>
      <c r="M77" s="334"/>
    </row>
    <row r="78" spans="1:15" s="335" customFormat="1" ht="24.95" customHeight="1">
      <c r="A78" s="234" t="s">
        <v>583</v>
      </c>
      <c r="B78" s="234" t="s">
        <v>337</v>
      </c>
      <c r="C78" s="232" t="s">
        <v>323</v>
      </c>
      <c r="D78" s="328" t="str">
        <f t="shared" si="6"/>
        <v>CAPSPP, 25AEA</v>
      </c>
      <c r="E78" s="329">
        <v>2200</v>
      </c>
      <c r="F78" s="330">
        <v>719</v>
      </c>
      <c r="G78" s="329">
        <v>2951</v>
      </c>
      <c r="H78" s="331" t="s">
        <v>76</v>
      </c>
      <c r="I78" s="330">
        <v>668</v>
      </c>
      <c r="J78" s="332"/>
      <c r="K78" s="332"/>
      <c r="L78" s="333">
        <f t="shared" si="5"/>
        <v>2200</v>
      </c>
      <c r="M78" s="334"/>
    </row>
    <row r="79" spans="1:15" s="335" customFormat="1" ht="24.95" customHeight="1">
      <c r="A79" s="234" t="s">
        <v>583</v>
      </c>
      <c r="B79" s="234" t="s">
        <v>344</v>
      </c>
      <c r="C79" s="232" t="s">
        <v>323</v>
      </c>
      <c r="D79" s="328" t="str">
        <f t="shared" si="6"/>
        <v>CAPSPP, 40AEA</v>
      </c>
      <c r="E79" s="329">
        <v>2300</v>
      </c>
      <c r="F79" s="330">
        <v>719</v>
      </c>
      <c r="G79" s="329">
        <v>3146</v>
      </c>
      <c r="H79" s="331" t="s">
        <v>76</v>
      </c>
      <c r="I79" s="330">
        <v>668</v>
      </c>
      <c r="J79" s="332"/>
      <c r="K79" s="332"/>
      <c r="L79" s="333">
        <f t="shared" si="5"/>
        <v>2300</v>
      </c>
      <c r="M79" s="334"/>
    </row>
    <row r="80" spans="1:15" ht="24.95" customHeight="1">
      <c r="A80" s="235" t="s">
        <v>350</v>
      </c>
      <c r="B80" s="234" t="s">
        <v>183</v>
      </c>
      <c r="C80" s="232" t="s">
        <v>322</v>
      </c>
      <c r="D80" s="328" t="str">
        <f t="shared" si="6"/>
        <v>STRAINER15AEA</v>
      </c>
      <c r="E80" s="329">
        <v>79000</v>
      </c>
      <c r="F80" s="330">
        <v>829</v>
      </c>
      <c r="G80" s="329">
        <v>68000</v>
      </c>
      <c r="H80" s="331" t="s">
        <v>76</v>
      </c>
      <c r="I80" s="330">
        <v>781</v>
      </c>
      <c r="J80" s="332"/>
      <c r="K80" s="332"/>
      <c r="L80" s="333">
        <f t="shared" si="5"/>
        <v>68000</v>
      </c>
      <c r="M80" s="334"/>
      <c r="N80" s="335"/>
    </row>
    <row r="81" spans="1:16" ht="24.95" customHeight="1">
      <c r="A81" s="235" t="s">
        <v>350</v>
      </c>
      <c r="B81" s="234" t="s">
        <v>181</v>
      </c>
      <c r="C81" s="232" t="s">
        <v>322</v>
      </c>
      <c r="D81" s="328" t="str">
        <f t="shared" si="6"/>
        <v>STRAINER25AEA</v>
      </c>
      <c r="E81" s="329">
        <v>126000</v>
      </c>
      <c r="F81" s="330">
        <v>829</v>
      </c>
      <c r="G81" s="329">
        <v>126000</v>
      </c>
      <c r="H81" s="331" t="s">
        <v>76</v>
      </c>
      <c r="I81" s="330">
        <v>781</v>
      </c>
      <c r="J81" s="332"/>
      <c r="K81" s="332"/>
      <c r="L81" s="333">
        <f t="shared" si="5"/>
        <v>126000</v>
      </c>
      <c r="M81" s="334"/>
      <c r="N81" s="335"/>
    </row>
    <row r="82" spans="1:16" ht="24.95" customHeight="1">
      <c r="A82" s="235" t="s">
        <v>351</v>
      </c>
      <c r="B82" s="234" t="s">
        <v>181</v>
      </c>
      <c r="C82" s="232" t="s">
        <v>322</v>
      </c>
      <c r="D82" s="328" t="str">
        <f t="shared" si="6"/>
        <v>STEAM TRAP25AEA</v>
      </c>
      <c r="E82" s="329">
        <v>1070000</v>
      </c>
      <c r="F82" s="330">
        <v>829</v>
      </c>
      <c r="G82" s="329">
        <v>1235000</v>
      </c>
      <c r="H82" s="331" t="s">
        <v>76</v>
      </c>
      <c r="I82" s="330">
        <v>779</v>
      </c>
      <c r="J82" s="332"/>
      <c r="K82" s="332"/>
      <c r="L82" s="333">
        <f t="shared" si="5"/>
        <v>1070000</v>
      </c>
      <c r="M82" s="334"/>
      <c r="N82" s="335"/>
    </row>
    <row r="83" spans="1:16" ht="24.95" customHeight="1">
      <c r="A83" s="235" t="s">
        <v>189</v>
      </c>
      <c r="B83" s="234" t="s">
        <v>494</v>
      </c>
      <c r="C83" s="232" t="s">
        <v>322</v>
      </c>
      <c r="D83" s="328" t="str">
        <f t="shared" si="6"/>
        <v>BALL V/V(황동)15A*10K(F)EA</v>
      </c>
      <c r="E83" s="329">
        <v>6160</v>
      </c>
      <c r="F83" s="330">
        <v>823</v>
      </c>
      <c r="G83" s="329">
        <v>5550</v>
      </c>
      <c r="H83" s="331" t="s">
        <v>76</v>
      </c>
      <c r="I83" s="330">
        <v>765</v>
      </c>
      <c r="J83" s="332"/>
      <c r="K83" s="332"/>
      <c r="L83" s="333">
        <f t="shared" si="5"/>
        <v>5550</v>
      </c>
      <c r="M83" s="334"/>
      <c r="N83" s="335"/>
    </row>
    <row r="84" spans="1:16" ht="24.75" customHeight="1">
      <c r="A84" s="235" t="s">
        <v>189</v>
      </c>
      <c r="B84" s="234" t="s">
        <v>530</v>
      </c>
      <c r="C84" s="232" t="s">
        <v>322</v>
      </c>
      <c r="D84" s="328" t="str">
        <f t="shared" si="6"/>
        <v>BALL V/V(황동)20A*10K(F)EA</v>
      </c>
      <c r="E84" s="329">
        <v>8060</v>
      </c>
      <c r="F84" s="330">
        <v>823</v>
      </c>
      <c r="G84" s="329">
        <v>7540</v>
      </c>
      <c r="H84" s="331" t="s">
        <v>76</v>
      </c>
      <c r="I84" s="330">
        <v>765</v>
      </c>
      <c r="J84" s="332"/>
      <c r="K84" s="332"/>
      <c r="L84" s="333">
        <f t="shared" si="5"/>
        <v>7540</v>
      </c>
      <c r="M84" s="334"/>
      <c r="N84" s="335"/>
    </row>
    <row r="85" spans="1:16" ht="24.95" customHeight="1">
      <c r="A85" s="235" t="s">
        <v>352</v>
      </c>
      <c r="B85" s="234" t="s">
        <v>353</v>
      </c>
      <c r="C85" s="232" t="s">
        <v>322</v>
      </c>
      <c r="D85" s="328" t="str">
        <f t="shared" si="6"/>
        <v>GLOBE V/V25A*20K(F)EA</v>
      </c>
      <c r="E85" s="329">
        <v>76100</v>
      </c>
      <c r="F85" s="330">
        <v>851</v>
      </c>
      <c r="G85" s="329">
        <v>79760</v>
      </c>
      <c r="H85" s="331" t="s">
        <v>76</v>
      </c>
      <c r="I85" s="330">
        <v>766</v>
      </c>
      <c r="J85" s="332"/>
      <c r="K85" s="332"/>
      <c r="L85" s="333">
        <f t="shared" si="5"/>
        <v>76100</v>
      </c>
      <c r="M85" s="334"/>
      <c r="N85" s="335"/>
    </row>
    <row r="86" spans="1:16" ht="24.95" customHeight="1">
      <c r="A86" s="235" t="s">
        <v>345</v>
      </c>
      <c r="B86" s="234" t="s">
        <v>354</v>
      </c>
      <c r="C86" s="232" t="s">
        <v>322</v>
      </c>
      <c r="D86" s="328" t="str">
        <f t="shared" si="6"/>
        <v>GATE V/V15A*10K(F)EA</v>
      </c>
      <c r="E86" s="329">
        <v>18200</v>
      </c>
      <c r="F86" s="330">
        <v>822</v>
      </c>
      <c r="G86" s="329">
        <v>18020</v>
      </c>
      <c r="H86" s="331" t="s">
        <v>76</v>
      </c>
      <c r="I86" s="330">
        <v>764</v>
      </c>
      <c r="J86" s="332"/>
      <c r="K86" s="332"/>
      <c r="L86" s="333">
        <f t="shared" si="5"/>
        <v>18020</v>
      </c>
      <c r="M86" s="334"/>
      <c r="N86" s="335"/>
    </row>
    <row r="87" spans="1:16" ht="24.95" customHeight="1">
      <c r="A87" s="235" t="s">
        <v>345</v>
      </c>
      <c r="B87" s="234" t="s">
        <v>353</v>
      </c>
      <c r="C87" s="232" t="s">
        <v>322</v>
      </c>
      <c r="D87" s="328" t="str">
        <f t="shared" si="6"/>
        <v>GATE V/V25A*20K(F)EA</v>
      </c>
      <c r="E87" s="329">
        <v>77560</v>
      </c>
      <c r="F87" s="330">
        <v>851</v>
      </c>
      <c r="G87" s="329">
        <v>81250</v>
      </c>
      <c r="H87" s="331" t="s">
        <v>76</v>
      </c>
      <c r="I87" s="330">
        <v>766</v>
      </c>
      <c r="J87" s="332"/>
      <c r="K87" s="332"/>
      <c r="L87" s="333">
        <f t="shared" si="5"/>
        <v>77560</v>
      </c>
      <c r="M87" s="334"/>
      <c r="N87" s="335"/>
      <c r="O87" s="362"/>
      <c r="P87" s="363"/>
    </row>
    <row r="88" spans="1:16" s="335" customFormat="1" ht="24.95" customHeight="1">
      <c r="A88" s="358" t="s">
        <v>345</v>
      </c>
      <c r="B88" s="361" t="s">
        <v>756</v>
      </c>
      <c r="C88" s="232" t="s">
        <v>323</v>
      </c>
      <c r="D88" s="328" t="str">
        <f t="shared" si="6"/>
        <v>GATE V/V50A*10K(F)EA</v>
      </c>
      <c r="E88" s="329">
        <v>101000</v>
      </c>
      <c r="F88" s="330">
        <v>822</v>
      </c>
      <c r="G88" s="329">
        <v>100060</v>
      </c>
      <c r="H88" s="331" t="s">
        <v>76</v>
      </c>
      <c r="I88" s="330">
        <v>764</v>
      </c>
      <c r="J88" s="332"/>
      <c r="K88" s="332"/>
      <c r="L88" s="333">
        <f t="shared" si="5"/>
        <v>100060</v>
      </c>
      <c r="M88" s="334"/>
    </row>
    <row r="89" spans="1:16" s="335" customFormat="1" ht="24.95" customHeight="1">
      <c r="A89" s="358" t="s">
        <v>758</v>
      </c>
      <c r="B89" s="361" t="s">
        <v>764</v>
      </c>
      <c r="C89" s="232" t="s">
        <v>323</v>
      </c>
      <c r="D89" s="328" t="str">
        <f t="shared" si="6"/>
        <v>CHECK V/V50AEA</v>
      </c>
      <c r="E89" s="329">
        <v>84590</v>
      </c>
      <c r="F89" s="330">
        <v>822</v>
      </c>
      <c r="G89" s="329">
        <v>83210</v>
      </c>
      <c r="H89" s="331" t="s">
        <v>76</v>
      </c>
      <c r="I89" s="330">
        <v>764</v>
      </c>
      <c r="J89" s="332"/>
      <c r="K89" s="332"/>
      <c r="L89" s="333">
        <f t="shared" si="5"/>
        <v>83210</v>
      </c>
      <c r="M89" s="334"/>
    </row>
    <row r="90" spans="1:16" s="335" customFormat="1" ht="24.95" customHeight="1">
      <c r="A90" s="358" t="s">
        <v>760</v>
      </c>
      <c r="B90" s="364" t="s">
        <v>762</v>
      </c>
      <c r="C90" s="232" t="s">
        <v>323</v>
      </c>
      <c r="D90" s="328" t="str">
        <f t="shared" si="6"/>
        <v>FLOAT V/V20AEA</v>
      </c>
      <c r="E90" s="329">
        <v>68200</v>
      </c>
      <c r="F90" s="330">
        <v>850</v>
      </c>
      <c r="G90" s="329">
        <v>13860</v>
      </c>
      <c r="H90" s="331" t="s">
        <v>76</v>
      </c>
      <c r="I90" s="330">
        <v>767</v>
      </c>
      <c r="J90" s="332"/>
      <c r="K90" s="332"/>
      <c r="L90" s="333">
        <f t="shared" si="5"/>
        <v>13860</v>
      </c>
      <c r="M90" s="334"/>
    </row>
    <row r="91" spans="1:16" ht="24.95" customHeight="1">
      <c r="A91" s="235" t="s">
        <v>355</v>
      </c>
      <c r="B91" s="234" t="s">
        <v>342</v>
      </c>
      <c r="C91" s="232" t="s">
        <v>322</v>
      </c>
      <c r="D91" s="328" t="str">
        <f t="shared" si="6"/>
        <v>FLEXIBLE15A*10KEA</v>
      </c>
      <c r="E91" s="329">
        <v>89700</v>
      </c>
      <c r="F91" s="330">
        <v>811</v>
      </c>
      <c r="G91" s="329">
        <v>81000</v>
      </c>
      <c r="H91" s="331" t="s">
        <v>76</v>
      </c>
      <c r="I91" s="330">
        <v>753</v>
      </c>
      <c r="J91" s="332"/>
      <c r="K91" s="332"/>
      <c r="L91" s="333">
        <f t="shared" si="5"/>
        <v>81000</v>
      </c>
      <c r="M91" s="334"/>
      <c r="N91" s="335"/>
      <c r="P91" s="112"/>
    </row>
    <row r="92" spans="1:16" ht="24.95" customHeight="1">
      <c r="A92" s="235" t="s">
        <v>532</v>
      </c>
      <c r="B92" s="234" t="s">
        <v>533</v>
      </c>
      <c r="C92" s="232" t="s">
        <v>531</v>
      </c>
      <c r="D92" s="328" t="str">
        <f t="shared" si="6"/>
        <v xml:space="preserve"> 용접봉(SS)3.2mmKg</v>
      </c>
      <c r="E92" s="329">
        <v>3800</v>
      </c>
      <c r="F92" s="330">
        <v>1387</v>
      </c>
      <c r="G92" s="329">
        <f>4230+200</f>
        <v>4430</v>
      </c>
      <c r="H92" s="331" t="s">
        <v>76</v>
      </c>
      <c r="I92" s="330">
        <v>1045</v>
      </c>
      <c r="J92" s="332"/>
      <c r="K92" s="332"/>
      <c r="L92" s="333">
        <f t="shared" si="5"/>
        <v>3800</v>
      </c>
      <c r="M92" s="334"/>
      <c r="N92" s="335"/>
      <c r="P92" s="112"/>
    </row>
    <row r="93" spans="1:16" ht="24.95" customHeight="1">
      <c r="A93" s="235" t="s">
        <v>112</v>
      </c>
      <c r="B93" s="234" t="s">
        <v>533</v>
      </c>
      <c r="C93" s="232" t="s">
        <v>531</v>
      </c>
      <c r="D93" s="328" t="str">
        <f t="shared" si="6"/>
        <v xml:space="preserve"> 용접봉(STS)3.2mmKg</v>
      </c>
      <c r="E93" s="329">
        <v>14400</v>
      </c>
      <c r="F93" s="330">
        <v>1387</v>
      </c>
      <c r="G93" s="329">
        <f>17630</f>
        <v>17630</v>
      </c>
      <c r="H93" s="331" t="s">
        <v>76</v>
      </c>
      <c r="I93" s="330">
        <v>1045</v>
      </c>
      <c r="J93" s="332"/>
      <c r="K93" s="332"/>
      <c r="L93" s="333">
        <f t="shared" si="5"/>
        <v>14400</v>
      </c>
      <c r="M93" s="334"/>
      <c r="N93" s="335"/>
      <c r="P93" s="112"/>
    </row>
    <row r="94" spans="1:16" ht="24.95" customHeight="1">
      <c r="A94" s="235" t="s">
        <v>105</v>
      </c>
      <c r="B94" s="234" t="s">
        <v>534</v>
      </c>
      <c r="C94" s="232" t="s">
        <v>535</v>
      </c>
      <c r="D94" s="328" t="str">
        <f t="shared" si="6"/>
        <v xml:space="preserve"> 산소(압축)40LL</v>
      </c>
      <c r="E94" s="340">
        <f>TRUNC((20000/6000),2)</f>
        <v>3.33</v>
      </c>
      <c r="F94" s="330" t="s">
        <v>536</v>
      </c>
      <c r="G94" s="340">
        <f>TRUNC((20000/40/120),2)</f>
        <v>4.16</v>
      </c>
      <c r="H94" s="331" t="s">
        <v>76</v>
      </c>
      <c r="I94" s="330">
        <v>1438</v>
      </c>
      <c r="J94" s="332"/>
      <c r="K94" s="332"/>
      <c r="L94" s="333">
        <f t="shared" si="5"/>
        <v>3.33</v>
      </c>
      <c r="M94" s="334"/>
      <c r="N94" s="335"/>
      <c r="P94" s="112"/>
    </row>
    <row r="95" spans="1:16" ht="24.95" customHeight="1">
      <c r="A95" s="235" t="s">
        <v>106</v>
      </c>
      <c r="B95" s="234">
        <v>0</v>
      </c>
      <c r="C95" s="232" t="s">
        <v>531</v>
      </c>
      <c r="D95" s="328" t="str">
        <f t="shared" si="6"/>
        <v xml:space="preserve"> 아세틸렌0Kg</v>
      </c>
      <c r="E95" s="329">
        <v>30000</v>
      </c>
      <c r="F95" s="330" t="s">
        <v>536</v>
      </c>
      <c r="G95" s="329">
        <v>50000</v>
      </c>
      <c r="H95" s="331" t="s">
        <v>76</v>
      </c>
      <c r="I95" s="330">
        <v>1438</v>
      </c>
      <c r="J95" s="332"/>
      <c r="K95" s="332"/>
      <c r="L95" s="333">
        <f t="shared" si="5"/>
        <v>30000</v>
      </c>
      <c r="M95" s="334"/>
      <c r="N95" s="335"/>
      <c r="P95" s="112"/>
    </row>
    <row r="96" spans="1:16" ht="24.95" customHeight="1">
      <c r="A96" s="235" t="s">
        <v>111</v>
      </c>
      <c r="B96" s="234" t="s">
        <v>537</v>
      </c>
      <c r="C96" s="232" t="s">
        <v>538</v>
      </c>
      <c r="D96" s="328" t="str">
        <f t="shared" si="6"/>
        <v xml:space="preserve"> 용접기 손료300 AMPHR</v>
      </c>
      <c r="E96" s="329">
        <v>116</v>
      </c>
      <c r="F96" s="330" t="s">
        <v>1694</v>
      </c>
      <c r="G96" s="329">
        <v>116</v>
      </c>
      <c r="H96" s="331" t="s">
        <v>539</v>
      </c>
      <c r="I96" s="330">
        <v>433</v>
      </c>
      <c r="J96" s="332"/>
      <c r="K96" s="332"/>
      <c r="L96" s="333">
        <f t="shared" ref="L96:L111" si="7">MIN(E96,G96,J96,K96)</f>
        <v>116</v>
      </c>
      <c r="M96" s="334"/>
      <c r="N96" s="335"/>
      <c r="P96" s="112"/>
    </row>
    <row r="97" spans="1:16" ht="24.95" customHeight="1">
      <c r="A97" s="235" t="s">
        <v>113</v>
      </c>
      <c r="B97" s="234">
        <v>0</v>
      </c>
      <c r="C97" s="232" t="s">
        <v>535</v>
      </c>
      <c r="D97" s="328" t="str">
        <f t="shared" si="6"/>
        <v xml:space="preserve"> 휘발유0L</v>
      </c>
      <c r="E97" s="329">
        <v>1760</v>
      </c>
      <c r="F97" s="330" t="s">
        <v>540</v>
      </c>
      <c r="G97" s="329">
        <v>1908</v>
      </c>
      <c r="H97" s="331" t="s">
        <v>76</v>
      </c>
      <c r="I97" s="330">
        <v>1438</v>
      </c>
      <c r="J97" s="332"/>
      <c r="K97" s="332"/>
      <c r="L97" s="333">
        <f t="shared" si="7"/>
        <v>1760</v>
      </c>
      <c r="M97" s="334"/>
      <c r="N97" s="335"/>
      <c r="P97" s="112"/>
    </row>
    <row r="98" spans="1:16" ht="24.95" customHeight="1">
      <c r="A98" s="235" t="s">
        <v>114</v>
      </c>
      <c r="B98" s="234">
        <v>0</v>
      </c>
      <c r="C98" s="232" t="s">
        <v>324</v>
      </c>
      <c r="D98" s="328" t="str">
        <f t="shared" si="6"/>
        <v xml:space="preserve"> Wire Brush0개</v>
      </c>
      <c r="E98" s="329">
        <v>900</v>
      </c>
      <c r="F98" s="330">
        <v>1404</v>
      </c>
      <c r="G98" s="329"/>
      <c r="H98" s="331"/>
      <c r="I98" s="330"/>
      <c r="J98" s="332"/>
      <c r="K98" s="332"/>
      <c r="L98" s="333">
        <f t="shared" si="7"/>
        <v>900</v>
      </c>
      <c r="M98" s="334"/>
      <c r="N98" s="322"/>
      <c r="P98" s="112"/>
    </row>
    <row r="99" spans="1:16" ht="24.95" customHeight="1">
      <c r="A99" s="235" t="s">
        <v>115</v>
      </c>
      <c r="B99" s="234" t="s">
        <v>541</v>
      </c>
      <c r="C99" s="232" t="s">
        <v>535</v>
      </c>
      <c r="D99" s="328" t="str">
        <f t="shared" si="6"/>
        <v xml:space="preserve"> 녹막이 페인트내열 프라이머, QP-160L</v>
      </c>
      <c r="E99" s="329">
        <f>INT(229500/18)</f>
        <v>12750</v>
      </c>
      <c r="F99" s="330">
        <v>594</v>
      </c>
      <c r="G99" s="329">
        <f>INT(229500/18)</f>
        <v>12750</v>
      </c>
      <c r="H99" s="331" t="s">
        <v>76</v>
      </c>
      <c r="I99" s="330">
        <v>506</v>
      </c>
      <c r="J99" s="332"/>
      <c r="K99" s="332"/>
      <c r="L99" s="333">
        <f t="shared" si="7"/>
        <v>12750</v>
      </c>
      <c r="M99" s="334"/>
      <c r="N99" s="335"/>
      <c r="P99" s="112"/>
    </row>
    <row r="100" spans="1:16" ht="24.95" customHeight="1">
      <c r="A100" s="235" t="s">
        <v>116</v>
      </c>
      <c r="B100" s="234" t="s">
        <v>64</v>
      </c>
      <c r="C100" s="232" t="s">
        <v>535</v>
      </c>
      <c r="D100" s="328" t="str">
        <f t="shared" si="6"/>
        <v xml:space="preserve"> 신너슈퍼신너L</v>
      </c>
      <c r="E100" s="329">
        <f>INT(22200/4)</f>
        <v>5550</v>
      </c>
      <c r="F100" s="330">
        <v>593</v>
      </c>
      <c r="G100" s="329">
        <f>INT(68000/18)</f>
        <v>3777</v>
      </c>
      <c r="H100" s="331" t="s">
        <v>76</v>
      </c>
      <c r="I100" s="330">
        <v>504</v>
      </c>
      <c r="J100" s="332"/>
      <c r="K100" s="332"/>
      <c r="L100" s="333">
        <f t="shared" si="7"/>
        <v>3777</v>
      </c>
      <c r="M100" s="334"/>
      <c r="N100" s="335"/>
      <c r="P100" s="112"/>
    </row>
    <row r="101" spans="1:16" ht="24.95" customHeight="1">
      <c r="A101" s="120" t="s">
        <v>1751</v>
      </c>
      <c r="B101" s="121" t="s">
        <v>1752</v>
      </c>
      <c r="C101" s="232" t="s">
        <v>535</v>
      </c>
      <c r="D101" s="328" t="str">
        <f t="shared" si="6"/>
        <v xml:space="preserve"> 열코트 (은색)QT-606L</v>
      </c>
      <c r="E101" s="329">
        <f>304000/18</f>
        <v>16888.888888888891</v>
      </c>
      <c r="F101" s="330">
        <v>594</v>
      </c>
      <c r="G101" s="329">
        <f>343500/18</f>
        <v>19083.333333333332</v>
      </c>
      <c r="H101" s="331" t="s">
        <v>76</v>
      </c>
      <c r="I101" s="330">
        <v>506</v>
      </c>
      <c r="J101" s="332"/>
      <c r="K101" s="332"/>
      <c r="L101" s="333">
        <f t="shared" si="7"/>
        <v>16888.888888888891</v>
      </c>
      <c r="M101" s="334"/>
      <c r="N101" s="335"/>
      <c r="P101" s="112"/>
    </row>
    <row r="102" spans="1:16" ht="24.95" customHeight="1">
      <c r="A102" s="235" t="s">
        <v>117</v>
      </c>
      <c r="B102" s="234" t="s">
        <v>65</v>
      </c>
      <c r="C102" s="232" t="s">
        <v>542</v>
      </c>
      <c r="D102" s="328" t="str">
        <f t="shared" si="6"/>
        <v xml:space="preserve"> 연마지#180매</v>
      </c>
      <c r="E102" s="329">
        <v>340</v>
      </c>
      <c r="F102" s="330">
        <v>1412</v>
      </c>
      <c r="G102" s="329">
        <v>375</v>
      </c>
      <c r="H102" s="331" t="s">
        <v>76</v>
      </c>
      <c r="I102" s="330">
        <v>1078</v>
      </c>
      <c r="J102" s="332"/>
      <c r="K102" s="332"/>
      <c r="L102" s="333">
        <f t="shared" si="7"/>
        <v>340</v>
      </c>
      <c r="M102" s="334"/>
      <c r="N102" s="335"/>
      <c r="P102" s="112"/>
    </row>
    <row r="103" spans="1:16" ht="24.95" customHeight="1">
      <c r="A103" s="235" t="s">
        <v>543</v>
      </c>
      <c r="B103" s="234" t="s">
        <v>544</v>
      </c>
      <c r="C103" s="232" t="s">
        <v>535</v>
      </c>
      <c r="D103" s="328" t="str">
        <f t="shared" si="6"/>
        <v xml:space="preserve"> 조합페인트KSM6020L</v>
      </c>
      <c r="E103" s="329">
        <f>INT(328000/18)</f>
        <v>18222</v>
      </c>
      <c r="F103" s="330">
        <v>590</v>
      </c>
      <c r="G103" s="329">
        <v>18222</v>
      </c>
      <c r="H103" s="331" t="s">
        <v>76</v>
      </c>
      <c r="I103" s="330">
        <v>500</v>
      </c>
      <c r="J103" s="332"/>
      <c r="K103" s="332"/>
      <c r="L103" s="333">
        <f t="shared" si="7"/>
        <v>18222</v>
      </c>
      <c r="M103" s="334"/>
      <c r="N103" s="335"/>
      <c r="P103" s="112"/>
    </row>
    <row r="104" spans="1:16" ht="24.95" customHeight="1">
      <c r="A104" s="235" t="s">
        <v>120</v>
      </c>
      <c r="B104" s="234">
        <v>0</v>
      </c>
      <c r="C104" s="232" t="s">
        <v>531</v>
      </c>
      <c r="D104" s="328" t="str">
        <f t="shared" si="6"/>
        <v xml:space="preserve"> 퍼티0Kg</v>
      </c>
      <c r="E104" s="329">
        <f>INT(83000/20)</f>
        <v>4150</v>
      </c>
      <c r="F104" s="330">
        <v>598</v>
      </c>
      <c r="G104" s="329">
        <f>INT(83000/8)</f>
        <v>10375</v>
      </c>
      <c r="H104" s="331" t="s">
        <v>76</v>
      </c>
      <c r="I104" s="330">
        <v>504</v>
      </c>
      <c r="J104" s="332"/>
      <c r="K104" s="332"/>
      <c r="L104" s="333">
        <f t="shared" si="7"/>
        <v>4150</v>
      </c>
      <c r="M104" s="334"/>
      <c r="N104" s="335"/>
      <c r="P104" s="112"/>
    </row>
    <row r="105" spans="1:16" ht="24.95" customHeight="1">
      <c r="A105" s="235" t="s">
        <v>143</v>
      </c>
      <c r="B105" s="234" t="s">
        <v>1794</v>
      </c>
      <c r="C105" s="232" t="s">
        <v>46</v>
      </c>
      <c r="D105" s="328" t="str">
        <f t="shared" si="6"/>
        <v xml:space="preserve"> 미네랄울보온재#60kg/㎥㎡</v>
      </c>
      <c r="E105" s="329">
        <v>7020</v>
      </c>
      <c r="F105" s="330">
        <v>648</v>
      </c>
      <c r="G105" s="329">
        <v>7020</v>
      </c>
      <c r="H105" s="331" t="s">
        <v>76</v>
      </c>
      <c r="I105" s="330">
        <v>595</v>
      </c>
      <c r="J105" s="332"/>
      <c r="K105" s="332"/>
      <c r="L105" s="333">
        <f t="shared" si="7"/>
        <v>7020</v>
      </c>
      <c r="M105" s="334"/>
      <c r="N105" s="335"/>
      <c r="P105" s="112"/>
    </row>
    <row r="106" spans="1:16" ht="24.95" customHeight="1">
      <c r="A106" s="233" t="s">
        <v>545</v>
      </c>
      <c r="B106" s="234" t="s">
        <v>546</v>
      </c>
      <c r="C106" s="232" t="s">
        <v>46</v>
      </c>
      <c r="D106" s="328" t="str">
        <f t="shared" si="6"/>
        <v xml:space="preserve"> 칼라강판0.45t㎡</v>
      </c>
      <c r="E106" s="329">
        <f>20200/(1.219*2.438)</f>
        <v>6796.9482375378611</v>
      </c>
      <c r="F106" s="330">
        <v>17</v>
      </c>
      <c r="G106" s="329">
        <v>7101</v>
      </c>
      <c r="H106" s="331" t="s">
        <v>76</v>
      </c>
      <c r="I106" s="330">
        <v>19</v>
      </c>
      <c r="J106" s="332"/>
      <c r="K106" s="332"/>
      <c r="L106" s="333">
        <f t="shared" si="7"/>
        <v>6796.9482375378611</v>
      </c>
      <c r="M106" s="334"/>
      <c r="N106" s="335"/>
      <c r="P106" s="112"/>
    </row>
    <row r="107" spans="1:16" ht="24.95" customHeight="1">
      <c r="A107" s="239" t="s">
        <v>552</v>
      </c>
      <c r="B107" s="236" t="s">
        <v>548</v>
      </c>
      <c r="C107" s="240" t="s">
        <v>77</v>
      </c>
      <c r="D107" s="328" t="str">
        <f t="shared" si="6"/>
        <v xml:space="preserve"> 보온통
 (GlassFiber)50t, Φ15m</v>
      </c>
      <c r="E107" s="329"/>
      <c r="F107" s="330"/>
      <c r="G107" s="329">
        <v>6567</v>
      </c>
      <c r="H107" s="331" t="s">
        <v>76</v>
      </c>
      <c r="I107" s="330">
        <v>904</v>
      </c>
      <c r="J107" s="332"/>
      <c r="K107" s="332"/>
      <c r="L107" s="333">
        <f t="shared" si="7"/>
        <v>6567</v>
      </c>
      <c r="M107" s="334"/>
      <c r="N107" s="335"/>
      <c r="P107" s="111"/>
    </row>
    <row r="108" spans="1:16" s="404" customFormat="1" ht="24.95" customHeight="1">
      <c r="A108" s="239" t="s">
        <v>547</v>
      </c>
      <c r="B108" s="236" t="s">
        <v>549</v>
      </c>
      <c r="C108" s="240" t="s">
        <v>77</v>
      </c>
      <c r="D108" s="395" t="str">
        <f t="shared" si="6"/>
        <v xml:space="preserve"> 보온통
 (GlassFiber)50t, Φ20m</v>
      </c>
      <c r="E108" s="396"/>
      <c r="F108" s="397"/>
      <c r="G108" s="398">
        <v>6758</v>
      </c>
      <c r="H108" s="399" t="s">
        <v>76</v>
      </c>
      <c r="I108" s="397">
        <v>904</v>
      </c>
      <c r="J108" s="400"/>
      <c r="K108" s="400"/>
      <c r="L108" s="401">
        <f t="shared" si="7"/>
        <v>6758</v>
      </c>
      <c r="M108" s="402"/>
      <c r="N108" s="403"/>
      <c r="P108" s="230"/>
    </row>
    <row r="109" spans="1:16" s="404" customFormat="1" ht="24.95" customHeight="1">
      <c r="A109" s="239" t="s">
        <v>547</v>
      </c>
      <c r="B109" s="236" t="s">
        <v>550</v>
      </c>
      <c r="C109" s="240" t="s">
        <v>77</v>
      </c>
      <c r="D109" s="395" t="str">
        <f t="shared" si="6"/>
        <v xml:space="preserve"> 보온통
 (GlassFiber)50t, Φ25m</v>
      </c>
      <c r="E109" s="398"/>
      <c r="F109" s="397"/>
      <c r="G109" s="398">
        <v>7356</v>
      </c>
      <c r="H109" s="399" t="s">
        <v>76</v>
      </c>
      <c r="I109" s="397">
        <v>904</v>
      </c>
      <c r="J109" s="400"/>
      <c r="K109" s="400"/>
      <c r="L109" s="401">
        <f t="shared" si="7"/>
        <v>7356</v>
      </c>
      <c r="M109" s="402"/>
      <c r="N109" s="403"/>
      <c r="P109" s="230"/>
    </row>
    <row r="110" spans="1:16" s="404" customFormat="1" ht="24.95" customHeight="1">
      <c r="A110" s="239" t="s">
        <v>547</v>
      </c>
      <c r="B110" s="236" t="s">
        <v>1810</v>
      </c>
      <c r="C110" s="240" t="s">
        <v>77</v>
      </c>
      <c r="D110" s="395" t="str">
        <f t="shared" ref="D110" si="8">CONCATENATE(A110,B110,C110)</f>
        <v xml:space="preserve"> 보온통
 (GlassFiber)50t, Φ50m</v>
      </c>
      <c r="E110" s="398"/>
      <c r="F110" s="397"/>
      <c r="G110" s="398">
        <v>9664</v>
      </c>
      <c r="H110" s="399" t="s">
        <v>76</v>
      </c>
      <c r="I110" s="397">
        <v>904</v>
      </c>
      <c r="J110" s="400"/>
      <c r="K110" s="400"/>
      <c r="L110" s="401">
        <f t="shared" ref="L110" si="9">MIN(E110,G110,J110,K110)</f>
        <v>9664</v>
      </c>
      <c r="M110" s="402"/>
      <c r="N110" s="403"/>
      <c r="P110" s="230"/>
    </row>
    <row r="111" spans="1:16" s="335" customFormat="1" ht="24.95" customHeight="1">
      <c r="A111" s="649" t="s">
        <v>776</v>
      </c>
      <c r="B111" s="650" t="s">
        <v>775</v>
      </c>
      <c r="C111" s="651" t="s">
        <v>779</v>
      </c>
      <c r="D111" s="652" t="str">
        <f t="shared" si="6"/>
        <v>HEATING CABLE12FSLe1,2-CTm</v>
      </c>
      <c r="E111" s="653">
        <v>15000</v>
      </c>
      <c r="F111" s="654">
        <v>1086</v>
      </c>
      <c r="G111" s="653">
        <v>15000</v>
      </c>
      <c r="H111" s="655" t="s">
        <v>76</v>
      </c>
      <c r="I111" s="654">
        <v>1187</v>
      </c>
      <c r="J111" s="656"/>
      <c r="K111" s="656"/>
      <c r="L111" s="657">
        <f t="shared" si="7"/>
        <v>15000</v>
      </c>
      <c r="M111" s="658"/>
    </row>
    <row r="112" spans="1:16" ht="24.95" customHeight="1">
      <c r="A112" s="640"/>
      <c r="B112" s="359"/>
      <c r="C112" s="641"/>
      <c r="D112" s="642"/>
      <c r="E112" s="643"/>
      <c r="F112" s="644"/>
      <c r="G112" s="643"/>
      <c r="H112" s="645"/>
      <c r="I112" s="644"/>
      <c r="J112" s="646"/>
      <c r="K112" s="646"/>
      <c r="L112" s="647"/>
      <c r="M112" s="648"/>
      <c r="N112" s="335"/>
    </row>
  </sheetData>
  <sortState xmlns:xlrd2="http://schemas.microsoft.com/office/spreadsheetml/2017/richdata2" ref="A111:Q111">
    <sortCondition ref="A111"/>
  </sortState>
  <mergeCells count="11">
    <mergeCell ref="D2:D3"/>
    <mergeCell ref="A2:A3"/>
    <mergeCell ref="B2:B3"/>
    <mergeCell ref="C2:C3"/>
    <mergeCell ref="E2:F2"/>
    <mergeCell ref="E1:I1"/>
    <mergeCell ref="J2:K2"/>
    <mergeCell ref="L2:L3"/>
    <mergeCell ref="M2:M3"/>
    <mergeCell ref="H3:I3"/>
    <mergeCell ref="G2:I2"/>
  </mergeCells>
  <phoneticPr fontId="26" type="noConversion"/>
  <pageMargins left="0.6692913385826772" right="0.23622047244094491" top="0.78740157480314965" bottom="0.39370078740157483" header="0.39370078740157483" footer="0.19685039370078741"/>
  <pageSetup paperSize="9" scale="91"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D3:J1167"/>
  <sheetViews>
    <sheetView zoomScale="85" zoomScaleNormal="85" workbookViewId="0">
      <selection activeCell="I28" sqref="I28"/>
    </sheetView>
  </sheetViews>
  <sheetFormatPr defaultRowHeight="16.5"/>
  <cols>
    <col min="1" max="3" width="8.88671875" style="203"/>
    <col min="4" max="4" width="32.77734375" style="203" customWidth="1"/>
    <col min="5" max="5" width="16.5546875" style="203" bestFit="1" customWidth="1"/>
    <col min="6" max="6" width="14" style="203" bestFit="1" customWidth="1"/>
    <col min="7" max="8" width="8.88671875" style="203"/>
    <col min="9" max="9" width="21.109375" style="203" bestFit="1" customWidth="1"/>
    <col min="10" max="10" width="13" style="203" customWidth="1"/>
    <col min="11" max="16384" width="8.88671875" style="203"/>
  </cols>
  <sheetData>
    <row r="3" spans="4:7">
      <c r="D3" s="203" t="s">
        <v>430</v>
      </c>
      <c r="E3" s="204" t="s">
        <v>793</v>
      </c>
      <c r="F3" s="204" t="s">
        <v>794</v>
      </c>
      <c r="G3" s="203" t="s">
        <v>795</v>
      </c>
    </row>
    <row r="4" spans="4:7">
      <c r="D4" s="205" t="str">
        <f t="shared" ref="D4:D27" si="0">CONCATENATE($D$3,E4,$G$3)</f>
        <v>CHANNEL75*40*4*7KG</v>
      </c>
      <c r="E4" s="206" t="s">
        <v>796</v>
      </c>
      <c r="F4" s="206">
        <v>6.92</v>
      </c>
      <c r="G4" s="203">
        <v>5</v>
      </c>
    </row>
    <row r="5" spans="4:7">
      <c r="D5" s="205" t="str">
        <f t="shared" si="0"/>
        <v>CHANNEL75*40KG</v>
      </c>
      <c r="E5" s="206" t="s">
        <v>797</v>
      </c>
      <c r="F5" s="206">
        <v>6.92</v>
      </c>
      <c r="G5" s="203">
        <v>5</v>
      </c>
    </row>
    <row r="6" spans="4:7">
      <c r="D6" s="205" t="str">
        <f t="shared" si="0"/>
        <v>CHANNEL75*40*5*7KG</v>
      </c>
      <c r="E6" s="206" t="s">
        <v>798</v>
      </c>
      <c r="F6" s="206">
        <v>6.92</v>
      </c>
      <c r="G6" s="203">
        <v>5</v>
      </c>
    </row>
    <row r="7" spans="4:7">
      <c r="D7" s="205" t="str">
        <f t="shared" si="0"/>
        <v>CHANNEL100*50KG</v>
      </c>
      <c r="E7" s="206" t="s">
        <v>799</v>
      </c>
      <c r="F7" s="206">
        <v>9.36</v>
      </c>
      <c r="G7" s="203">
        <v>7</v>
      </c>
    </row>
    <row r="8" spans="4:7">
      <c r="D8" s="205" t="str">
        <f t="shared" si="0"/>
        <v>CHANNEL100*50*5*7.5KG</v>
      </c>
      <c r="E8" s="206" t="s">
        <v>429</v>
      </c>
      <c r="F8" s="206">
        <v>9.36</v>
      </c>
      <c r="G8" s="203">
        <v>7</v>
      </c>
    </row>
    <row r="9" spans="4:7">
      <c r="D9" s="205" t="str">
        <f t="shared" si="0"/>
        <v>CHANNEL125*65KG</v>
      </c>
      <c r="E9" s="206" t="s">
        <v>800</v>
      </c>
      <c r="F9" s="206">
        <v>13.4</v>
      </c>
      <c r="G9" s="203">
        <v>7</v>
      </c>
    </row>
    <row r="10" spans="4:7">
      <c r="D10" s="205" t="str">
        <f t="shared" si="0"/>
        <v>CHANNEL125*65*6*8KG</v>
      </c>
      <c r="E10" s="206" t="s">
        <v>801</v>
      </c>
      <c r="F10" s="206">
        <v>13.4</v>
      </c>
      <c r="G10" s="203">
        <v>7</v>
      </c>
    </row>
    <row r="11" spans="4:7">
      <c r="D11" s="205" t="str">
        <f t="shared" si="0"/>
        <v>CHANNEL150*75KG</v>
      </c>
      <c r="E11" s="206" t="s">
        <v>802</v>
      </c>
      <c r="F11" s="206">
        <v>18.600000000000001</v>
      </c>
      <c r="G11" s="203">
        <v>7</v>
      </c>
    </row>
    <row r="12" spans="4:7">
      <c r="D12" s="205" t="str">
        <f t="shared" si="0"/>
        <v>CHANNEL150*75*6.5*10KG</v>
      </c>
      <c r="E12" s="206" t="s">
        <v>803</v>
      </c>
      <c r="F12" s="206">
        <v>18.600000000000001</v>
      </c>
      <c r="G12" s="203">
        <v>7</v>
      </c>
    </row>
    <row r="13" spans="4:7">
      <c r="D13" s="205" t="str">
        <f t="shared" si="0"/>
        <v>CHANNEL150*75*9*12.5KG</v>
      </c>
      <c r="E13" s="206" t="s">
        <v>804</v>
      </c>
      <c r="F13" s="206">
        <v>24</v>
      </c>
      <c r="G13" s="203">
        <v>7</v>
      </c>
    </row>
    <row r="14" spans="4:7">
      <c r="D14" s="205" t="str">
        <f t="shared" si="0"/>
        <v>CHANNEL200*80KG</v>
      </c>
      <c r="E14" s="206" t="s">
        <v>805</v>
      </c>
      <c r="F14" s="206">
        <v>24.6</v>
      </c>
      <c r="G14" s="203">
        <v>7</v>
      </c>
    </row>
    <row r="15" spans="4:7">
      <c r="D15" s="205" t="str">
        <f t="shared" si="0"/>
        <v>CHANNEL200*80*7.5*11KG</v>
      </c>
      <c r="E15" s="206" t="s">
        <v>806</v>
      </c>
      <c r="F15" s="206">
        <v>24.6</v>
      </c>
      <c r="G15" s="203">
        <v>7</v>
      </c>
    </row>
    <row r="16" spans="4:7">
      <c r="D16" s="205" t="str">
        <f t="shared" si="0"/>
        <v>CHANNEL200*90KG</v>
      </c>
      <c r="E16" s="206" t="s">
        <v>807</v>
      </c>
      <c r="F16" s="206">
        <v>30.3</v>
      </c>
      <c r="G16" s="203">
        <v>7</v>
      </c>
    </row>
    <row r="17" spans="4:7">
      <c r="D17" s="205" t="str">
        <f t="shared" si="0"/>
        <v>CHANNEL200*90*8*13.5KG</v>
      </c>
      <c r="E17" s="206" t="s">
        <v>808</v>
      </c>
      <c r="F17" s="206">
        <v>30.3</v>
      </c>
      <c r="G17" s="203">
        <v>7</v>
      </c>
    </row>
    <row r="18" spans="4:7">
      <c r="D18" s="205" t="str">
        <f t="shared" si="0"/>
        <v>CHANNEL250*90KG</v>
      </c>
      <c r="E18" s="206" t="s">
        <v>809</v>
      </c>
      <c r="F18" s="206">
        <v>34.6</v>
      </c>
      <c r="G18" s="203">
        <v>7</v>
      </c>
    </row>
    <row r="19" spans="4:7">
      <c r="D19" s="205" t="str">
        <f t="shared" si="0"/>
        <v>CHANNEL250*90*9*13KG</v>
      </c>
      <c r="E19" s="206" t="s">
        <v>810</v>
      </c>
      <c r="F19" s="206">
        <v>34.6</v>
      </c>
      <c r="G19" s="203">
        <v>7</v>
      </c>
    </row>
    <row r="20" spans="4:7">
      <c r="D20" s="205" t="str">
        <f t="shared" si="0"/>
        <v>CHANNEL250*90*11*14.5KG</v>
      </c>
      <c r="E20" s="206" t="s">
        <v>811</v>
      </c>
      <c r="F20" s="206">
        <v>40.200000000000003</v>
      </c>
      <c r="G20" s="203">
        <v>7</v>
      </c>
    </row>
    <row r="21" spans="4:7">
      <c r="D21" s="205" t="str">
        <f t="shared" si="0"/>
        <v>CHANNEL300*90KG</v>
      </c>
      <c r="E21" s="206" t="s">
        <v>812</v>
      </c>
      <c r="F21" s="206">
        <v>38.1</v>
      </c>
      <c r="G21" s="203">
        <v>7</v>
      </c>
    </row>
    <row r="22" spans="4:7">
      <c r="D22" s="205" t="str">
        <f t="shared" si="0"/>
        <v>CHANNEL300*90*9*13KG</v>
      </c>
      <c r="E22" s="206" t="s">
        <v>813</v>
      </c>
      <c r="F22" s="206">
        <v>38.1</v>
      </c>
      <c r="G22" s="203">
        <v>7</v>
      </c>
    </row>
    <row r="23" spans="4:7">
      <c r="D23" s="205" t="str">
        <f t="shared" si="0"/>
        <v>CHANNEL300*90*10*15.5KG</v>
      </c>
      <c r="E23" s="206" t="s">
        <v>814</v>
      </c>
      <c r="F23" s="206">
        <v>43.8</v>
      </c>
      <c r="G23" s="203">
        <v>7</v>
      </c>
    </row>
    <row r="24" spans="4:7">
      <c r="D24" s="205" t="str">
        <f t="shared" si="0"/>
        <v>CHANNEL380*100KG</v>
      </c>
      <c r="E24" s="206" t="s">
        <v>815</v>
      </c>
      <c r="F24" s="206">
        <v>54.5</v>
      </c>
      <c r="G24" s="203">
        <v>7</v>
      </c>
    </row>
    <row r="25" spans="4:7">
      <c r="D25" s="205" t="str">
        <f t="shared" si="0"/>
        <v>CHANNEL380*100*10.5*16KG</v>
      </c>
      <c r="E25" s="206" t="s">
        <v>816</v>
      </c>
      <c r="F25" s="206">
        <v>54.5</v>
      </c>
      <c r="G25" s="203">
        <v>7</v>
      </c>
    </row>
    <row r="26" spans="4:7">
      <c r="D26" s="205" t="str">
        <f t="shared" si="0"/>
        <v>CHANNEL380*100*13*16.5KG</v>
      </c>
      <c r="E26" s="206" t="s">
        <v>817</v>
      </c>
      <c r="F26" s="206">
        <v>62</v>
      </c>
      <c r="G26" s="203">
        <v>7</v>
      </c>
    </row>
    <row r="27" spans="4:7">
      <c r="D27" s="205" t="str">
        <f t="shared" si="0"/>
        <v>CHANNEL380*100*13*20KG</v>
      </c>
      <c r="E27" s="206" t="s">
        <v>818</v>
      </c>
      <c r="F27" s="206">
        <v>67.3</v>
      </c>
      <c r="G27" s="203">
        <v>7</v>
      </c>
    </row>
    <row r="28" spans="4:7">
      <c r="D28" s="207"/>
      <c r="E28" s="206"/>
      <c r="F28" s="206"/>
    </row>
    <row r="29" spans="4:7">
      <c r="D29" s="203" t="s">
        <v>819</v>
      </c>
      <c r="E29" s="204" t="s">
        <v>820</v>
      </c>
      <c r="F29" s="204" t="s">
        <v>821</v>
      </c>
      <c r="G29" s="203" t="s">
        <v>795</v>
      </c>
    </row>
    <row r="30" spans="4:7">
      <c r="D30" s="205" t="str">
        <f t="shared" ref="D30:D57" si="1">CONCATENATE($D$29,E30,$G$29)</f>
        <v>C-CHANNELC-60*30*1.6*10KG</v>
      </c>
      <c r="E30" s="206" t="s">
        <v>822</v>
      </c>
      <c r="F30" s="206">
        <v>1.63</v>
      </c>
      <c r="G30" s="203">
        <v>5</v>
      </c>
    </row>
    <row r="31" spans="4:7">
      <c r="D31" s="205" t="str">
        <f t="shared" si="1"/>
        <v>C-CHANNELC-60*30*2.0*10KG</v>
      </c>
      <c r="E31" s="206" t="s">
        <v>823</v>
      </c>
      <c r="F31" s="206">
        <v>1.99</v>
      </c>
      <c r="G31" s="203">
        <v>5</v>
      </c>
    </row>
    <row r="32" spans="4:7">
      <c r="D32" s="205" t="str">
        <f t="shared" si="1"/>
        <v>C-CHANNELC-60*30*2.3*10KG</v>
      </c>
      <c r="E32" s="206" t="s">
        <v>824</v>
      </c>
      <c r="F32" s="206">
        <v>2.25</v>
      </c>
      <c r="G32" s="203">
        <v>5</v>
      </c>
    </row>
    <row r="33" spans="4:7">
      <c r="D33" s="205" t="str">
        <f t="shared" si="1"/>
        <v>C-CHANNELC-75*45*1.6*15KG</v>
      </c>
      <c r="E33" s="206" t="s">
        <v>825</v>
      </c>
      <c r="F33" s="206">
        <v>2.3199999999999998</v>
      </c>
      <c r="G33" s="203">
        <v>5</v>
      </c>
    </row>
    <row r="34" spans="4:7">
      <c r="D34" s="205" t="str">
        <f t="shared" si="1"/>
        <v>C-CHANNELC-75*45*2.0*15KG</v>
      </c>
      <c r="E34" s="206" t="s">
        <v>826</v>
      </c>
      <c r="F34" s="206">
        <v>2.86</v>
      </c>
      <c r="G34" s="203">
        <v>5</v>
      </c>
    </row>
    <row r="35" spans="4:7">
      <c r="D35" s="205" t="str">
        <f t="shared" si="1"/>
        <v>C-CHANNELC-75*45*2.3*15KG</v>
      </c>
      <c r="E35" s="206" t="s">
        <v>827</v>
      </c>
      <c r="F35" s="206">
        <v>3.25</v>
      </c>
      <c r="G35" s="203">
        <v>5</v>
      </c>
    </row>
    <row r="36" spans="4:7">
      <c r="D36" s="205" t="str">
        <f t="shared" si="1"/>
        <v>C-CHANNELC-100*50*1.6*20KG</v>
      </c>
      <c r="E36" s="206" t="s">
        <v>828</v>
      </c>
      <c r="F36" s="206">
        <v>2.88</v>
      </c>
      <c r="G36" s="203">
        <v>7</v>
      </c>
    </row>
    <row r="37" spans="4:7">
      <c r="D37" s="205" t="str">
        <f t="shared" si="1"/>
        <v>C-CHANNELC-100*50*2.0*20KG</v>
      </c>
      <c r="E37" s="206" t="s">
        <v>829</v>
      </c>
      <c r="F37" s="206">
        <v>3.56</v>
      </c>
      <c r="G37" s="203">
        <v>7</v>
      </c>
    </row>
    <row r="38" spans="4:7">
      <c r="D38" s="205" t="str">
        <f t="shared" si="1"/>
        <v>C-CHANNELC-100*50*2.3*20KG</v>
      </c>
      <c r="E38" s="206" t="s">
        <v>830</v>
      </c>
      <c r="F38" s="206">
        <v>4.0599999999999996</v>
      </c>
      <c r="G38" s="203">
        <v>7</v>
      </c>
    </row>
    <row r="39" spans="4:7">
      <c r="D39" s="205" t="str">
        <f t="shared" si="1"/>
        <v>C-CHANNELC-100*50*2.6*20KG</v>
      </c>
      <c r="E39" s="206" t="s">
        <v>831</v>
      </c>
      <c r="F39" s="206">
        <v>4.55</v>
      </c>
      <c r="G39" s="203">
        <v>7</v>
      </c>
    </row>
    <row r="40" spans="4:7">
      <c r="D40" s="205" t="str">
        <f t="shared" si="1"/>
        <v>C-CHANNELC-100*50*3.2*20KG</v>
      </c>
      <c r="E40" s="206" t="s">
        <v>832</v>
      </c>
      <c r="F40" s="206">
        <v>5.5</v>
      </c>
      <c r="G40" s="203">
        <v>7</v>
      </c>
    </row>
    <row r="41" spans="4:7">
      <c r="D41" s="205" t="str">
        <f t="shared" si="1"/>
        <v>C-CHANNELC-125*50*2.0*20KG</v>
      </c>
      <c r="E41" s="206" t="s">
        <v>833</v>
      </c>
      <c r="F41" s="206">
        <v>3.95</v>
      </c>
      <c r="G41" s="203">
        <v>7</v>
      </c>
    </row>
    <row r="42" spans="4:7">
      <c r="D42" s="205" t="str">
        <f t="shared" si="1"/>
        <v>C-CHANNELC-125*50*2.3*20KG</v>
      </c>
      <c r="E42" s="206" t="s">
        <v>834</v>
      </c>
      <c r="F42" s="206">
        <v>4.51</v>
      </c>
      <c r="G42" s="203">
        <v>7</v>
      </c>
    </row>
    <row r="43" spans="4:7">
      <c r="D43" s="205" t="str">
        <f t="shared" si="1"/>
        <v>C-CHANNELC-125*50*3.2*20KG</v>
      </c>
      <c r="E43" s="206" t="s">
        <v>835</v>
      </c>
      <c r="F43" s="206">
        <v>6.13</v>
      </c>
      <c r="G43" s="203">
        <v>7</v>
      </c>
    </row>
    <row r="44" spans="4:7">
      <c r="D44" s="205" t="str">
        <f t="shared" si="1"/>
        <v>C-CHANNELC-150*50*3.2*20KG</v>
      </c>
      <c r="E44" s="206" t="s">
        <v>836</v>
      </c>
      <c r="F44" s="206">
        <v>6.76</v>
      </c>
      <c r="G44" s="203">
        <v>7</v>
      </c>
    </row>
    <row r="45" spans="4:7">
      <c r="D45" s="205" t="str">
        <f t="shared" si="1"/>
        <v>C-CHANNELC-150*65*3.2*20KG</v>
      </c>
      <c r="E45" s="206" t="s">
        <v>837</v>
      </c>
      <c r="F45" s="206">
        <v>7.51</v>
      </c>
      <c r="G45" s="203">
        <v>7</v>
      </c>
    </row>
    <row r="46" spans="4:7">
      <c r="D46" s="205" t="str">
        <f t="shared" si="1"/>
        <v>C-CHANNELC-150*65*4.0*20KG</v>
      </c>
      <c r="E46" s="206" t="s">
        <v>838</v>
      </c>
      <c r="F46" s="206">
        <v>9.2200000000000006</v>
      </c>
      <c r="G46" s="203">
        <v>7</v>
      </c>
    </row>
    <row r="47" spans="4:7">
      <c r="D47" s="205" t="str">
        <f t="shared" si="1"/>
        <v>C-CHANNELC-150*65*4.5*20KG</v>
      </c>
      <c r="E47" s="206" t="s">
        <v>839</v>
      </c>
      <c r="F47" s="206">
        <v>10.3</v>
      </c>
      <c r="G47" s="203">
        <v>7</v>
      </c>
    </row>
    <row r="48" spans="4:7">
      <c r="D48" s="205" t="str">
        <f t="shared" si="1"/>
        <v>C-CHANNELC-150*75*3.2*25KG</v>
      </c>
      <c r="E48" s="206" t="s">
        <v>840</v>
      </c>
      <c r="F48" s="206">
        <v>8.27</v>
      </c>
      <c r="G48" s="203">
        <v>7</v>
      </c>
    </row>
    <row r="49" spans="4:9">
      <c r="D49" s="205" t="str">
        <f t="shared" si="1"/>
        <v>C-CHANNELC-150*75*6.5*10KG</v>
      </c>
      <c r="E49" s="206" t="s">
        <v>803</v>
      </c>
      <c r="F49" s="206">
        <v>18.600000000000001</v>
      </c>
      <c r="G49" s="203">
        <v>7</v>
      </c>
    </row>
    <row r="50" spans="4:9">
      <c r="D50" s="205" t="str">
        <f t="shared" si="1"/>
        <v>C-CHANNELC-200*75*3.2*20KG</v>
      </c>
      <c r="E50" s="206" t="s">
        <v>841</v>
      </c>
      <c r="F50" s="206">
        <v>9.27</v>
      </c>
      <c r="G50" s="203">
        <v>7</v>
      </c>
    </row>
    <row r="51" spans="4:9">
      <c r="D51" s="205" t="str">
        <f t="shared" si="1"/>
        <v>C-CHANNELC-200*75*4.5*20KG</v>
      </c>
      <c r="E51" s="206" t="s">
        <v>842</v>
      </c>
      <c r="F51" s="206">
        <v>12.7</v>
      </c>
      <c r="G51" s="203">
        <v>7</v>
      </c>
    </row>
    <row r="52" spans="4:9">
      <c r="D52" s="205" t="str">
        <f t="shared" si="1"/>
        <v>C-CHANNELC-200*75*5.0*20KG</v>
      </c>
      <c r="E52" s="206" t="s">
        <v>843</v>
      </c>
      <c r="F52" s="206">
        <v>14</v>
      </c>
      <c r="G52" s="203">
        <v>7</v>
      </c>
    </row>
    <row r="53" spans="4:9">
      <c r="D53" s="205" t="str">
        <f t="shared" si="1"/>
        <v>C-CHANNELC-200*75*3.2*25KG</v>
      </c>
      <c r="E53" s="206" t="s">
        <v>844</v>
      </c>
      <c r="F53" s="206">
        <v>9.52</v>
      </c>
      <c r="G53" s="203">
        <v>7</v>
      </c>
    </row>
    <row r="54" spans="4:9">
      <c r="D54" s="205" t="str">
        <f t="shared" si="1"/>
        <v>C-CHANNELC-200*75*4.0*25KG</v>
      </c>
      <c r="E54" s="206" t="s">
        <v>845</v>
      </c>
      <c r="F54" s="206">
        <v>11.7</v>
      </c>
      <c r="G54" s="203">
        <v>7</v>
      </c>
    </row>
    <row r="55" spans="4:9">
      <c r="D55" s="205" t="str">
        <f t="shared" si="1"/>
        <v>C-CHANNELC-200*7*4.55*25KG</v>
      </c>
      <c r="E55" s="206" t="s">
        <v>846</v>
      </c>
      <c r="F55" s="206">
        <v>13.1</v>
      </c>
      <c r="G55" s="203">
        <v>7</v>
      </c>
      <c r="I55" s="208"/>
    </row>
    <row r="56" spans="4:9">
      <c r="D56" s="205" t="str">
        <f t="shared" si="1"/>
        <v>C-CHANNELC-200*80*4.0*20KG</v>
      </c>
      <c r="E56" s="206" t="s">
        <v>847</v>
      </c>
      <c r="F56" s="206">
        <v>13.3</v>
      </c>
      <c r="G56" s="203">
        <v>7</v>
      </c>
    </row>
    <row r="57" spans="4:9">
      <c r="D57" s="205" t="str">
        <f t="shared" si="1"/>
        <v>C-CHANNELC-200*80*4.5*20KG</v>
      </c>
      <c r="E57" s="206" t="s">
        <v>848</v>
      </c>
      <c r="F57" s="206">
        <v>14.9</v>
      </c>
      <c r="G57" s="203">
        <v>7</v>
      </c>
    </row>
    <row r="58" spans="4:9">
      <c r="D58" s="207"/>
      <c r="E58" s="206"/>
      <c r="F58" s="206"/>
    </row>
    <row r="59" spans="4:9">
      <c r="D59" s="203" t="s">
        <v>849</v>
      </c>
      <c r="E59" s="204" t="s">
        <v>820</v>
      </c>
      <c r="F59" s="204" t="s">
        <v>821</v>
      </c>
      <c r="G59" s="203" t="s">
        <v>795</v>
      </c>
    </row>
    <row r="60" spans="4:9">
      <c r="D60" s="205" t="str">
        <f t="shared" ref="D60:D65" si="2">CONCATENATE($D$59,E60,$G$59)</f>
        <v>CHANNELSTS304, 80*40*5*5KG</v>
      </c>
      <c r="E60" s="206" t="s">
        <v>850</v>
      </c>
      <c r="F60" s="206">
        <v>6.17</v>
      </c>
      <c r="G60" s="203">
        <v>5</v>
      </c>
    </row>
    <row r="61" spans="4:9">
      <c r="D61" s="205" t="str">
        <f t="shared" si="2"/>
        <v>CHANNELSTS304, 100*50*5*7KG</v>
      </c>
      <c r="E61" s="206" t="s">
        <v>851</v>
      </c>
      <c r="F61" s="206">
        <v>9.09</v>
      </c>
      <c r="G61" s="203">
        <v>7</v>
      </c>
    </row>
    <row r="62" spans="4:9">
      <c r="D62" s="205" t="str">
        <f t="shared" si="2"/>
        <v>CHANNELSTS304, 100*50*6*6KG</v>
      </c>
      <c r="E62" s="206" t="s">
        <v>852</v>
      </c>
      <c r="F62" s="206">
        <v>9.17</v>
      </c>
      <c r="G62" s="203">
        <v>7</v>
      </c>
    </row>
    <row r="63" spans="4:9" s="211" customFormat="1">
      <c r="D63" s="209" t="str">
        <f t="shared" si="2"/>
        <v>CHANNELSTS304, 100*50*5*7.5KG</v>
      </c>
      <c r="E63" s="210" t="s">
        <v>429</v>
      </c>
      <c r="F63" s="210">
        <v>9.09</v>
      </c>
      <c r="G63" s="211">
        <v>7</v>
      </c>
      <c r="I63" s="212" t="s">
        <v>853</v>
      </c>
    </row>
    <row r="64" spans="4:9">
      <c r="D64" s="205" t="str">
        <f t="shared" si="2"/>
        <v>CHANNELSTS304, 130*65*6*6KG</v>
      </c>
      <c r="E64" s="206" t="s">
        <v>854</v>
      </c>
      <c r="F64" s="206">
        <v>12.1</v>
      </c>
      <c r="G64" s="203">
        <v>7</v>
      </c>
    </row>
    <row r="65" spans="4:7">
      <c r="D65" s="207" t="str">
        <f t="shared" si="2"/>
        <v>CHANNELSTS304, 150*75*6*6KG</v>
      </c>
      <c r="E65" s="206" t="s">
        <v>855</v>
      </c>
      <c r="F65" s="206">
        <v>14.17</v>
      </c>
      <c r="G65" s="203">
        <v>7</v>
      </c>
    </row>
    <row r="66" spans="4:7">
      <c r="D66" s="207"/>
      <c r="E66" s="206"/>
      <c r="F66" s="206"/>
    </row>
    <row r="67" spans="4:7">
      <c r="D67" s="207"/>
      <c r="E67" s="206"/>
      <c r="F67" s="206"/>
    </row>
    <row r="68" spans="4:7">
      <c r="D68" s="207"/>
      <c r="E68" s="206"/>
      <c r="F68" s="206"/>
    </row>
    <row r="69" spans="4:7">
      <c r="D69" s="207"/>
      <c r="E69" s="206"/>
      <c r="F69" s="206"/>
    </row>
    <row r="70" spans="4:7">
      <c r="D70" s="207"/>
      <c r="E70" s="206"/>
      <c r="F70" s="206"/>
    </row>
    <row r="71" spans="4:7">
      <c r="D71" s="203" t="s">
        <v>856</v>
      </c>
      <c r="E71" s="204" t="s">
        <v>857</v>
      </c>
      <c r="F71" s="204" t="s">
        <v>821</v>
      </c>
      <c r="G71" s="203" t="s">
        <v>858</v>
      </c>
    </row>
    <row r="72" spans="4:7">
      <c r="D72" s="205" t="str">
        <f t="shared" ref="D72:D81" si="3">CONCATENATE($D$71,E72,$G$71)</f>
        <v>RAIL9KGKG</v>
      </c>
      <c r="E72" s="206" t="s">
        <v>859</v>
      </c>
      <c r="F72" s="206">
        <v>8.94</v>
      </c>
    </row>
    <row r="73" spans="4:7">
      <c r="D73" s="205" t="str">
        <f t="shared" si="3"/>
        <v>RAIL12KGKG</v>
      </c>
      <c r="E73" s="206" t="s">
        <v>860</v>
      </c>
      <c r="F73" s="206">
        <v>12.2</v>
      </c>
    </row>
    <row r="74" spans="4:7">
      <c r="D74" s="205" t="str">
        <f t="shared" si="3"/>
        <v>RAIL15KGKG</v>
      </c>
      <c r="E74" s="206" t="s">
        <v>861</v>
      </c>
      <c r="F74" s="206">
        <v>15.2</v>
      </c>
    </row>
    <row r="75" spans="4:7">
      <c r="D75" s="205" t="str">
        <f t="shared" si="3"/>
        <v>RAIL22KGKG</v>
      </c>
      <c r="E75" s="206" t="s">
        <v>862</v>
      </c>
      <c r="F75" s="206">
        <v>22.3</v>
      </c>
    </row>
    <row r="76" spans="4:7">
      <c r="D76" s="205" t="str">
        <f t="shared" si="3"/>
        <v>RAIL30KGKG</v>
      </c>
      <c r="E76" s="206" t="s">
        <v>863</v>
      </c>
      <c r="F76" s="206">
        <v>30.1</v>
      </c>
    </row>
    <row r="77" spans="4:7">
      <c r="D77" s="205" t="str">
        <f t="shared" si="3"/>
        <v>RAIL37KGKG</v>
      </c>
      <c r="E77" s="206" t="s">
        <v>864</v>
      </c>
      <c r="F77" s="206">
        <v>37.200000000000003</v>
      </c>
    </row>
    <row r="78" spans="4:7">
      <c r="D78" s="205" t="str">
        <f t="shared" si="3"/>
        <v>RAIL50KGKG</v>
      </c>
      <c r="E78" s="206" t="s">
        <v>865</v>
      </c>
      <c r="F78" s="206">
        <v>50.4</v>
      </c>
    </row>
    <row r="79" spans="4:7">
      <c r="D79" s="205" t="str">
        <f t="shared" si="3"/>
        <v>RAIL50NGKG</v>
      </c>
      <c r="E79" s="206" t="s">
        <v>866</v>
      </c>
      <c r="F79" s="206">
        <v>50.4</v>
      </c>
    </row>
    <row r="80" spans="4:7">
      <c r="D80" s="205" t="str">
        <f t="shared" si="3"/>
        <v>RAIL60KGKG</v>
      </c>
      <c r="E80" s="206" t="s">
        <v>867</v>
      </c>
      <c r="F80" s="206">
        <v>60.8</v>
      </c>
    </row>
    <row r="81" spans="4:7">
      <c r="D81" s="205" t="str">
        <f t="shared" si="3"/>
        <v>RAIL70KGKG</v>
      </c>
      <c r="E81" s="206" t="s">
        <v>868</v>
      </c>
      <c r="F81" s="206">
        <v>69.5</v>
      </c>
    </row>
    <row r="82" spans="4:7">
      <c r="D82" s="205"/>
      <c r="E82" s="206"/>
      <c r="F82" s="206"/>
    </row>
    <row r="83" spans="4:7">
      <c r="D83" s="205" t="s">
        <v>869</v>
      </c>
      <c r="E83" s="204" t="s">
        <v>870</v>
      </c>
      <c r="F83" s="204" t="s">
        <v>821</v>
      </c>
      <c r="G83" s="241" t="s">
        <v>795</v>
      </c>
    </row>
    <row r="84" spans="4:7">
      <c r="D84" s="205" t="str">
        <f>CONCATENATE($D$83,E84,$G$83)</f>
        <v>FLAT BARSTS304, 38*9KG</v>
      </c>
      <c r="E84" s="203" t="s">
        <v>871</v>
      </c>
      <c r="F84" s="206">
        <v>2.71</v>
      </c>
      <c r="G84" s="241">
        <v>5</v>
      </c>
    </row>
    <row r="85" spans="4:7">
      <c r="D85" s="205" t="str">
        <f>CONCATENATE($D$83,E85,$G$83)</f>
        <v>FLAT BARSTS304, 50*6KG</v>
      </c>
      <c r="E85" s="203" t="s">
        <v>739</v>
      </c>
      <c r="F85" s="206">
        <v>2.38</v>
      </c>
      <c r="G85" s="241">
        <v>5</v>
      </c>
    </row>
    <row r="86" spans="4:7">
      <c r="D86" s="205" t="str">
        <f>CONCATENATE($D$83,E86,$G$83)</f>
        <v>FLAT BARSTS304, 50*9KG</v>
      </c>
      <c r="E86" s="203" t="s">
        <v>403</v>
      </c>
      <c r="F86" s="206">
        <v>3.57</v>
      </c>
      <c r="G86" s="241">
        <v>5</v>
      </c>
    </row>
    <row r="87" spans="4:7">
      <c r="D87" s="205" t="str">
        <f>CONCATENATE($D$83,E87,$G$83)</f>
        <v>FLAT BARSTS304, 65*9KG</v>
      </c>
      <c r="E87" s="206" t="s">
        <v>872</v>
      </c>
      <c r="F87" s="206">
        <v>4.6399999999999997</v>
      </c>
      <c r="G87" s="203">
        <v>5</v>
      </c>
    </row>
    <row r="88" spans="4:7">
      <c r="D88" s="205"/>
      <c r="E88" s="206"/>
      <c r="F88" s="206"/>
    </row>
    <row r="89" spans="4:7">
      <c r="D89" s="205" t="s">
        <v>410</v>
      </c>
      <c r="E89" s="204" t="s">
        <v>870</v>
      </c>
      <c r="F89" s="204" t="s">
        <v>821</v>
      </c>
      <c r="G89" s="241" t="s">
        <v>795</v>
      </c>
    </row>
    <row r="90" spans="4:7">
      <c r="D90" s="205" t="str">
        <f t="shared" ref="D90:D153" si="4">CONCATENATE($D$89,E90,$G$89)</f>
        <v>FLAT BAR16*4.5KG</v>
      </c>
      <c r="E90" s="206" t="s">
        <v>873</v>
      </c>
      <c r="F90" s="206">
        <v>0.56499999999999995</v>
      </c>
      <c r="G90" s="203">
        <v>5</v>
      </c>
    </row>
    <row r="91" spans="4:7">
      <c r="D91" s="205" t="str">
        <f t="shared" si="4"/>
        <v>FLAT BAR25*4.5KG</v>
      </c>
      <c r="E91" s="206" t="s">
        <v>874</v>
      </c>
      <c r="F91" s="206">
        <v>0.88</v>
      </c>
      <c r="G91" s="203">
        <v>5</v>
      </c>
    </row>
    <row r="92" spans="4:7">
      <c r="D92" s="205" t="str">
        <f t="shared" si="4"/>
        <v>FLAT BAR32*4.5KG</v>
      </c>
      <c r="E92" s="206" t="s">
        <v>875</v>
      </c>
      <c r="F92" s="206">
        <v>1.1299999999999999</v>
      </c>
      <c r="G92" s="203">
        <v>5</v>
      </c>
    </row>
    <row r="93" spans="4:7">
      <c r="D93" s="205" t="str">
        <f t="shared" si="4"/>
        <v>FLAT BAR38*4.5KG</v>
      </c>
      <c r="E93" s="206" t="s">
        <v>876</v>
      </c>
      <c r="F93" s="206">
        <v>1.34</v>
      </c>
      <c r="G93" s="203">
        <v>5</v>
      </c>
    </row>
    <row r="94" spans="4:7">
      <c r="D94" s="205" t="str">
        <f t="shared" si="4"/>
        <v>FLAT BAR44*4.5KG</v>
      </c>
      <c r="E94" s="206" t="s">
        <v>877</v>
      </c>
      <c r="F94" s="206">
        <v>1.55</v>
      </c>
      <c r="G94" s="203">
        <v>5</v>
      </c>
    </row>
    <row r="95" spans="4:7">
      <c r="D95" s="205" t="str">
        <f t="shared" si="4"/>
        <v>FLAT BAR50*4.5KG</v>
      </c>
      <c r="E95" s="206" t="s">
        <v>878</v>
      </c>
      <c r="F95" s="206">
        <v>1.77</v>
      </c>
      <c r="G95" s="203">
        <v>5</v>
      </c>
    </row>
    <row r="96" spans="4:7">
      <c r="D96" s="205" t="str">
        <f t="shared" si="4"/>
        <v>FLAT BAR50*6KG</v>
      </c>
      <c r="E96" s="206" t="s">
        <v>739</v>
      </c>
      <c r="F96" s="206">
        <v>2.36</v>
      </c>
      <c r="G96" s="203">
        <v>5</v>
      </c>
    </row>
    <row r="97" spans="4:7">
      <c r="D97" s="205" t="str">
        <f t="shared" si="4"/>
        <v>FLAT BAR50*9KG</v>
      </c>
      <c r="E97" s="206" t="s">
        <v>403</v>
      </c>
      <c r="F97" s="206">
        <v>3.53</v>
      </c>
      <c r="G97" s="203">
        <v>5</v>
      </c>
    </row>
    <row r="98" spans="4:7">
      <c r="D98" s="205" t="str">
        <f t="shared" si="4"/>
        <v>FLAT BAR60*4.5KG</v>
      </c>
      <c r="E98" s="206" t="s">
        <v>879</v>
      </c>
      <c r="F98" s="206">
        <v>2.12</v>
      </c>
      <c r="G98" s="203">
        <v>5</v>
      </c>
    </row>
    <row r="99" spans="4:7">
      <c r="D99" s="205" t="str">
        <f t="shared" si="4"/>
        <v>FLAT BAR65*4.5KG</v>
      </c>
      <c r="E99" s="206" t="s">
        <v>880</v>
      </c>
      <c r="F99" s="206">
        <v>2.2999999999999998</v>
      </c>
      <c r="G99" s="203">
        <v>5</v>
      </c>
    </row>
    <row r="100" spans="4:7">
      <c r="D100" s="205" t="str">
        <f t="shared" si="4"/>
        <v>FLAT BAR70*4.5KG</v>
      </c>
      <c r="E100" s="206" t="s">
        <v>881</v>
      </c>
      <c r="F100" s="206">
        <v>2.4700000000000002</v>
      </c>
      <c r="G100" s="203">
        <v>5</v>
      </c>
    </row>
    <row r="101" spans="4:7">
      <c r="D101" s="205" t="str">
        <f t="shared" si="4"/>
        <v>FLAT BAR75*4.5KG</v>
      </c>
      <c r="E101" s="206" t="s">
        <v>882</v>
      </c>
      <c r="F101" s="206">
        <v>2.65</v>
      </c>
      <c r="G101" s="203">
        <v>5</v>
      </c>
    </row>
    <row r="102" spans="4:7">
      <c r="D102" s="205" t="str">
        <f t="shared" si="4"/>
        <v>FLAT BAR80*4.5KG</v>
      </c>
      <c r="E102" s="206" t="s">
        <v>883</v>
      </c>
      <c r="F102" s="206">
        <v>2.83</v>
      </c>
      <c r="G102" s="203">
        <v>5</v>
      </c>
    </row>
    <row r="103" spans="4:7">
      <c r="D103" s="205" t="str">
        <f t="shared" si="4"/>
        <v>FLAT BAR90*4.5KG</v>
      </c>
      <c r="E103" s="206" t="s">
        <v>884</v>
      </c>
      <c r="F103" s="206">
        <v>3.18</v>
      </c>
      <c r="G103" s="203">
        <v>5</v>
      </c>
    </row>
    <row r="104" spans="4:7">
      <c r="D104" s="205" t="str">
        <f t="shared" si="4"/>
        <v>FLAT BAR100*4.5KG</v>
      </c>
      <c r="E104" s="206" t="s">
        <v>885</v>
      </c>
      <c r="F104" s="206">
        <v>3.53</v>
      </c>
      <c r="G104" s="203">
        <v>5</v>
      </c>
    </row>
    <row r="105" spans="4:7">
      <c r="D105" s="205" t="str">
        <f t="shared" si="4"/>
        <v>FLAT BAR25*6KG</v>
      </c>
      <c r="E105" s="206" t="s">
        <v>886</v>
      </c>
      <c r="F105" s="206">
        <v>1.18</v>
      </c>
      <c r="G105" s="203">
        <v>5</v>
      </c>
    </row>
    <row r="106" spans="4:7">
      <c r="D106" s="205" t="str">
        <f t="shared" si="4"/>
        <v>FLAT BAR32*6KG</v>
      </c>
      <c r="E106" s="206" t="s">
        <v>887</v>
      </c>
      <c r="F106" s="206">
        <v>1.51</v>
      </c>
      <c r="G106" s="203">
        <v>5</v>
      </c>
    </row>
    <row r="107" spans="4:7">
      <c r="D107" s="205" t="str">
        <f t="shared" si="4"/>
        <v>FLAT BAR38*6KG</v>
      </c>
      <c r="E107" s="206" t="s">
        <v>888</v>
      </c>
      <c r="F107" s="206">
        <v>1.79</v>
      </c>
      <c r="G107" s="203">
        <v>5</v>
      </c>
    </row>
    <row r="108" spans="4:7">
      <c r="D108" s="205" t="str">
        <f t="shared" si="4"/>
        <v>FLAT BAR44*6KG</v>
      </c>
      <c r="E108" s="206" t="s">
        <v>889</v>
      </c>
      <c r="F108" s="206">
        <v>2.0699999999999998</v>
      </c>
      <c r="G108" s="203">
        <v>5</v>
      </c>
    </row>
    <row r="109" spans="4:7">
      <c r="D109" s="205" t="str">
        <f t="shared" si="4"/>
        <v>FLAT BAR50*6KG</v>
      </c>
      <c r="E109" s="206" t="s">
        <v>614</v>
      </c>
      <c r="F109" s="206">
        <v>2.36</v>
      </c>
      <c r="G109" s="203">
        <v>5</v>
      </c>
    </row>
    <row r="110" spans="4:7">
      <c r="D110" s="205" t="str">
        <f t="shared" si="4"/>
        <v>FLAT BAR60*6KG</v>
      </c>
      <c r="E110" s="206" t="s">
        <v>890</v>
      </c>
      <c r="F110" s="206">
        <v>2.83</v>
      </c>
      <c r="G110" s="203">
        <v>5</v>
      </c>
    </row>
    <row r="111" spans="4:7">
      <c r="D111" s="205" t="str">
        <f t="shared" si="4"/>
        <v>FLAT BAR65*6KG</v>
      </c>
      <c r="E111" s="206" t="s">
        <v>891</v>
      </c>
      <c r="F111" s="206">
        <v>3.06</v>
      </c>
      <c r="G111" s="203">
        <v>5</v>
      </c>
    </row>
    <row r="112" spans="4:7">
      <c r="D112" s="205" t="str">
        <f t="shared" si="4"/>
        <v>FLAT BAR70*6KG</v>
      </c>
      <c r="E112" s="206" t="s">
        <v>892</v>
      </c>
      <c r="F112" s="206">
        <v>3.3</v>
      </c>
      <c r="G112" s="203">
        <v>5</v>
      </c>
    </row>
    <row r="113" spans="4:7">
      <c r="D113" s="205" t="str">
        <f t="shared" si="4"/>
        <v>FLAT BAR75*6KG</v>
      </c>
      <c r="E113" s="206" t="s">
        <v>893</v>
      </c>
      <c r="F113" s="206">
        <v>3.53</v>
      </c>
      <c r="G113" s="203">
        <v>5</v>
      </c>
    </row>
    <row r="114" spans="4:7">
      <c r="D114" s="205" t="str">
        <f t="shared" si="4"/>
        <v>FLAT BAR80*6KG</v>
      </c>
      <c r="E114" s="206" t="s">
        <v>894</v>
      </c>
      <c r="F114" s="206">
        <v>3.77</v>
      </c>
      <c r="G114" s="203">
        <v>5</v>
      </c>
    </row>
    <row r="115" spans="4:7">
      <c r="D115" s="205" t="str">
        <f t="shared" si="4"/>
        <v>FLAT BAR90*6KG</v>
      </c>
      <c r="E115" s="206" t="s">
        <v>895</v>
      </c>
      <c r="F115" s="206">
        <v>4.24</v>
      </c>
      <c r="G115" s="203">
        <v>5</v>
      </c>
    </row>
    <row r="116" spans="4:7">
      <c r="D116" s="205" t="str">
        <f t="shared" si="4"/>
        <v>FLAT BAR100*6KG</v>
      </c>
      <c r="E116" s="206" t="s">
        <v>395</v>
      </c>
      <c r="F116" s="206">
        <v>4.71</v>
      </c>
      <c r="G116" s="203">
        <v>5</v>
      </c>
    </row>
    <row r="117" spans="4:7">
      <c r="D117" s="205" t="str">
        <f t="shared" si="4"/>
        <v>FLAT BAR110*6KG</v>
      </c>
      <c r="E117" s="206" t="s">
        <v>896</v>
      </c>
      <c r="F117" s="206">
        <v>5.18</v>
      </c>
      <c r="G117" s="203">
        <v>5</v>
      </c>
    </row>
    <row r="118" spans="4:7">
      <c r="D118" s="205" t="str">
        <f t="shared" si="4"/>
        <v>FLAT BAR125*6KG</v>
      </c>
      <c r="E118" s="206" t="s">
        <v>897</v>
      </c>
      <c r="F118" s="206">
        <v>5.89</v>
      </c>
      <c r="G118" s="203">
        <v>5</v>
      </c>
    </row>
    <row r="119" spans="4:7">
      <c r="D119" s="205" t="str">
        <f t="shared" si="4"/>
        <v>FLAT BAR150*6KG</v>
      </c>
      <c r="E119" s="206" t="s">
        <v>898</v>
      </c>
      <c r="F119" s="206">
        <v>7.06</v>
      </c>
      <c r="G119" s="203">
        <v>5</v>
      </c>
    </row>
    <row r="120" spans="4:7">
      <c r="D120" s="205" t="str">
        <f t="shared" si="4"/>
        <v>FLAT BAR25*9KG</v>
      </c>
      <c r="E120" s="206" t="s">
        <v>899</v>
      </c>
      <c r="F120" s="206">
        <v>1.77</v>
      </c>
      <c r="G120" s="203">
        <v>5</v>
      </c>
    </row>
    <row r="121" spans="4:7">
      <c r="D121" s="205" t="str">
        <f t="shared" si="4"/>
        <v>FLAT BAR32*9KG</v>
      </c>
      <c r="E121" s="206" t="s">
        <v>900</v>
      </c>
      <c r="F121" s="206">
        <v>2.2599999999999998</v>
      </c>
      <c r="G121" s="203">
        <v>5</v>
      </c>
    </row>
    <row r="122" spans="4:7">
      <c r="D122" s="205" t="str">
        <f t="shared" si="4"/>
        <v>FLAT BAR38*9KG</v>
      </c>
      <c r="E122" s="206" t="s">
        <v>901</v>
      </c>
      <c r="F122" s="206">
        <v>2.68</v>
      </c>
      <c r="G122" s="203">
        <v>5</v>
      </c>
    </row>
    <row r="123" spans="4:7">
      <c r="D123" s="205" t="str">
        <f t="shared" si="4"/>
        <v>FLAT BAR44*9KG</v>
      </c>
      <c r="E123" s="206" t="s">
        <v>902</v>
      </c>
      <c r="F123" s="206">
        <v>3.11</v>
      </c>
      <c r="G123" s="203">
        <v>5</v>
      </c>
    </row>
    <row r="124" spans="4:7">
      <c r="D124" s="205" t="str">
        <f t="shared" si="4"/>
        <v>FLAT BAR50*9KG</v>
      </c>
      <c r="E124" s="206" t="s">
        <v>580</v>
      </c>
      <c r="F124" s="206">
        <v>3.53</v>
      </c>
      <c r="G124" s="203">
        <v>5</v>
      </c>
    </row>
    <row r="125" spans="4:7">
      <c r="D125" s="205" t="str">
        <f t="shared" si="4"/>
        <v>FLAT BAR60*9KG</v>
      </c>
      <c r="E125" s="206" t="s">
        <v>903</v>
      </c>
      <c r="F125" s="206">
        <v>4.24</v>
      </c>
      <c r="G125" s="203">
        <v>5</v>
      </c>
    </row>
    <row r="126" spans="4:7">
      <c r="D126" s="205" t="str">
        <f t="shared" si="4"/>
        <v>FLAT BAR65*9KG</v>
      </c>
      <c r="E126" s="206" t="s">
        <v>615</v>
      </c>
      <c r="F126" s="206">
        <v>4.59</v>
      </c>
      <c r="G126" s="203">
        <v>5</v>
      </c>
    </row>
    <row r="127" spans="4:7">
      <c r="D127" s="205" t="str">
        <f t="shared" si="4"/>
        <v>FLAT BAR70*9KG</v>
      </c>
      <c r="E127" s="206" t="s">
        <v>904</v>
      </c>
      <c r="F127" s="206">
        <v>4.95</v>
      </c>
      <c r="G127" s="203">
        <v>5</v>
      </c>
    </row>
    <row r="128" spans="4:7">
      <c r="D128" s="205" t="str">
        <f t="shared" si="4"/>
        <v>FLAT BAR75*9KG</v>
      </c>
      <c r="E128" s="206" t="s">
        <v>905</v>
      </c>
      <c r="F128" s="206">
        <v>5.3</v>
      </c>
      <c r="G128" s="203">
        <v>5</v>
      </c>
    </row>
    <row r="129" spans="4:7">
      <c r="D129" s="205" t="str">
        <f t="shared" si="4"/>
        <v>FLAT BAR80*9KG</v>
      </c>
      <c r="E129" s="206" t="s">
        <v>906</v>
      </c>
      <c r="F129" s="206">
        <v>5.65</v>
      </c>
      <c r="G129" s="203">
        <v>5</v>
      </c>
    </row>
    <row r="130" spans="4:7">
      <c r="D130" s="205" t="str">
        <f t="shared" si="4"/>
        <v>FLAT BAR90*9KG</v>
      </c>
      <c r="E130" s="206" t="s">
        <v>907</v>
      </c>
      <c r="F130" s="206">
        <v>6.36</v>
      </c>
      <c r="G130" s="203">
        <v>5</v>
      </c>
    </row>
    <row r="131" spans="4:7">
      <c r="D131" s="205" t="str">
        <f t="shared" si="4"/>
        <v>FLAT BAR100*9KG</v>
      </c>
      <c r="E131" s="206" t="s">
        <v>908</v>
      </c>
      <c r="F131" s="206">
        <v>7.06</v>
      </c>
      <c r="G131" s="203">
        <v>5</v>
      </c>
    </row>
    <row r="132" spans="4:7">
      <c r="D132" s="205" t="str">
        <f t="shared" si="4"/>
        <v>FLAT BAR110*9KG</v>
      </c>
      <c r="E132" s="206" t="s">
        <v>909</v>
      </c>
      <c r="F132" s="206">
        <v>7.77</v>
      </c>
      <c r="G132" s="203">
        <v>5</v>
      </c>
    </row>
    <row r="133" spans="4:7">
      <c r="D133" s="205" t="str">
        <f t="shared" si="4"/>
        <v>FLAT BAR125*9KG</v>
      </c>
      <c r="E133" s="206" t="s">
        <v>910</v>
      </c>
      <c r="F133" s="206">
        <v>8.83</v>
      </c>
      <c r="G133" s="203">
        <v>5</v>
      </c>
    </row>
    <row r="134" spans="4:7">
      <c r="D134" s="205" t="str">
        <f t="shared" si="4"/>
        <v>FLAT BAR150*9KG</v>
      </c>
      <c r="E134" s="206" t="s">
        <v>911</v>
      </c>
      <c r="F134" s="206">
        <v>10.6</v>
      </c>
      <c r="G134" s="203">
        <v>5</v>
      </c>
    </row>
    <row r="135" spans="4:7">
      <c r="D135" s="205" t="str">
        <f t="shared" si="4"/>
        <v>FLAT BAR160*9KG</v>
      </c>
      <c r="E135" s="206" t="s">
        <v>912</v>
      </c>
      <c r="F135" s="206">
        <v>11.3</v>
      </c>
      <c r="G135" s="203">
        <v>5</v>
      </c>
    </row>
    <row r="136" spans="4:7">
      <c r="D136" s="205" t="str">
        <f t="shared" si="4"/>
        <v>FLAT BAR165*9KG</v>
      </c>
      <c r="E136" s="206" t="s">
        <v>913</v>
      </c>
      <c r="F136" s="206">
        <v>11.7</v>
      </c>
      <c r="G136" s="203">
        <v>5</v>
      </c>
    </row>
    <row r="137" spans="4:7">
      <c r="D137" s="205" t="str">
        <f t="shared" si="4"/>
        <v>FLAT BAR170*9KG</v>
      </c>
      <c r="E137" s="206" t="s">
        <v>914</v>
      </c>
      <c r="F137" s="206">
        <v>12</v>
      </c>
      <c r="G137" s="203">
        <v>5</v>
      </c>
    </row>
    <row r="138" spans="4:7">
      <c r="D138" s="205" t="str">
        <f t="shared" si="4"/>
        <v>FLAT BAR175*9KG</v>
      </c>
      <c r="E138" s="206" t="s">
        <v>915</v>
      </c>
      <c r="F138" s="206">
        <v>12.4</v>
      </c>
      <c r="G138" s="203">
        <v>5</v>
      </c>
    </row>
    <row r="139" spans="4:7">
      <c r="D139" s="205" t="str">
        <f t="shared" si="4"/>
        <v>FLAT BAR50*10KG</v>
      </c>
      <c r="E139" s="206" t="s">
        <v>916</v>
      </c>
      <c r="F139" s="206">
        <v>3.92</v>
      </c>
      <c r="G139" s="203">
        <v>5</v>
      </c>
    </row>
    <row r="140" spans="4:7">
      <c r="D140" s="205" t="str">
        <f t="shared" si="4"/>
        <v>FLAT BAR80*10KG</v>
      </c>
      <c r="E140" s="206" t="s">
        <v>917</v>
      </c>
      <c r="F140" s="206">
        <v>6.28</v>
      </c>
      <c r="G140" s="203">
        <v>5</v>
      </c>
    </row>
    <row r="141" spans="4:7">
      <c r="D141" s="205" t="str">
        <f t="shared" si="4"/>
        <v>FLAT BAR90*10KG</v>
      </c>
      <c r="E141" s="206" t="s">
        <v>918</v>
      </c>
      <c r="F141" s="206">
        <v>7.06</v>
      </c>
      <c r="G141" s="203">
        <v>5</v>
      </c>
    </row>
    <row r="142" spans="4:7">
      <c r="D142" s="205" t="str">
        <f t="shared" si="4"/>
        <v>FLAT BAR100*10KG</v>
      </c>
      <c r="E142" s="206" t="s">
        <v>919</v>
      </c>
      <c r="F142" s="206">
        <v>7.85</v>
      </c>
      <c r="G142" s="203">
        <v>5</v>
      </c>
    </row>
    <row r="143" spans="4:7">
      <c r="D143" s="205" t="str">
        <f t="shared" si="4"/>
        <v>FLAT BAR125*10KG</v>
      </c>
      <c r="E143" s="206" t="s">
        <v>920</v>
      </c>
      <c r="F143" s="206">
        <v>9.81</v>
      </c>
      <c r="G143" s="203">
        <v>5</v>
      </c>
    </row>
    <row r="144" spans="4:7">
      <c r="D144" s="205" t="str">
        <f t="shared" si="4"/>
        <v>FLAT BAR150*10KG</v>
      </c>
      <c r="E144" s="206" t="s">
        <v>921</v>
      </c>
      <c r="F144" s="206">
        <v>11.8</v>
      </c>
      <c r="G144" s="203">
        <v>5</v>
      </c>
    </row>
    <row r="145" spans="4:7">
      <c r="D145" s="205" t="str">
        <f t="shared" si="4"/>
        <v>FLAT BAR125*11KG</v>
      </c>
      <c r="E145" s="206" t="s">
        <v>922</v>
      </c>
      <c r="F145" s="206">
        <v>10.8</v>
      </c>
      <c r="G145" s="203">
        <v>5</v>
      </c>
    </row>
    <row r="146" spans="4:7">
      <c r="D146" s="205" t="str">
        <f t="shared" si="4"/>
        <v>FLAT BAR25*12KG</v>
      </c>
      <c r="E146" s="206" t="s">
        <v>923</v>
      </c>
      <c r="F146" s="206">
        <v>2.36</v>
      </c>
      <c r="G146" s="203">
        <v>5</v>
      </c>
    </row>
    <row r="147" spans="4:7">
      <c r="D147" s="205" t="str">
        <f t="shared" si="4"/>
        <v>FLAT BAR32*12KG</v>
      </c>
      <c r="E147" s="206" t="s">
        <v>924</v>
      </c>
      <c r="F147" s="206">
        <v>3.01</v>
      </c>
      <c r="G147" s="203">
        <v>5</v>
      </c>
    </row>
    <row r="148" spans="4:7">
      <c r="D148" s="205" t="str">
        <f t="shared" si="4"/>
        <v>FLAT BAR38*12KG</v>
      </c>
      <c r="E148" s="206" t="s">
        <v>925</v>
      </c>
      <c r="F148" s="206">
        <v>3.58</v>
      </c>
      <c r="G148" s="203">
        <v>5</v>
      </c>
    </row>
    <row r="149" spans="4:7">
      <c r="D149" s="205" t="str">
        <f t="shared" si="4"/>
        <v>FLAT BAR44*12KG</v>
      </c>
      <c r="E149" s="206" t="s">
        <v>926</v>
      </c>
      <c r="F149" s="206">
        <v>4.1399999999999997</v>
      </c>
      <c r="G149" s="203">
        <v>5</v>
      </c>
    </row>
    <row r="150" spans="4:7">
      <c r="D150" s="205" t="str">
        <f t="shared" si="4"/>
        <v>FLAT BAR50*12KG</v>
      </c>
      <c r="E150" s="206" t="s">
        <v>927</v>
      </c>
      <c r="F150" s="206">
        <v>4.71</v>
      </c>
      <c r="G150" s="203">
        <v>5</v>
      </c>
    </row>
    <row r="151" spans="4:7">
      <c r="D151" s="205" t="str">
        <f t="shared" si="4"/>
        <v>FLAT BAR60*12KG</v>
      </c>
      <c r="E151" s="206" t="s">
        <v>928</v>
      </c>
      <c r="F151" s="206">
        <v>5.65</v>
      </c>
      <c r="G151" s="203">
        <v>5</v>
      </c>
    </row>
    <row r="152" spans="4:7">
      <c r="D152" s="205" t="str">
        <f t="shared" si="4"/>
        <v>FLAT BAR65*12KG</v>
      </c>
      <c r="E152" s="206" t="s">
        <v>929</v>
      </c>
      <c r="F152" s="206">
        <v>6.12</v>
      </c>
      <c r="G152" s="203">
        <v>5</v>
      </c>
    </row>
    <row r="153" spans="4:7">
      <c r="D153" s="205" t="str">
        <f t="shared" si="4"/>
        <v>FLAT BAR70*12KG</v>
      </c>
      <c r="E153" s="206" t="s">
        <v>930</v>
      </c>
      <c r="F153" s="206">
        <v>6.59</v>
      </c>
      <c r="G153" s="203">
        <v>5</v>
      </c>
    </row>
    <row r="154" spans="4:7">
      <c r="D154" s="205" t="str">
        <f t="shared" ref="D154:D217" si="5">CONCATENATE($D$89,E154,$G$89)</f>
        <v>FLAT BAR75*12KG</v>
      </c>
      <c r="E154" s="206" t="s">
        <v>931</v>
      </c>
      <c r="F154" s="206">
        <v>7.06</v>
      </c>
      <c r="G154" s="203">
        <v>5</v>
      </c>
    </row>
    <row r="155" spans="4:7">
      <c r="D155" s="205" t="str">
        <f t="shared" si="5"/>
        <v>FLAT BAR80*12KG</v>
      </c>
      <c r="E155" s="206" t="s">
        <v>932</v>
      </c>
      <c r="F155" s="206">
        <v>7.54</v>
      </c>
      <c r="G155" s="203">
        <v>5</v>
      </c>
    </row>
    <row r="156" spans="4:7">
      <c r="D156" s="205" t="str">
        <f t="shared" si="5"/>
        <v>FLAT BAR90*12KG</v>
      </c>
      <c r="E156" s="206" t="s">
        <v>933</v>
      </c>
      <c r="F156" s="206">
        <v>8.48</v>
      </c>
      <c r="G156" s="203">
        <v>5</v>
      </c>
    </row>
    <row r="157" spans="4:7">
      <c r="D157" s="205" t="str">
        <f t="shared" si="5"/>
        <v>FLAT BAR100*12KG</v>
      </c>
      <c r="E157" s="206" t="s">
        <v>934</v>
      </c>
      <c r="F157" s="206">
        <v>9.42</v>
      </c>
      <c r="G157" s="203">
        <v>5</v>
      </c>
    </row>
    <row r="158" spans="4:7">
      <c r="D158" s="205" t="str">
        <f t="shared" si="5"/>
        <v>FLAT BAR110*12KG</v>
      </c>
      <c r="E158" s="206" t="s">
        <v>935</v>
      </c>
      <c r="F158" s="206">
        <v>10.4</v>
      </c>
      <c r="G158" s="203">
        <v>5</v>
      </c>
    </row>
    <row r="159" spans="4:7">
      <c r="D159" s="205" t="str">
        <f t="shared" si="5"/>
        <v>FLAT BAR125*12KG</v>
      </c>
      <c r="E159" s="206" t="s">
        <v>936</v>
      </c>
      <c r="F159" s="206">
        <v>11.8</v>
      </c>
      <c r="G159" s="203">
        <v>5</v>
      </c>
    </row>
    <row r="160" spans="4:7">
      <c r="D160" s="205" t="str">
        <f t="shared" si="5"/>
        <v>FLAT BAR150*12KG</v>
      </c>
      <c r="E160" s="206" t="s">
        <v>937</v>
      </c>
      <c r="F160" s="206">
        <v>14.1</v>
      </c>
      <c r="G160" s="203">
        <v>5</v>
      </c>
    </row>
    <row r="161" spans="4:7">
      <c r="D161" s="205" t="str">
        <f t="shared" si="5"/>
        <v>FLAT BAR160*12KG</v>
      </c>
      <c r="E161" s="206" t="s">
        <v>938</v>
      </c>
      <c r="F161" s="206">
        <v>15.1</v>
      </c>
      <c r="G161" s="203">
        <v>5</v>
      </c>
    </row>
    <row r="162" spans="4:7">
      <c r="D162" s="205" t="str">
        <f t="shared" si="5"/>
        <v>FLAT BAR165*12KG</v>
      </c>
      <c r="E162" s="206" t="s">
        <v>939</v>
      </c>
      <c r="F162" s="206">
        <v>15.5</v>
      </c>
      <c r="G162" s="203">
        <v>5</v>
      </c>
    </row>
    <row r="163" spans="4:7">
      <c r="D163" s="205" t="str">
        <f t="shared" si="5"/>
        <v>FLAT BAR170*12KG</v>
      </c>
      <c r="E163" s="206" t="s">
        <v>940</v>
      </c>
      <c r="F163" s="206">
        <v>16</v>
      </c>
      <c r="G163" s="203">
        <v>5</v>
      </c>
    </row>
    <row r="164" spans="4:7">
      <c r="D164" s="205" t="str">
        <f t="shared" si="5"/>
        <v>FLAT BAR175*12KG</v>
      </c>
      <c r="E164" s="206" t="s">
        <v>941</v>
      </c>
      <c r="F164" s="206">
        <v>16.5</v>
      </c>
      <c r="G164" s="203">
        <v>5</v>
      </c>
    </row>
    <row r="165" spans="4:7">
      <c r="D165" s="205" t="str">
        <f t="shared" si="5"/>
        <v>FLAT BAR180*12KG</v>
      </c>
      <c r="E165" s="206" t="s">
        <v>942</v>
      </c>
      <c r="F165" s="206">
        <v>17</v>
      </c>
      <c r="G165" s="203">
        <v>5</v>
      </c>
    </row>
    <row r="166" spans="4:7">
      <c r="D166" s="205" t="str">
        <f t="shared" si="5"/>
        <v>FLAT BAR190*12KG</v>
      </c>
      <c r="E166" s="206" t="s">
        <v>943</v>
      </c>
      <c r="F166" s="206">
        <v>17.899999999999999</v>
      </c>
      <c r="G166" s="203">
        <v>5</v>
      </c>
    </row>
    <row r="167" spans="4:7">
      <c r="D167" s="205" t="str">
        <f t="shared" si="5"/>
        <v>FLAT BAR200*12KG</v>
      </c>
      <c r="E167" s="206" t="s">
        <v>944</v>
      </c>
      <c r="F167" s="206">
        <v>18.8</v>
      </c>
      <c r="G167" s="203">
        <v>5</v>
      </c>
    </row>
    <row r="168" spans="4:7">
      <c r="D168" s="205" t="str">
        <f t="shared" si="5"/>
        <v>FLAT BAR250*12KG</v>
      </c>
      <c r="E168" s="206" t="s">
        <v>945</v>
      </c>
      <c r="F168" s="206">
        <v>23.6</v>
      </c>
      <c r="G168" s="203">
        <v>5</v>
      </c>
    </row>
    <row r="169" spans="4:7">
      <c r="D169" s="205" t="str">
        <f t="shared" si="5"/>
        <v>FLAT BAR300*12KG</v>
      </c>
      <c r="E169" s="206" t="s">
        <v>946</v>
      </c>
      <c r="F169" s="206">
        <v>28.3</v>
      </c>
      <c r="G169" s="203">
        <v>5</v>
      </c>
    </row>
    <row r="170" spans="4:7">
      <c r="D170" s="205" t="str">
        <f t="shared" si="5"/>
        <v>FLAT BAR350*12KG</v>
      </c>
      <c r="E170" s="206" t="s">
        <v>947</v>
      </c>
      <c r="F170" s="206">
        <v>33</v>
      </c>
      <c r="G170" s="203">
        <v>5</v>
      </c>
    </row>
    <row r="171" spans="4:7">
      <c r="D171" s="205" t="str">
        <f t="shared" si="5"/>
        <v>FLAT BAR400*12KG</v>
      </c>
      <c r="E171" s="206" t="s">
        <v>948</v>
      </c>
      <c r="F171" s="206">
        <v>37.700000000000003</v>
      </c>
      <c r="G171" s="203">
        <v>5</v>
      </c>
    </row>
    <row r="172" spans="4:7">
      <c r="D172" s="205" t="str">
        <f t="shared" si="5"/>
        <v>FLAT BAR150*14KG</v>
      </c>
      <c r="E172" s="206" t="s">
        <v>949</v>
      </c>
      <c r="F172" s="206">
        <v>16.5</v>
      </c>
      <c r="G172" s="203">
        <v>5</v>
      </c>
    </row>
    <row r="173" spans="4:7">
      <c r="D173" s="205" t="str">
        <f t="shared" si="5"/>
        <v>FLAT BAR25*16KG</v>
      </c>
      <c r="E173" s="206" t="s">
        <v>950</v>
      </c>
      <c r="F173" s="206">
        <v>3.14</v>
      </c>
      <c r="G173" s="203">
        <v>5</v>
      </c>
    </row>
    <row r="174" spans="4:7">
      <c r="D174" s="205" t="str">
        <f t="shared" si="5"/>
        <v>FLAT BAR32*16KG</v>
      </c>
      <c r="E174" s="206" t="s">
        <v>951</v>
      </c>
      <c r="F174" s="206">
        <v>4.0199999999999996</v>
      </c>
      <c r="G174" s="203">
        <v>5</v>
      </c>
    </row>
    <row r="175" spans="4:7">
      <c r="D175" s="205" t="str">
        <f t="shared" si="5"/>
        <v>FLAT BAR38*16KG</v>
      </c>
      <c r="E175" s="206" t="s">
        <v>952</v>
      </c>
      <c r="F175" s="206">
        <v>4.7699999999999996</v>
      </c>
      <c r="G175" s="203">
        <v>5</v>
      </c>
    </row>
    <row r="176" spans="4:7">
      <c r="D176" s="205" t="str">
        <f t="shared" si="5"/>
        <v>FLAT BAR44*16KG</v>
      </c>
      <c r="E176" s="206" t="s">
        <v>953</v>
      </c>
      <c r="F176" s="206">
        <v>5.53</v>
      </c>
      <c r="G176" s="203">
        <v>5</v>
      </c>
    </row>
    <row r="177" spans="4:7">
      <c r="D177" s="205" t="str">
        <f t="shared" si="5"/>
        <v>FLAT BAR50*16KG</v>
      </c>
      <c r="E177" s="206" t="s">
        <v>954</v>
      </c>
      <c r="F177" s="206">
        <v>6.23</v>
      </c>
      <c r="G177" s="203">
        <v>5</v>
      </c>
    </row>
    <row r="178" spans="4:7">
      <c r="D178" s="205" t="str">
        <f t="shared" si="5"/>
        <v>FLAT BAR60*16KG</v>
      </c>
      <c r="E178" s="206" t="s">
        <v>955</v>
      </c>
      <c r="F178" s="206">
        <v>7.54</v>
      </c>
      <c r="G178" s="203">
        <v>5</v>
      </c>
    </row>
    <row r="179" spans="4:7">
      <c r="D179" s="205" t="str">
        <f t="shared" si="5"/>
        <v>FLAT BAR65*16KG</v>
      </c>
      <c r="E179" s="206" t="s">
        <v>956</v>
      </c>
      <c r="F179" s="206">
        <v>8.16</v>
      </c>
      <c r="G179" s="203">
        <v>5</v>
      </c>
    </row>
    <row r="180" spans="4:7">
      <c r="D180" s="205" t="str">
        <f t="shared" si="5"/>
        <v>FLAT BAR70*16KG</v>
      </c>
      <c r="E180" s="206" t="s">
        <v>957</v>
      </c>
      <c r="F180" s="206">
        <v>8.7899999999999991</v>
      </c>
      <c r="G180" s="203">
        <v>5</v>
      </c>
    </row>
    <row r="181" spans="4:7">
      <c r="D181" s="205" t="str">
        <f t="shared" si="5"/>
        <v>FLAT BAR75*16KG</v>
      </c>
      <c r="E181" s="206" t="s">
        <v>958</v>
      </c>
      <c r="F181" s="206">
        <v>9.42</v>
      </c>
      <c r="G181" s="203">
        <v>5</v>
      </c>
    </row>
    <row r="182" spans="4:7">
      <c r="D182" s="205" t="str">
        <f t="shared" si="5"/>
        <v>FLAT BAR80*16KG</v>
      </c>
      <c r="E182" s="206" t="s">
        <v>959</v>
      </c>
      <c r="F182" s="206">
        <v>10</v>
      </c>
      <c r="G182" s="203">
        <v>5</v>
      </c>
    </row>
    <row r="183" spans="4:7">
      <c r="D183" s="205" t="str">
        <f t="shared" si="5"/>
        <v>FLAT BAR90*16KG</v>
      </c>
      <c r="E183" s="206" t="s">
        <v>960</v>
      </c>
      <c r="F183" s="206">
        <v>11.3</v>
      </c>
      <c r="G183" s="203">
        <v>5</v>
      </c>
    </row>
    <row r="184" spans="4:7">
      <c r="D184" s="205" t="str">
        <f t="shared" si="5"/>
        <v>FLAT BAR100*16KG</v>
      </c>
      <c r="E184" s="206" t="s">
        <v>961</v>
      </c>
      <c r="F184" s="206">
        <v>12.6</v>
      </c>
      <c r="G184" s="203">
        <v>5</v>
      </c>
    </row>
    <row r="185" spans="4:7">
      <c r="D185" s="205" t="str">
        <f t="shared" si="5"/>
        <v>FLAT BAR110*16KG</v>
      </c>
      <c r="E185" s="206" t="s">
        <v>962</v>
      </c>
      <c r="F185" s="206">
        <v>13.8</v>
      </c>
      <c r="G185" s="203">
        <v>5</v>
      </c>
    </row>
    <row r="186" spans="4:7">
      <c r="D186" s="205" t="str">
        <f t="shared" si="5"/>
        <v>FLAT BAR125*16KG</v>
      </c>
      <c r="E186" s="206" t="s">
        <v>963</v>
      </c>
      <c r="F186" s="206">
        <v>15.7</v>
      </c>
      <c r="G186" s="203">
        <v>5</v>
      </c>
    </row>
    <row r="187" spans="4:7">
      <c r="D187" s="205" t="str">
        <f t="shared" si="5"/>
        <v>FLAT BAR150*16KG</v>
      </c>
      <c r="E187" s="206" t="s">
        <v>964</v>
      </c>
      <c r="F187" s="206">
        <v>18.8</v>
      </c>
      <c r="G187" s="203">
        <v>5</v>
      </c>
    </row>
    <row r="188" spans="4:7">
      <c r="D188" s="205" t="str">
        <f t="shared" si="5"/>
        <v>FLAT BAR160*16KG</v>
      </c>
      <c r="E188" s="206" t="s">
        <v>965</v>
      </c>
      <c r="F188" s="206">
        <v>20.100000000000001</v>
      </c>
      <c r="G188" s="203">
        <v>5</v>
      </c>
    </row>
    <row r="189" spans="4:7">
      <c r="D189" s="205" t="str">
        <f t="shared" si="5"/>
        <v>FLAT BAR165*16KG</v>
      </c>
      <c r="E189" s="206" t="s">
        <v>966</v>
      </c>
      <c r="F189" s="206">
        <v>20.7</v>
      </c>
      <c r="G189" s="203">
        <v>5</v>
      </c>
    </row>
    <row r="190" spans="4:7">
      <c r="D190" s="205" t="str">
        <f t="shared" si="5"/>
        <v>FLAT BAR170*16KG</v>
      </c>
      <c r="E190" s="206" t="s">
        <v>967</v>
      </c>
      <c r="F190" s="206">
        <v>21.4</v>
      </c>
      <c r="G190" s="203">
        <v>5</v>
      </c>
    </row>
    <row r="191" spans="4:7">
      <c r="D191" s="205" t="str">
        <f t="shared" si="5"/>
        <v>FLAT BAR175*16KG</v>
      </c>
      <c r="E191" s="206" t="s">
        <v>968</v>
      </c>
      <c r="F191" s="206">
        <v>22</v>
      </c>
      <c r="G191" s="203">
        <v>5</v>
      </c>
    </row>
    <row r="192" spans="4:7">
      <c r="D192" s="205" t="str">
        <f t="shared" si="5"/>
        <v>FLAT BAR180*16KG</v>
      </c>
      <c r="E192" s="206" t="s">
        <v>969</v>
      </c>
      <c r="F192" s="206">
        <v>22.6</v>
      </c>
      <c r="G192" s="203">
        <v>5</v>
      </c>
    </row>
    <row r="193" spans="4:7">
      <c r="D193" s="205" t="str">
        <f t="shared" si="5"/>
        <v>FLAT BAR190*16KG</v>
      </c>
      <c r="E193" s="206" t="s">
        <v>970</v>
      </c>
      <c r="F193" s="206">
        <v>23.9</v>
      </c>
      <c r="G193" s="203">
        <v>5</v>
      </c>
    </row>
    <row r="194" spans="4:7">
      <c r="D194" s="205" t="str">
        <f t="shared" si="5"/>
        <v>FLAT BAR200*16KG</v>
      </c>
      <c r="E194" s="206" t="s">
        <v>971</v>
      </c>
      <c r="F194" s="206">
        <v>25.1</v>
      </c>
      <c r="G194" s="203">
        <v>5</v>
      </c>
    </row>
    <row r="195" spans="4:7">
      <c r="D195" s="205" t="str">
        <f t="shared" si="5"/>
        <v>FLAT BAR250*16KG</v>
      </c>
      <c r="E195" s="206" t="s">
        <v>972</v>
      </c>
      <c r="F195" s="206">
        <v>31.4</v>
      </c>
      <c r="G195" s="203">
        <v>5</v>
      </c>
    </row>
    <row r="196" spans="4:7">
      <c r="D196" s="205" t="str">
        <f t="shared" si="5"/>
        <v>FLAT BAR300*16KG</v>
      </c>
      <c r="E196" s="206" t="s">
        <v>973</v>
      </c>
      <c r="F196" s="206">
        <v>37.700000000000003</v>
      </c>
      <c r="G196" s="203">
        <v>5</v>
      </c>
    </row>
    <row r="197" spans="4:7">
      <c r="D197" s="205" t="str">
        <f t="shared" si="5"/>
        <v>FLAT BAR350*16KG</v>
      </c>
      <c r="E197" s="206" t="s">
        <v>974</v>
      </c>
      <c r="F197" s="206">
        <v>44</v>
      </c>
      <c r="G197" s="203">
        <v>5</v>
      </c>
    </row>
    <row r="198" spans="4:7">
      <c r="D198" s="205" t="str">
        <f t="shared" si="5"/>
        <v>FLAT BAR400*16KG</v>
      </c>
      <c r="E198" s="206" t="s">
        <v>975</v>
      </c>
      <c r="F198" s="206">
        <v>50.2</v>
      </c>
      <c r="G198" s="203">
        <v>5</v>
      </c>
    </row>
    <row r="199" spans="4:7">
      <c r="D199" s="205" t="str">
        <f t="shared" si="5"/>
        <v>FLAT BAR32*19KG</v>
      </c>
      <c r="E199" s="206" t="s">
        <v>976</v>
      </c>
      <c r="F199" s="206">
        <v>4.7699999999999996</v>
      </c>
      <c r="G199" s="203">
        <v>5</v>
      </c>
    </row>
    <row r="200" spans="4:7">
      <c r="D200" s="205" t="str">
        <f t="shared" si="5"/>
        <v>FLAT BAR38*19KG</v>
      </c>
      <c r="E200" s="206" t="s">
        <v>977</v>
      </c>
      <c r="F200" s="206">
        <v>5.67</v>
      </c>
      <c r="G200" s="203">
        <v>5</v>
      </c>
    </row>
    <row r="201" spans="4:7">
      <c r="D201" s="205" t="str">
        <f t="shared" si="5"/>
        <v>FLAT BAR44*19KG</v>
      </c>
      <c r="E201" s="206" t="s">
        <v>978</v>
      </c>
      <c r="F201" s="206">
        <v>6.56</v>
      </c>
      <c r="G201" s="203">
        <v>5</v>
      </c>
    </row>
    <row r="202" spans="4:7">
      <c r="D202" s="205" t="str">
        <f t="shared" si="5"/>
        <v>FLAT BAR50*19KG</v>
      </c>
      <c r="E202" s="206" t="s">
        <v>979</v>
      </c>
      <c r="F202" s="206">
        <v>7.46</v>
      </c>
      <c r="G202" s="203">
        <v>5</v>
      </c>
    </row>
    <row r="203" spans="4:7">
      <c r="D203" s="205" t="str">
        <f t="shared" si="5"/>
        <v>FLAT BAR60*19KG</v>
      </c>
      <c r="E203" s="206" t="s">
        <v>980</v>
      </c>
      <c r="F203" s="206">
        <v>8.9499999999999993</v>
      </c>
      <c r="G203" s="203">
        <v>5</v>
      </c>
    </row>
    <row r="204" spans="4:7">
      <c r="D204" s="205" t="str">
        <f t="shared" si="5"/>
        <v>FLAT BAR65*19KG</v>
      </c>
      <c r="E204" s="206" t="s">
        <v>981</v>
      </c>
      <c r="F204" s="206">
        <v>9.69</v>
      </c>
      <c r="G204" s="203">
        <v>5</v>
      </c>
    </row>
    <row r="205" spans="4:7">
      <c r="D205" s="205" t="str">
        <f t="shared" si="5"/>
        <v>FLAT BAR70*19KG</v>
      </c>
      <c r="E205" s="206" t="s">
        <v>982</v>
      </c>
      <c r="F205" s="206">
        <v>10.4</v>
      </c>
      <c r="G205" s="203">
        <v>5</v>
      </c>
    </row>
    <row r="206" spans="4:7">
      <c r="D206" s="205" t="str">
        <f t="shared" si="5"/>
        <v>FLAT BAR75*19KG</v>
      </c>
      <c r="E206" s="206" t="s">
        <v>983</v>
      </c>
      <c r="F206" s="206">
        <v>11.2</v>
      </c>
      <c r="G206" s="203">
        <v>5</v>
      </c>
    </row>
    <row r="207" spans="4:7">
      <c r="D207" s="205" t="str">
        <f t="shared" si="5"/>
        <v>FLAT BAR80*19KG</v>
      </c>
      <c r="E207" s="206" t="s">
        <v>984</v>
      </c>
      <c r="F207" s="206">
        <v>11.9</v>
      </c>
      <c r="G207" s="203">
        <v>5</v>
      </c>
    </row>
    <row r="208" spans="4:7">
      <c r="D208" s="205" t="str">
        <f t="shared" si="5"/>
        <v>FLAT BAR90*19KG</v>
      </c>
      <c r="E208" s="206" t="s">
        <v>985</v>
      </c>
      <c r="F208" s="206">
        <v>13.4</v>
      </c>
      <c r="G208" s="203">
        <v>5</v>
      </c>
    </row>
    <row r="209" spans="4:7">
      <c r="D209" s="205" t="str">
        <f t="shared" si="5"/>
        <v>FLAT BAR100*19KG</v>
      </c>
      <c r="E209" s="206" t="s">
        <v>986</v>
      </c>
      <c r="F209" s="206">
        <v>14.9</v>
      </c>
      <c r="G209" s="203">
        <v>5</v>
      </c>
    </row>
    <row r="210" spans="4:7">
      <c r="D210" s="205" t="str">
        <f t="shared" si="5"/>
        <v>FLAT BAR110*19KG</v>
      </c>
      <c r="E210" s="206" t="s">
        <v>987</v>
      </c>
      <c r="F210" s="206">
        <v>16.399999999999999</v>
      </c>
      <c r="G210" s="203">
        <v>5</v>
      </c>
    </row>
    <row r="211" spans="4:7">
      <c r="D211" s="205" t="str">
        <f t="shared" si="5"/>
        <v>FLAT BAR125*19KG</v>
      </c>
      <c r="E211" s="206" t="s">
        <v>988</v>
      </c>
      <c r="F211" s="206">
        <v>18.600000000000001</v>
      </c>
      <c r="G211" s="203">
        <v>5</v>
      </c>
    </row>
    <row r="212" spans="4:7">
      <c r="D212" s="205" t="str">
        <f t="shared" si="5"/>
        <v>FLAT BAR150*19KG</v>
      </c>
      <c r="E212" s="206" t="s">
        <v>989</v>
      </c>
      <c r="F212" s="206">
        <v>22.4</v>
      </c>
      <c r="G212" s="203">
        <v>5</v>
      </c>
    </row>
    <row r="213" spans="4:7">
      <c r="D213" s="205" t="str">
        <f t="shared" si="5"/>
        <v>FLAT BAR160*19KG</v>
      </c>
      <c r="E213" s="206" t="s">
        <v>990</v>
      </c>
      <c r="F213" s="206">
        <v>23.9</v>
      </c>
      <c r="G213" s="203">
        <v>5</v>
      </c>
    </row>
    <row r="214" spans="4:7">
      <c r="D214" s="205" t="str">
        <f t="shared" si="5"/>
        <v>FLAT BAR165*19KG</v>
      </c>
      <c r="E214" s="206" t="s">
        <v>991</v>
      </c>
      <c r="F214" s="206">
        <v>24.6</v>
      </c>
      <c r="G214" s="203">
        <v>5</v>
      </c>
    </row>
    <row r="215" spans="4:7">
      <c r="D215" s="205" t="str">
        <f t="shared" si="5"/>
        <v>FLAT BAR170*19KG</v>
      </c>
      <c r="E215" s="206" t="s">
        <v>992</v>
      </c>
      <c r="F215" s="206">
        <v>25.4</v>
      </c>
      <c r="G215" s="203">
        <v>5</v>
      </c>
    </row>
    <row r="216" spans="4:7">
      <c r="D216" s="205" t="str">
        <f t="shared" si="5"/>
        <v>FLAT BAR175*19KG</v>
      </c>
      <c r="E216" s="206" t="s">
        <v>993</v>
      </c>
      <c r="F216" s="206">
        <v>26.1</v>
      </c>
      <c r="G216" s="203">
        <v>5</v>
      </c>
    </row>
    <row r="217" spans="4:7">
      <c r="D217" s="205" t="str">
        <f t="shared" si="5"/>
        <v>FLAT BAR180*19KG</v>
      </c>
      <c r="E217" s="206" t="s">
        <v>994</v>
      </c>
      <c r="F217" s="206">
        <v>26.8</v>
      </c>
      <c r="G217" s="203">
        <v>5</v>
      </c>
    </row>
    <row r="218" spans="4:7">
      <c r="D218" s="205" t="str">
        <f t="shared" ref="D218:D268" si="6">CONCATENATE($D$89,E218,$G$89)</f>
        <v>FLAT BAR190*19KG</v>
      </c>
      <c r="E218" s="206" t="s">
        <v>995</v>
      </c>
      <c r="F218" s="206">
        <v>28.3</v>
      </c>
      <c r="G218" s="203">
        <v>5</v>
      </c>
    </row>
    <row r="219" spans="4:7">
      <c r="D219" s="205" t="str">
        <f t="shared" si="6"/>
        <v>FLAT BAR200*19KG</v>
      </c>
      <c r="E219" s="206" t="s">
        <v>996</v>
      </c>
      <c r="F219" s="206">
        <v>29.8</v>
      </c>
      <c r="G219" s="203">
        <v>5</v>
      </c>
    </row>
    <row r="220" spans="4:7">
      <c r="D220" s="205" t="str">
        <f t="shared" si="6"/>
        <v>FLAT BAR250*19KG</v>
      </c>
      <c r="E220" s="206" t="s">
        <v>997</v>
      </c>
      <c r="F220" s="206">
        <v>37.299999999999997</v>
      </c>
      <c r="G220" s="203">
        <v>5</v>
      </c>
    </row>
    <row r="221" spans="4:7">
      <c r="D221" s="205" t="str">
        <f t="shared" si="6"/>
        <v>FLAT BAR300*19KG</v>
      </c>
      <c r="E221" s="206" t="s">
        <v>998</v>
      </c>
      <c r="F221" s="206">
        <v>44.7</v>
      </c>
      <c r="G221" s="203">
        <v>5</v>
      </c>
    </row>
    <row r="222" spans="4:7">
      <c r="D222" s="205" t="str">
        <f t="shared" si="6"/>
        <v>FLAT BAR350*19KG</v>
      </c>
      <c r="E222" s="206" t="s">
        <v>999</v>
      </c>
      <c r="F222" s="206">
        <v>52.2</v>
      </c>
      <c r="G222" s="203">
        <v>5</v>
      </c>
    </row>
    <row r="223" spans="4:7">
      <c r="D223" s="205" t="str">
        <f t="shared" si="6"/>
        <v>FLAT BAR400*19KG</v>
      </c>
      <c r="E223" s="206" t="s">
        <v>1000</v>
      </c>
      <c r="F223" s="206">
        <v>59.7</v>
      </c>
      <c r="G223" s="203">
        <v>5</v>
      </c>
    </row>
    <row r="224" spans="4:7">
      <c r="D224" s="205" t="str">
        <f t="shared" si="6"/>
        <v>FLAT BAR160*22KG</v>
      </c>
      <c r="E224" s="206" t="s">
        <v>1001</v>
      </c>
      <c r="F224" s="206">
        <v>27.6</v>
      </c>
      <c r="G224" s="203">
        <v>5</v>
      </c>
    </row>
    <row r="225" spans="4:7">
      <c r="D225" s="205" t="str">
        <f t="shared" si="6"/>
        <v>FLAT BAR165*22KG</v>
      </c>
      <c r="E225" s="206" t="s">
        <v>1002</v>
      </c>
      <c r="F225" s="206">
        <v>28.5</v>
      </c>
      <c r="G225" s="203">
        <v>5</v>
      </c>
    </row>
    <row r="226" spans="4:7">
      <c r="D226" s="205" t="str">
        <f t="shared" si="6"/>
        <v>FLAT BAR170*22KG</v>
      </c>
      <c r="E226" s="206" t="s">
        <v>1003</v>
      </c>
      <c r="F226" s="206">
        <v>29.4</v>
      </c>
      <c r="G226" s="203">
        <v>5</v>
      </c>
    </row>
    <row r="227" spans="4:7">
      <c r="D227" s="205" t="str">
        <f t="shared" si="6"/>
        <v>FLAT BAR175*22KG</v>
      </c>
      <c r="E227" s="206" t="s">
        <v>1004</v>
      </c>
      <c r="F227" s="206">
        <v>30.2</v>
      </c>
      <c r="G227" s="203">
        <v>5</v>
      </c>
    </row>
    <row r="228" spans="4:7">
      <c r="D228" s="205" t="str">
        <f t="shared" si="6"/>
        <v>FLAT BAR180*22KG</v>
      </c>
      <c r="E228" s="206" t="s">
        <v>1005</v>
      </c>
      <c r="F228" s="206">
        <v>31.1</v>
      </c>
      <c r="G228" s="203">
        <v>5</v>
      </c>
    </row>
    <row r="229" spans="4:7">
      <c r="D229" s="205" t="str">
        <f t="shared" si="6"/>
        <v>FLAT BAR190*22KG</v>
      </c>
      <c r="E229" s="206" t="s">
        <v>1006</v>
      </c>
      <c r="F229" s="206">
        <v>32.799999999999997</v>
      </c>
      <c r="G229" s="203">
        <v>5</v>
      </c>
    </row>
    <row r="230" spans="4:7">
      <c r="D230" s="205" t="str">
        <f t="shared" si="6"/>
        <v>FLAT BAR200*22KG</v>
      </c>
      <c r="E230" s="206" t="s">
        <v>1007</v>
      </c>
      <c r="F230" s="206">
        <v>34.5</v>
      </c>
      <c r="G230" s="203">
        <v>5</v>
      </c>
    </row>
    <row r="231" spans="4:7">
      <c r="D231" s="205" t="str">
        <f t="shared" si="6"/>
        <v>FLAT BAR250*22KG</v>
      </c>
      <c r="E231" s="206" t="s">
        <v>1008</v>
      </c>
      <c r="F231" s="206">
        <v>43.2</v>
      </c>
      <c r="G231" s="203">
        <v>5</v>
      </c>
    </row>
    <row r="232" spans="4:7">
      <c r="D232" s="205" t="str">
        <f t="shared" si="6"/>
        <v>FLAT BAR300*22KG</v>
      </c>
      <c r="E232" s="206" t="s">
        <v>1009</v>
      </c>
      <c r="F232" s="206">
        <v>51.8</v>
      </c>
      <c r="G232" s="203">
        <v>5</v>
      </c>
    </row>
    <row r="233" spans="4:7">
      <c r="D233" s="205" t="str">
        <f t="shared" si="6"/>
        <v>FLAT BAR350*22KG</v>
      </c>
      <c r="E233" s="206" t="s">
        <v>1010</v>
      </c>
      <c r="F233" s="206">
        <v>60.4</v>
      </c>
      <c r="G233" s="203">
        <v>5</v>
      </c>
    </row>
    <row r="234" spans="4:7">
      <c r="D234" s="205" t="str">
        <f t="shared" si="6"/>
        <v>FLAT BAR400*22KG</v>
      </c>
      <c r="E234" s="206" t="s">
        <v>1011</v>
      </c>
      <c r="F234" s="206">
        <v>69.099999999999994</v>
      </c>
      <c r="G234" s="203">
        <v>5</v>
      </c>
    </row>
    <row r="235" spans="4:7">
      <c r="D235" s="205" t="str">
        <f t="shared" si="6"/>
        <v>FLAT BAR160*25KG</v>
      </c>
      <c r="E235" s="206" t="s">
        <v>1012</v>
      </c>
      <c r="F235" s="206">
        <v>31.4</v>
      </c>
      <c r="G235" s="203">
        <v>5</v>
      </c>
    </row>
    <row r="236" spans="4:7">
      <c r="D236" s="205" t="str">
        <f t="shared" si="6"/>
        <v>FLAT BAR165*25KG</v>
      </c>
      <c r="E236" s="206" t="s">
        <v>1013</v>
      </c>
      <c r="F236" s="206">
        <v>32.4</v>
      </c>
      <c r="G236" s="203">
        <v>5</v>
      </c>
    </row>
    <row r="237" spans="4:7">
      <c r="D237" s="205" t="str">
        <f t="shared" si="6"/>
        <v>FLAT BAR170*25KG</v>
      </c>
      <c r="E237" s="206" t="s">
        <v>1014</v>
      </c>
      <c r="F237" s="206">
        <v>33.4</v>
      </c>
      <c r="G237" s="203">
        <v>5</v>
      </c>
    </row>
    <row r="238" spans="4:7">
      <c r="D238" s="205" t="str">
        <f t="shared" si="6"/>
        <v>FLAT BAR175*25KG</v>
      </c>
      <c r="E238" s="206" t="s">
        <v>1015</v>
      </c>
      <c r="F238" s="206">
        <v>34.299999999999997</v>
      </c>
      <c r="G238" s="203">
        <v>5</v>
      </c>
    </row>
    <row r="239" spans="4:7">
      <c r="D239" s="205" t="str">
        <f t="shared" si="6"/>
        <v>FLAT BAR180*25KG</v>
      </c>
      <c r="E239" s="206" t="s">
        <v>1016</v>
      </c>
      <c r="F239" s="206">
        <v>35.299999999999997</v>
      </c>
      <c r="G239" s="203">
        <v>5</v>
      </c>
    </row>
    <row r="240" spans="4:7">
      <c r="D240" s="205" t="str">
        <f t="shared" si="6"/>
        <v>FLAT BAR190*25KG</v>
      </c>
      <c r="E240" s="206" t="s">
        <v>1017</v>
      </c>
      <c r="F240" s="206">
        <v>37.299999999999997</v>
      </c>
      <c r="G240" s="203">
        <v>5</v>
      </c>
    </row>
    <row r="241" spans="4:7">
      <c r="D241" s="205" t="str">
        <f t="shared" si="6"/>
        <v>FLAT BAR200*25KG</v>
      </c>
      <c r="E241" s="206" t="s">
        <v>1018</v>
      </c>
      <c r="F241" s="206">
        <v>39.200000000000003</v>
      </c>
      <c r="G241" s="203">
        <v>5</v>
      </c>
    </row>
    <row r="242" spans="4:7">
      <c r="D242" s="205" t="str">
        <f t="shared" si="6"/>
        <v>FLAT BAR250*25KG</v>
      </c>
      <c r="E242" s="206" t="s">
        <v>1019</v>
      </c>
      <c r="F242" s="206">
        <v>49.1</v>
      </c>
      <c r="G242" s="203">
        <v>5</v>
      </c>
    </row>
    <row r="243" spans="4:7">
      <c r="D243" s="205" t="str">
        <f t="shared" si="6"/>
        <v>FLAT BAR300*25KG</v>
      </c>
      <c r="E243" s="206" t="s">
        <v>1020</v>
      </c>
      <c r="F243" s="206">
        <v>58.9</v>
      </c>
      <c r="G243" s="203">
        <v>5</v>
      </c>
    </row>
    <row r="244" spans="4:7">
      <c r="D244" s="205" t="str">
        <f t="shared" si="6"/>
        <v>FLAT BAR350*25KG</v>
      </c>
      <c r="E244" s="206" t="s">
        <v>1021</v>
      </c>
      <c r="F244" s="206">
        <v>68.7</v>
      </c>
      <c r="G244" s="203">
        <v>5</v>
      </c>
    </row>
    <row r="245" spans="4:7">
      <c r="D245" s="205" t="str">
        <f t="shared" si="6"/>
        <v>FLAT BAR400*25KG</v>
      </c>
      <c r="E245" s="206" t="s">
        <v>1022</v>
      </c>
      <c r="F245" s="206">
        <v>78.5</v>
      </c>
      <c r="G245" s="203">
        <v>5</v>
      </c>
    </row>
    <row r="246" spans="4:7">
      <c r="D246" s="205" t="str">
        <f t="shared" si="6"/>
        <v>FLAT BAR160*28KG</v>
      </c>
      <c r="E246" s="206" t="s">
        <v>1023</v>
      </c>
      <c r="F246" s="206">
        <v>35.200000000000003</v>
      </c>
      <c r="G246" s="203">
        <v>5</v>
      </c>
    </row>
    <row r="247" spans="4:7">
      <c r="D247" s="205" t="str">
        <f t="shared" si="6"/>
        <v>FLAT BAR165*28KG</v>
      </c>
      <c r="E247" s="206" t="s">
        <v>1024</v>
      </c>
      <c r="F247" s="206">
        <v>36.299999999999997</v>
      </c>
      <c r="G247" s="203">
        <v>5</v>
      </c>
    </row>
    <row r="248" spans="4:7">
      <c r="D248" s="205" t="str">
        <f t="shared" si="6"/>
        <v>FLAT BAR170*28KG</v>
      </c>
      <c r="E248" s="206" t="s">
        <v>1025</v>
      </c>
      <c r="F248" s="206">
        <v>37.4</v>
      </c>
      <c r="G248" s="203">
        <v>5</v>
      </c>
    </row>
    <row r="249" spans="4:7">
      <c r="D249" s="205" t="str">
        <f t="shared" si="6"/>
        <v>FLAT BAR175*28KG</v>
      </c>
      <c r="E249" s="206" t="s">
        <v>1026</v>
      </c>
      <c r="F249" s="206">
        <v>38.5</v>
      </c>
      <c r="G249" s="203">
        <v>5</v>
      </c>
    </row>
    <row r="250" spans="4:7">
      <c r="D250" s="205" t="str">
        <f t="shared" si="6"/>
        <v>FLAT BAR180*28KG</v>
      </c>
      <c r="E250" s="206" t="s">
        <v>1027</v>
      </c>
      <c r="F250" s="206">
        <v>39.6</v>
      </c>
      <c r="G250" s="203">
        <v>5</v>
      </c>
    </row>
    <row r="251" spans="4:7">
      <c r="D251" s="205" t="str">
        <f t="shared" si="6"/>
        <v>FLAT BAR190*28KG</v>
      </c>
      <c r="E251" s="206" t="s">
        <v>1028</v>
      </c>
      <c r="F251" s="206">
        <v>41.8</v>
      </c>
      <c r="G251" s="203">
        <v>5</v>
      </c>
    </row>
    <row r="252" spans="4:7">
      <c r="D252" s="205" t="str">
        <f t="shared" si="6"/>
        <v>FLAT BAR200*28KG</v>
      </c>
      <c r="E252" s="206" t="s">
        <v>1029</v>
      </c>
      <c r="F252" s="206">
        <v>44</v>
      </c>
      <c r="G252" s="203">
        <v>5</v>
      </c>
    </row>
    <row r="253" spans="4:7">
      <c r="D253" s="205" t="str">
        <f t="shared" si="6"/>
        <v>FLAT BAR250*28KG</v>
      </c>
      <c r="E253" s="206" t="s">
        <v>1030</v>
      </c>
      <c r="F253" s="206">
        <v>55</v>
      </c>
      <c r="G253" s="203">
        <v>5</v>
      </c>
    </row>
    <row r="254" spans="4:7">
      <c r="D254" s="205" t="str">
        <f t="shared" si="6"/>
        <v>FLAT BAR300*28KG</v>
      </c>
      <c r="E254" s="206" t="s">
        <v>1031</v>
      </c>
      <c r="F254" s="206">
        <v>65.900000000000006</v>
      </c>
      <c r="G254" s="203">
        <v>5</v>
      </c>
    </row>
    <row r="255" spans="4:7">
      <c r="D255" s="205" t="str">
        <f t="shared" si="6"/>
        <v>FLAT BAR350*28KG</v>
      </c>
      <c r="E255" s="206" t="s">
        <v>1032</v>
      </c>
      <c r="F255" s="206">
        <v>76.900000000000006</v>
      </c>
      <c r="G255" s="203">
        <v>5</v>
      </c>
    </row>
    <row r="256" spans="4:7">
      <c r="D256" s="205" t="str">
        <f t="shared" si="6"/>
        <v>FLAT BAR400*28KG</v>
      </c>
      <c r="E256" s="206" t="s">
        <v>1033</v>
      </c>
      <c r="F256" s="206">
        <v>87.9</v>
      </c>
      <c r="G256" s="203">
        <v>5</v>
      </c>
    </row>
    <row r="257" spans="4:7">
      <c r="D257" s="205" t="str">
        <f t="shared" si="6"/>
        <v>FLAT BAR160*32KG</v>
      </c>
      <c r="E257" s="206" t="s">
        <v>1034</v>
      </c>
      <c r="F257" s="206">
        <v>40.200000000000003</v>
      </c>
      <c r="G257" s="203">
        <v>5</v>
      </c>
    </row>
    <row r="258" spans="4:7">
      <c r="D258" s="205" t="str">
        <f t="shared" si="6"/>
        <v>FLAT BAR165*32KG</v>
      </c>
      <c r="E258" s="206" t="s">
        <v>1035</v>
      </c>
      <c r="F258" s="206">
        <v>41.4</v>
      </c>
      <c r="G258" s="203">
        <v>5</v>
      </c>
    </row>
    <row r="259" spans="4:7">
      <c r="D259" s="205" t="str">
        <f t="shared" si="6"/>
        <v>FLAT BAR170*32KG</v>
      </c>
      <c r="E259" s="206" t="s">
        <v>1036</v>
      </c>
      <c r="F259" s="206">
        <v>42.7</v>
      </c>
      <c r="G259" s="203">
        <v>5</v>
      </c>
    </row>
    <row r="260" spans="4:7">
      <c r="D260" s="205" t="str">
        <f t="shared" si="6"/>
        <v>FLAT BAR175*32KG</v>
      </c>
      <c r="E260" s="206" t="s">
        <v>1037</v>
      </c>
      <c r="F260" s="206">
        <v>44</v>
      </c>
      <c r="G260" s="203">
        <v>5</v>
      </c>
    </row>
    <row r="261" spans="4:7">
      <c r="D261" s="205" t="str">
        <f t="shared" si="6"/>
        <v>FLAT BAR180*32KG</v>
      </c>
      <c r="E261" s="206" t="s">
        <v>1038</v>
      </c>
      <c r="F261" s="206">
        <v>45.2</v>
      </c>
      <c r="G261" s="203">
        <v>5</v>
      </c>
    </row>
    <row r="262" spans="4:7">
      <c r="D262" s="205" t="str">
        <f t="shared" si="6"/>
        <v>FLAT BAR190*32KG</v>
      </c>
      <c r="E262" s="206" t="s">
        <v>1039</v>
      </c>
      <c r="F262" s="206">
        <v>47.7</v>
      </c>
      <c r="G262" s="203">
        <v>5</v>
      </c>
    </row>
    <row r="263" spans="4:7">
      <c r="D263" s="205" t="str">
        <f t="shared" si="6"/>
        <v>FLAT BAR200*32KG</v>
      </c>
      <c r="E263" s="206" t="s">
        <v>1040</v>
      </c>
      <c r="F263" s="206">
        <v>50.2</v>
      </c>
      <c r="G263" s="203">
        <v>5</v>
      </c>
    </row>
    <row r="264" spans="4:7">
      <c r="D264" s="205" t="str">
        <f t="shared" si="6"/>
        <v>FLAT BAR250*32KG</v>
      </c>
      <c r="E264" s="206" t="s">
        <v>1041</v>
      </c>
      <c r="F264" s="206">
        <v>62.8</v>
      </c>
      <c r="G264" s="203">
        <v>5</v>
      </c>
    </row>
    <row r="265" spans="4:7">
      <c r="D265" s="205" t="str">
        <f t="shared" si="6"/>
        <v>FLAT BAR300*32KG</v>
      </c>
      <c r="E265" s="206" t="s">
        <v>1042</v>
      </c>
      <c r="F265" s="206">
        <v>75.400000000000006</v>
      </c>
      <c r="G265" s="203">
        <v>5</v>
      </c>
    </row>
    <row r="266" spans="4:7">
      <c r="D266" s="205" t="str">
        <f t="shared" si="6"/>
        <v>FLAT BAR350*32KG</v>
      </c>
      <c r="E266" s="206" t="s">
        <v>1043</v>
      </c>
      <c r="F266" s="206">
        <v>87.9</v>
      </c>
      <c r="G266" s="203">
        <v>5</v>
      </c>
    </row>
    <row r="267" spans="4:7">
      <c r="D267" s="205" t="str">
        <f t="shared" si="6"/>
        <v>FLAT BAR400*32KG</v>
      </c>
      <c r="E267" s="206" t="s">
        <v>1044</v>
      </c>
      <c r="F267" s="206">
        <v>100</v>
      </c>
      <c r="G267" s="203">
        <v>5</v>
      </c>
    </row>
    <row r="268" spans="4:7">
      <c r="D268" s="205" t="str">
        <f t="shared" si="6"/>
        <v>FLAT BAR75*12KG</v>
      </c>
      <c r="E268" s="206" t="s">
        <v>1045</v>
      </c>
      <c r="F268" s="206">
        <v>7.06</v>
      </c>
      <c r="G268" s="203">
        <v>5</v>
      </c>
    </row>
    <row r="269" spans="4:7">
      <c r="E269" s="206"/>
      <c r="F269" s="206"/>
    </row>
    <row r="270" spans="4:7">
      <c r="D270" s="205" t="s">
        <v>1722</v>
      </c>
      <c r="E270" s="204" t="s">
        <v>1046</v>
      </c>
      <c r="F270" s="204" t="s">
        <v>821</v>
      </c>
      <c r="G270" s="203" t="s">
        <v>795</v>
      </c>
    </row>
    <row r="271" spans="4:7">
      <c r="D271" s="205" t="str">
        <f>CONCATENATE($D$270,E271,$G$270)</f>
        <v>CHECKED PLATESS275, 3.2tKG</v>
      </c>
      <c r="E271" s="206" t="s">
        <v>1047</v>
      </c>
      <c r="F271" s="206">
        <v>26.8</v>
      </c>
      <c r="G271" s="203">
        <v>10</v>
      </c>
    </row>
    <row r="272" spans="4:7">
      <c r="D272" s="205" t="str">
        <f>CONCATENATE($D$270,E272,$G$270)</f>
        <v>CHECKED PLATESS275, 4.5tKG</v>
      </c>
      <c r="E272" s="206" t="s">
        <v>1048</v>
      </c>
      <c r="F272" s="206">
        <v>37</v>
      </c>
      <c r="G272" s="203">
        <v>10</v>
      </c>
    </row>
    <row r="273" spans="4:7">
      <c r="D273" s="207"/>
      <c r="E273" s="206"/>
      <c r="F273" s="206"/>
    </row>
    <row r="274" spans="4:7">
      <c r="D274" s="203" t="s">
        <v>441</v>
      </c>
      <c r="E274" s="204" t="s">
        <v>1049</v>
      </c>
      <c r="F274" s="204" t="s">
        <v>821</v>
      </c>
      <c r="G274" s="203" t="s">
        <v>795</v>
      </c>
    </row>
    <row r="275" spans="4:7">
      <c r="D275" s="205" t="str">
        <f t="shared" ref="D275:D334" si="7">CONCATENATE($D$274,E275,$G$274)</f>
        <v>ANGLE25*25*3KG</v>
      </c>
      <c r="E275" s="206" t="s">
        <v>1050</v>
      </c>
      <c r="F275" s="206">
        <v>1.1200000000000001</v>
      </c>
      <c r="G275" s="203">
        <v>5</v>
      </c>
    </row>
    <row r="276" spans="4:7">
      <c r="D276" s="205" t="str">
        <f t="shared" si="7"/>
        <v>ANGLE30*30*3KG</v>
      </c>
      <c r="E276" s="206" t="s">
        <v>1051</v>
      </c>
      <c r="F276" s="206">
        <v>1.36</v>
      </c>
      <c r="G276" s="203">
        <v>5</v>
      </c>
    </row>
    <row r="277" spans="4:7">
      <c r="D277" s="205" t="str">
        <f t="shared" si="7"/>
        <v>ANGLE40*40*5KG</v>
      </c>
      <c r="E277" s="206" t="s">
        <v>1052</v>
      </c>
      <c r="F277" s="206">
        <v>2.95</v>
      </c>
      <c r="G277" s="203">
        <v>5</v>
      </c>
    </row>
    <row r="278" spans="4:7">
      <c r="D278" s="205" t="str">
        <f t="shared" si="7"/>
        <v>ANGLE45*45*4KG</v>
      </c>
      <c r="E278" s="206" t="s">
        <v>1053</v>
      </c>
      <c r="F278" s="206">
        <v>2.74</v>
      </c>
      <c r="G278" s="203">
        <v>5</v>
      </c>
    </row>
    <row r="279" spans="4:7">
      <c r="D279" s="205" t="str">
        <f t="shared" si="7"/>
        <v>ANGLE45*45*5KG</v>
      </c>
      <c r="E279" s="206" t="s">
        <v>1054</v>
      </c>
      <c r="F279" s="206">
        <v>3.38</v>
      </c>
      <c r="G279" s="203">
        <v>5</v>
      </c>
    </row>
    <row r="280" spans="4:7">
      <c r="D280" s="205" t="str">
        <f t="shared" si="7"/>
        <v>ANGLE50*50*4KG</v>
      </c>
      <c r="E280" s="206" t="s">
        <v>1055</v>
      </c>
      <c r="F280" s="206">
        <v>3.06</v>
      </c>
      <c r="G280" s="203">
        <v>5</v>
      </c>
    </row>
    <row r="281" spans="4:7">
      <c r="D281" s="205" t="str">
        <f t="shared" si="7"/>
        <v>ANGLE50*50*5KG</v>
      </c>
      <c r="E281" s="206" t="s">
        <v>1056</v>
      </c>
      <c r="F281" s="206">
        <v>3.77</v>
      </c>
      <c r="G281" s="203">
        <v>5</v>
      </c>
    </row>
    <row r="282" spans="4:7">
      <c r="D282" s="205" t="str">
        <f t="shared" si="7"/>
        <v>ANGLE50*50*6KG</v>
      </c>
      <c r="E282" s="206" t="s">
        <v>1057</v>
      </c>
      <c r="F282" s="206">
        <v>4.43</v>
      </c>
      <c r="G282" s="203">
        <v>5</v>
      </c>
    </row>
    <row r="283" spans="4:7">
      <c r="D283" s="205" t="str">
        <f t="shared" si="7"/>
        <v>ANGLE60*60*4KG</v>
      </c>
      <c r="E283" s="206" t="s">
        <v>1058</v>
      </c>
      <c r="F283" s="206">
        <v>3.68</v>
      </c>
      <c r="G283" s="203">
        <v>5</v>
      </c>
    </row>
    <row r="284" spans="4:7">
      <c r="D284" s="205" t="str">
        <f t="shared" si="7"/>
        <v>ANGLE60*60*5KG</v>
      </c>
      <c r="E284" s="206" t="s">
        <v>1059</v>
      </c>
      <c r="F284" s="206">
        <v>4.55</v>
      </c>
      <c r="G284" s="203">
        <v>5</v>
      </c>
    </row>
    <row r="285" spans="4:7">
      <c r="D285" s="205" t="str">
        <f t="shared" si="7"/>
        <v>ANGLE60*60*6KG</v>
      </c>
      <c r="E285" s="206" t="s">
        <v>1060</v>
      </c>
      <c r="F285" s="206">
        <v>5.37</v>
      </c>
      <c r="G285" s="203">
        <v>5</v>
      </c>
    </row>
    <row r="286" spans="4:7">
      <c r="D286" s="205" t="str">
        <f t="shared" si="7"/>
        <v>ANGLE65*65*5KG</v>
      </c>
      <c r="E286" s="206" t="s">
        <v>1061</v>
      </c>
      <c r="F286" s="206">
        <v>5</v>
      </c>
      <c r="G286" s="203">
        <v>5</v>
      </c>
    </row>
    <row r="287" spans="4:7">
      <c r="D287" s="205" t="str">
        <f t="shared" si="7"/>
        <v>ANGLE65*65*6KG</v>
      </c>
      <c r="E287" s="206" t="s">
        <v>440</v>
      </c>
      <c r="F287" s="206">
        <v>5.91</v>
      </c>
      <c r="G287" s="203">
        <v>5</v>
      </c>
    </row>
    <row r="288" spans="4:7">
      <c r="D288" s="205" t="str">
        <f t="shared" si="7"/>
        <v>ANGLE65*65*8KG</v>
      </c>
      <c r="E288" s="206" t="s">
        <v>1062</v>
      </c>
      <c r="F288" s="206">
        <v>7.66</v>
      </c>
      <c r="G288" s="203">
        <v>5</v>
      </c>
    </row>
    <row r="289" spans="4:7">
      <c r="D289" s="205" t="str">
        <f t="shared" si="7"/>
        <v>ANGLE70*70*6KG</v>
      </c>
      <c r="E289" s="206" t="s">
        <v>1063</v>
      </c>
      <c r="F289" s="206">
        <v>6.38</v>
      </c>
      <c r="G289" s="203">
        <v>5</v>
      </c>
    </row>
    <row r="290" spans="4:7">
      <c r="D290" s="205" t="str">
        <f t="shared" si="7"/>
        <v>ANGLE75*75*6KG</v>
      </c>
      <c r="E290" s="206" t="s">
        <v>1064</v>
      </c>
      <c r="F290" s="206">
        <v>6.85</v>
      </c>
      <c r="G290" s="203">
        <v>5</v>
      </c>
    </row>
    <row r="291" spans="4:7">
      <c r="D291" s="205" t="str">
        <f t="shared" si="7"/>
        <v>ANGLE75*75*9KG</v>
      </c>
      <c r="E291" s="206" t="s">
        <v>1065</v>
      </c>
      <c r="F291" s="206">
        <v>9.9600000000000009</v>
      </c>
      <c r="G291" s="203">
        <v>5</v>
      </c>
    </row>
    <row r="292" spans="4:7">
      <c r="D292" s="205" t="str">
        <f t="shared" si="7"/>
        <v>ANGLE75*75*12KG</v>
      </c>
      <c r="E292" s="206" t="s">
        <v>1066</v>
      </c>
      <c r="F292" s="206">
        <v>13</v>
      </c>
      <c r="G292" s="203">
        <v>5</v>
      </c>
    </row>
    <row r="293" spans="4:7">
      <c r="D293" s="205" t="str">
        <f t="shared" si="7"/>
        <v>ANGLE80*80*6KG</v>
      </c>
      <c r="E293" s="206" t="s">
        <v>1067</v>
      </c>
      <c r="F293" s="206">
        <v>7.32</v>
      </c>
      <c r="G293" s="203">
        <v>5</v>
      </c>
    </row>
    <row r="294" spans="4:7">
      <c r="D294" s="205" t="str">
        <f t="shared" si="7"/>
        <v>ANGLE80*80*7KG</v>
      </c>
      <c r="E294" s="206" t="s">
        <v>1068</v>
      </c>
      <c r="F294" s="206">
        <v>8.48</v>
      </c>
      <c r="G294" s="203">
        <v>5</v>
      </c>
    </row>
    <row r="295" spans="4:7">
      <c r="D295" s="205" t="str">
        <f t="shared" si="7"/>
        <v>ANGLE90*90*6KG</v>
      </c>
      <c r="E295" s="206" t="s">
        <v>1069</v>
      </c>
      <c r="F295" s="206">
        <v>8.2799999999999994</v>
      </c>
      <c r="G295" s="203">
        <v>5</v>
      </c>
    </row>
    <row r="296" spans="4:7">
      <c r="D296" s="205" t="str">
        <f t="shared" si="7"/>
        <v>ANGLE90*90*7KG</v>
      </c>
      <c r="E296" s="206" t="s">
        <v>1070</v>
      </c>
      <c r="F296" s="206">
        <v>9.59</v>
      </c>
      <c r="G296" s="203">
        <v>5</v>
      </c>
    </row>
    <row r="297" spans="4:7">
      <c r="D297" s="205" t="str">
        <f t="shared" si="7"/>
        <v>ANGLE90*90*8KG</v>
      </c>
      <c r="E297" s="206" t="s">
        <v>1071</v>
      </c>
      <c r="F297" s="206">
        <v>10.8</v>
      </c>
      <c r="G297" s="203">
        <v>5</v>
      </c>
    </row>
    <row r="298" spans="4:7">
      <c r="D298" s="205" t="str">
        <f t="shared" si="7"/>
        <v>ANGLE90*90*9KG</v>
      </c>
      <c r="E298" s="206" t="s">
        <v>1072</v>
      </c>
      <c r="F298" s="206">
        <v>12.1</v>
      </c>
      <c r="G298" s="203">
        <v>5</v>
      </c>
    </row>
    <row r="299" spans="4:7">
      <c r="D299" s="205" t="str">
        <f t="shared" si="7"/>
        <v>ANGLE90*90*10KG</v>
      </c>
      <c r="E299" s="206" t="s">
        <v>1073</v>
      </c>
      <c r="F299" s="206">
        <v>13.3</v>
      </c>
      <c r="G299" s="203">
        <v>5</v>
      </c>
    </row>
    <row r="300" spans="4:7">
      <c r="D300" s="205" t="str">
        <f t="shared" si="7"/>
        <v>ANGLE90*90*13KG</v>
      </c>
      <c r="E300" s="206" t="s">
        <v>1074</v>
      </c>
      <c r="F300" s="206">
        <v>17</v>
      </c>
      <c r="G300" s="203">
        <v>5</v>
      </c>
    </row>
    <row r="301" spans="4:7">
      <c r="D301" s="205" t="str">
        <f t="shared" si="7"/>
        <v>ANGLE100*100*7KG</v>
      </c>
      <c r="E301" s="206" t="s">
        <v>1075</v>
      </c>
      <c r="F301" s="206">
        <v>10.7</v>
      </c>
      <c r="G301" s="203">
        <v>7</v>
      </c>
    </row>
    <row r="302" spans="4:7">
      <c r="D302" s="205" t="str">
        <f t="shared" si="7"/>
        <v>ANGLE100*100*8KG</v>
      </c>
      <c r="E302" s="206" t="s">
        <v>1076</v>
      </c>
      <c r="F302" s="206">
        <v>12.06</v>
      </c>
      <c r="G302" s="203">
        <v>7</v>
      </c>
    </row>
    <row r="303" spans="4:7">
      <c r="D303" s="205" t="str">
        <f t="shared" si="7"/>
        <v>ANGLE100*100*10KG</v>
      </c>
      <c r="E303" s="206" t="s">
        <v>1077</v>
      </c>
      <c r="F303" s="206">
        <v>14.9</v>
      </c>
      <c r="G303" s="203">
        <v>7</v>
      </c>
    </row>
    <row r="304" spans="4:7">
      <c r="D304" s="205" t="str">
        <f t="shared" si="7"/>
        <v>ANGLE100*100*13KG</v>
      </c>
      <c r="E304" s="206" t="s">
        <v>1078</v>
      </c>
      <c r="F304" s="206">
        <v>19.100000000000001</v>
      </c>
      <c r="G304" s="203">
        <v>7</v>
      </c>
    </row>
    <row r="305" spans="4:7">
      <c r="D305" s="205" t="str">
        <f t="shared" si="7"/>
        <v>ANGLE120*120*8KG</v>
      </c>
      <c r="E305" s="206" t="s">
        <v>1079</v>
      </c>
      <c r="F305" s="206">
        <v>14.7</v>
      </c>
      <c r="G305" s="203">
        <v>7</v>
      </c>
    </row>
    <row r="306" spans="4:7">
      <c r="D306" s="205" t="str">
        <f t="shared" si="7"/>
        <v>ANGLE130*130*9KG</v>
      </c>
      <c r="E306" s="206" t="s">
        <v>1080</v>
      </c>
      <c r="F306" s="206">
        <v>17.899999999999999</v>
      </c>
      <c r="G306" s="203">
        <v>7</v>
      </c>
    </row>
    <row r="307" spans="4:7">
      <c r="D307" s="205" t="str">
        <f t="shared" si="7"/>
        <v>ANGLE130*130*10KG</v>
      </c>
      <c r="E307" s="206" t="s">
        <v>1081</v>
      </c>
      <c r="F307" s="206">
        <v>19.75</v>
      </c>
      <c r="G307" s="203">
        <v>7</v>
      </c>
    </row>
    <row r="308" spans="4:7">
      <c r="D308" s="205" t="str">
        <f t="shared" si="7"/>
        <v>ANGLE130*130*12KG</v>
      </c>
      <c r="E308" s="206" t="s">
        <v>1082</v>
      </c>
      <c r="F308" s="206">
        <v>23.4</v>
      </c>
      <c r="G308" s="203">
        <v>7</v>
      </c>
    </row>
    <row r="309" spans="4:7">
      <c r="D309" s="205" t="str">
        <f t="shared" si="7"/>
        <v>ANGLE130*130*15KG</v>
      </c>
      <c r="E309" s="206" t="s">
        <v>1083</v>
      </c>
      <c r="F309" s="206">
        <v>28.8</v>
      </c>
      <c r="G309" s="203">
        <v>7</v>
      </c>
    </row>
    <row r="310" spans="4:7">
      <c r="D310" s="205" t="str">
        <f t="shared" si="7"/>
        <v>ANGLE150*150*10KG</v>
      </c>
      <c r="E310" s="206" t="s">
        <v>1084</v>
      </c>
      <c r="F310" s="206">
        <v>22.9</v>
      </c>
      <c r="G310" s="203">
        <v>7</v>
      </c>
    </row>
    <row r="311" spans="4:7">
      <c r="D311" s="205" t="str">
        <f t="shared" si="7"/>
        <v>ANGLE150*150*12KG</v>
      </c>
      <c r="E311" s="206" t="s">
        <v>1085</v>
      </c>
      <c r="F311" s="206">
        <v>27.3</v>
      </c>
      <c r="G311" s="203">
        <v>7</v>
      </c>
    </row>
    <row r="312" spans="4:7">
      <c r="D312" s="205" t="str">
        <f t="shared" si="7"/>
        <v>ANGLE150*150*15KG</v>
      </c>
      <c r="E312" s="206" t="s">
        <v>1086</v>
      </c>
      <c r="F312" s="206">
        <v>33.6</v>
      </c>
      <c r="G312" s="203">
        <v>7</v>
      </c>
    </row>
    <row r="313" spans="4:7">
      <c r="D313" s="205" t="str">
        <f t="shared" si="7"/>
        <v>ANGLE150*150*19KG</v>
      </c>
      <c r="E313" s="206" t="s">
        <v>1087</v>
      </c>
      <c r="F313" s="206">
        <v>41.9</v>
      </c>
      <c r="G313" s="203">
        <v>7</v>
      </c>
    </row>
    <row r="314" spans="4:7">
      <c r="D314" s="205" t="str">
        <f t="shared" si="7"/>
        <v>ANGLE175*175*12KG</v>
      </c>
      <c r="E314" s="206" t="s">
        <v>1088</v>
      </c>
      <c r="F314" s="206">
        <v>31.8</v>
      </c>
      <c r="G314" s="203">
        <v>7</v>
      </c>
    </row>
    <row r="315" spans="4:7">
      <c r="D315" s="205" t="str">
        <f t="shared" si="7"/>
        <v>ANGLE175*175*15KG</v>
      </c>
      <c r="E315" s="206" t="s">
        <v>1089</v>
      </c>
      <c r="F315" s="206">
        <v>39.4</v>
      </c>
      <c r="G315" s="203">
        <v>7</v>
      </c>
    </row>
    <row r="316" spans="4:7">
      <c r="D316" s="205" t="str">
        <f t="shared" si="7"/>
        <v>ANGLE200*200*15KG</v>
      </c>
      <c r="E316" s="206" t="s">
        <v>1090</v>
      </c>
      <c r="F316" s="206">
        <v>45.3</v>
      </c>
      <c r="G316" s="203">
        <v>7</v>
      </c>
    </row>
    <row r="317" spans="4:7">
      <c r="D317" s="205" t="str">
        <f t="shared" si="7"/>
        <v>ANGLE200*200*20KG</v>
      </c>
      <c r="E317" s="206" t="s">
        <v>1091</v>
      </c>
      <c r="F317" s="206">
        <v>59.7</v>
      </c>
      <c r="G317" s="203">
        <v>7</v>
      </c>
    </row>
    <row r="318" spans="4:7">
      <c r="D318" s="205" t="str">
        <f t="shared" si="7"/>
        <v>ANGLE200*200*25KG</v>
      </c>
      <c r="E318" s="206" t="s">
        <v>1092</v>
      </c>
      <c r="F318" s="206">
        <v>73.599999999999994</v>
      </c>
      <c r="G318" s="203">
        <v>7</v>
      </c>
    </row>
    <row r="319" spans="4:7">
      <c r="D319" s="205" t="str">
        <f t="shared" si="7"/>
        <v>ANGLE250*250*25KG</v>
      </c>
      <c r="E319" s="206" t="s">
        <v>1093</v>
      </c>
      <c r="F319" s="206">
        <v>93.7</v>
      </c>
      <c r="G319" s="203">
        <v>7</v>
      </c>
    </row>
    <row r="320" spans="4:7">
      <c r="D320" s="205" t="str">
        <f t="shared" si="7"/>
        <v>ANGLE250*250*35KG</v>
      </c>
      <c r="E320" s="206" t="s">
        <v>1094</v>
      </c>
      <c r="F320" s="206">
        <v>128</v>
      </c>
      <c r="G320" s="203">
        <v>7</v>
      </c>
    </row>
    <row r="321" spans="4:7">
      <c r="D321" s="205" t="str">
        <f t="shared" si="7"/>
        <v>ANGLE100*75*7KG</v>
      </c>
      <c r="E321" s="206" t="s">
        <v>1095</v>
      </c>
      <c r="F321" s="206">
        <v>9.32</v>
      </c>
      <c r="G321" s="203">
        <v>7</v>
      </c>
    </row>
    <row r="322" spans="4:7">
      <c r="D322" s="205" t="str">
        <f t="shared" si="7"/>
        <v>ANGLE100*75*10KG</v>
      </c>
      <c r="E322" s="206" t="s">
        <v>1096</v>
      </c>
      <c r="F322" s="206">
        <v>13</v>
      </c>
      <c r="G322" s="203">
        <v>7</v>
      </c>
    </row>
    <row r="323" spans="4:7">
      <c r="D323" s="205" t="str">
        <f t="shared" si="7"/>
        <v>ANGLE125*75*7KG</v>
      </c>
      <c r="E323" s="206" t="s">
        <v>1097</v>
      </c>
      <c r="F323" s="206">
        <v>10.7</v>
      </c>
      <c r="G323" s="203">
        <v>7</v>
      </c>
    </row>
    <row r="324" spans="4:7">
      <c r="D324" s="205" t="str">
        <f t="shared" si="7"/>
        <v>ANGLE125*75*10KG</v>
      </c>
      <c r="E324" s="206" t="s">
        <v>1098</v>
      </c>
      <c r="F324" s="206">
        <v>14.9</v>
      </c>
      <c r="G324" s="203">
        <v>7</v>
      </c>
    </row>
    <row r="325" spans="4:7">
      <c r="D325" s="205" t="str">
        <f t="shared" si="7"/>
        <v>ANGLE150*90*9KG</v>
      </c>
      <c r="E325" s="206" t="s">
        <v>1099</v>
      </c>
      <c r="F325" s="206">
        <v>16.399999999999999</v>
      </c>
      <c r="G325" s="203">
        <v>7</v>
      </c>
    </row>
    <row r="326" spans="4:7">
      <c r="D326" s="205" t="str">
        <f t="shared" si="7"/>
        <v>ANGLE150*90*12KG</v>
      </c>
      <c r="E326" s="206" t="s">
        <v>1100</v>
      </c>
      <c r="F326" s="206">
        <v>21.5</v>
      </c>
      <c r="G326" s="203">
        <v>7</v>
      </c>
    </row>
    <row r="327" spans="4:7">
      <c r="D327" s="205" t="str">
        <f t="shared" si="7"/>
        <v>ANGLE200*90*9KG</v>
      </c>
      <c r="E327" s="206" t="s">
        <v>1101</v>
      </c>
      <c r="F327" s="206">
        <v>23.3</v>
      </c>
      <c r="G327" s="203">
        <v>7</v>
      </c>
    </row>
    <row r="328" spans="4:7">
      <c r="D328" s="205" t="str">
        <f t="shared" si="7"/>
        <v>ANGLE250*90*10KG</v>
      </c>
      <c r="E328" s="206" t="s">
        <v>1102</v>
      </c>
      <c r="F328" s="206">
        <v>29.4</v>
      </c>
      <c r="G328" s="203">
        <v>7</v>
      </c>
    </row>
    <row r="329" spans="4:7">
      <c r="D329" s="205" t="str">
        <f t="shared" si="7"/>
        <v>ANGLE250*90*12KG</v>
      </c>
      <c r="E329" s="206" t="s">
        <v>1103</v>
      </c>
      <c r="F329" s="206">
        <v>33.700000000000003</v>
      </c>
      <c r="G329" s="203">
        <v>7</v>
      </c>
    </row>
    <row r="330" spans="4:7">
      <c r="D330" s="205" t="str">
        <f t="shared" si="7"/>
        <v>ANGLE300*90*11KG</v>
      </c>
      <c r="E330" s="206" t="s">
        <v>1104</v>
      </c>
      <c r="F330" s="206">
        <v>36.299999999999997</v>
      </c>
      <c r="G330" s="203">
        <v>7</v>
      </c>
    </row>
    <row r="331" spans="4:7">
      <c r="D331" s="205" t="str">
        <f t="shared" si="7"/>
        <v>ANGLE300*90*13KG</v>
      </c>
      <c r="E331" s="206" t="s">
        <v>1105</v>
      </c>
      <c r="F331" s="206">
        <v>41.3</v>
      </c>
      <c r="G331" s="203">
        <v>7</v>
      </c>
    </row>
    <row r="332" spans="4:7">
      <c r="D332" s="205" t="str">
        <f t="shared" si="7"/>
        <v>ANGLE350*100*12KG</v>
      </c>
      <c r="E332" s="206" t="s">
        <v>1106</v>
      </c>
      <c r="F332" s="206">
        <v>45.3</v>
      </c>
      <c r="G332" s="203">
        <v>7</v>
      </c>
    </row>
    <row r="333" spans="4:7">
      <c r="D333" s="205" t="str">
        <f t="shared" si="7"/>
        <v>ANGLE400*100*13KG</v>
      </c>
      <c r="E333" s="206" t="s">
        <v>1107</v>
      </c>
      <c r="F333" s="206">
        <v>53.8</v>
      </c>
      <c r="G333" s="203">
        <v>7</v>
      </c>
    </row>
    <row r="334" spans="4:7">
      <c r="D334" s="205" t="str">
        <f t="shared" si="7"/>
        <v>ANGLE450*125*11.5KG</v>
      </c>
      <c r="E334" s="206" t="s">
        <v>1108</v>
      </c>
      <c r="F334" s="206">
        <v>57.4</v>
      </c>
      <c r="G334" s="203">
        <v>7</v>
      </c>
    </row>
    <row r="336" spans="4:7">
      <c r="D336" s="203" t="s">
        <v>1109</v>
      </c>
      <c r="E336" s="204" t="s">
        <v>1110</v>
      </c>
      <c r="F336" s="204" t="s">
        <v>821</v>
      </c>
      <c r="G336" s="203" t="s">
        <v>795</v>
      </c>
    </row>
    <row r="337" spans="4:7">
      <c r="D337" s="205" t="str">
        <f t="shared" ref="D337:D400" si="8">CONCATENATE($D$336,E337,$G$336)</f>
        <v>PIPESPP, 15AKG</v>
      </c>
      <c r="E337" s="206" t="s">
        <v>1111</v>
      </c>
      <c r="F337" s="206">
        <v>1.25</v>
      </c>
      <c r="G337" s="203">
        <v>5</v>
      </c>
    </row>
    <row r="338" spans="4:7">
      <c r="D338" s="205" t="str">
        <f t="shared" si="8"/>
        <v>PIPESPP, 20AKG</v>
      </c>
      <c r="E338" s="206" t="s">
        <v>1112</v>
      </c>
      <c r="F338" s="206">
        <v>1.6</v>
      </c>
      <c r="G338" s="203">
        <v>5</v>
      </c>
    </row>
    <row r="339" spans="4:7">
      <c r="D339" s="205" t="str">
        <f t="shared" si="8"/>
        <v>PIPESPP, 25AKG</v>
      </c>
      <c r="E339" s="206" t="s">
        <v>1113</v>
      </c>
      <c r="F339" s="206">
        <v>2.4500000000000002</v>
      </c>
      <c r="G339" s="203">
        <v>5</v>
      </c>
    </row>
    <row r="340" spans="4:7">
      <c r="D340" s="205" t="str">
        <f t="shared" si="8"/>
        <v>PIPESPP, 32AKG</v>
      </c>
      <c r="E340" s="206" t="s">
        <v>1114</v>
      </c>
      <c r="F340" s="206">
        <v>3.16</v>
      </c>
      <c r="G340" s="203">
        <v>5</v>
      </c>
    </row>
    <row r="341" spans="4:7">
      <c r="D341" s="205" t="str">
        <f t="shared" si="8"/>
        <v>PIPESPP, 40AKG</v>
      </c>
      <c r="E341" s="206" t="s">
        <v>1115</v>
      </c>
      <c r="F341" s="206">
        <v>3.63</v>
      </c>
      <c r="G341" s="203">
        <v>5</v>
      </c>
    </row>
    <row r="342" spans="4:7">
      <c r="D342" s="205" t="str">
        <f t="shared" si="8"/>
        <v>PIPESPP, 50AKG</v>
      </c>
      <c r="E342" s="206" t="s">
        <v>1116</v>
      </c>
      <c r="F342" s="206">
        <v>5.12</v>
      </c>
      <c r="G342" s="203">
        <v>5</v>
      </c>
    </row>
    <row r="343" spans="4:7">
      <c r="D343" s="205" t="str">
        <f t="shared" si="8"/>
        <v>PIPESPP, 65AKG</v>
      </c>
      <c r="E343" s="206" t="s">
        <v>1117</v>
      </c>
      <c r="F343" s="206">
        <v>6.34</v>
      </c>
      <c r="G343" s="203">
        <v>5</v>
      </c>
    </row>
    <row r="344" spans="4:7">
      <c r="D344" s="205" t="str">
        <f t="shared" si="8"/>
        <v>PIPESPP, 80AKG</v>
      </c>
      <c r="E344" s="206" t="s">
        <v>1118</v>
      </c>
      <c r="F344" s="206">
        <v>8.49</v>
      </c>
      <c r="G344" s="203">
        <v>5</v>
      </c>
    </row>
    <row r="345" spans="4:7">
      <c r="D345" s="205" t="str">
        <f t="shared" si="8"/>
        <v>PIPESPP, 90AKG</v>
      </c>
      <c r="E345" s="206" t="s">
        <v>1119</v>
      </c>
      <c r="F345" s="206">
        <v>9.74</v>
      </c>
      <c r="G345" s="203">
        <v>5</v>
      </c>
    </row>
    <row r="346" spans="4:7">
      <c r="D346" s="205" t="str">
        <f t="shared" si="8"/>
        <v>PIPESPP, 100AKG</v>
      </c>
      <c r="E346" s="206" t="s">
        <v>1120</v>
      </c>
      <c r="F346" s="206">
        <v>12.2</v>
      </c>
      <c r="G346" s="203">
        <v>5</v>
      </c>
    </row>
    <row r="347" spans="4:7">
      <c r="D347" s="205" t="str">
        <f t="shared" si="8"/>
        <v>PIPESPP, 125AKG</v>
      </c>
      <c r="E347" s="206" t="s">
        <v>1121</v>
      </c>
      <c r="F347" s="206">
        <v>16.100000000000001</v>
      </c>
      <c r="G347" s="203">
        <v>5</v>
      </c>
    </row>
    <row r="348" spans="4:7">
      <c r="D348" s="205" t="str">
        <f t="shared" si="8"/>
        <v>PIPESPP, 150AKG</v>
      </c>
      <c r="E348" s="206" t="s">
        <v>1122</v>
      </c>
      <c r="F348" s="206">
        <v>19.2</v>
      </c>
      <c r="G348" s="203">
        <v>5</v>
      </c>
    </row>
    <row r="349" spans="4:7">
      <c r="D349" s="205" t="str">
        <f t="shared" si="8"/>
        <v>PIPESPP, 200AKG</v>
      </c>
      <c r="E349" s="206" t="s">
        <v>1123</v>
      </c>
      <c r="F349" s="206">
        <v>30.4</v>
      </c>
      <c r="G349" s="203">
        <v>5</v>
      </c>
    </row>
    <row r="350" spans="4:7">
      <c r="D350" s="205" t="str">
        <f t="shared" si="8"/>
        <v>PIPESPP, 250AKG</v>
      </c>
      <c r="E350" s="206" t="s">
        <v>1124</v>
      </c>
      <c r="F350" s="206">
        <v>41.2</v>
      </c>
      <c r="G350" s="203">
        <v>5</v>
      </c>
    </row>
    <row r="351" spans="4:7">
      <c r="D351" s="205" t="str">
        <f t="shared" si="8"/>
        <v>PIPESPP, 300AKG</v>
      </c>
      <c r="E351" s="206" t="s">
        <v>1125</v>
      </c>
      <c r="F351" s="206">
        <v>53.8</v>
      </c>
      <c r="G351" s="203">
        <v>5</v>
      </c>
    </row>
    <row r="352" spans="4:7">
      <c r="D352" s="205" t="str">
        <f t="shared" si="8"/>
        <v>PIPESPP, 350AKG</v>
      </c>
      <c r="E352" s="206" t="s">
        <v>1126</v>
      </c>
      <c r="F352" s="206">
        <v>65.2</v>
      </c>
      <c r="G352" s="203">
        <v>5</v>
      </c>
    </row>
    <row r="353" spans="4:7">
      <c r="D353" s="205" t="str">
        <f t="shared" si="8"/>
        <v>PIPESPP, 400AKG</v>
      </c>
      <c r="E353" s="206" t="s">
        <v>1127</v>
      </c>
      <c r="F353" s="206">
        <v>77.599999999999994</v>
      </c>
      <c r="G353" s="203">
        <v>5</v>
      </c>
    </row>
    <row r="354" spans="4:7">
      <c r="D354" s="205" t="str">
        <f t="shared" si="8"/>
        <v>PIPESPP, 450AKG</v>
      </c>
      <c r="E354" s="206" t="s">
        <v>1128</v>
      </c>
      <c r="F354" s="206">
        <v>87.5</v>
      </c>
      <c r="G354" s="203">
        <v>5</v>
      </c>
    </row>
    <row r="355" spans="4:7">
      <c r="D355" s="205" t="str">
        <f t="shared" si="8"/>
        <v>PIPESPP, 500AKG</v>
      </c>
      <c r="E355" s="206" t="s">
        <v>1129</v>
      </c>
      <c r="F355" s="206">
        <v>97.4</v>
      </c>
      <c r="G355" s="203">
        <v>5</v>
      </c>
    </row>
    <row r="356" spans="4:7">
      <c r="D356" s="205" t="str">
        <f t="shared" si="8"/>
        <v>PIPESPP, 6A 40SKG</v>
      </c>
      <c r="E356" s="206" t="s">
        <v>1130</v>
      </c>
      <c r="F356" s="206">
        <v>0.36899999999999999</v>
      </c>
      <c r="G356" s="203">
        <v>5</v>
      </c>
    </row>
    <row r="357" spans="4:7">
      <c r="D357" s="205" t="str">
        <f t="shared" si="8"/>
        <v>PIPESPP, 6A 60SKG</v>
      </c>
      <c r="E357" s="206" t="s">
        <v>1131</v>
      </c>
      <c r="F357" s="206">
        <v>0.45</v>
      </c>
      <c r="G357" s="203">
        <v>5</v>
      </c>
    </row>
    <row r="358" spans="4:7">
      <c r="D358" s="205" t="str">
        <f t="shared" si="8"/>
        <v>PIPESPP, 6A 80SKG</v>
      </c>
      <c r="E358" s="206" t="s">
        <v>1132</v>
      </c>
      <c r="F358" s="206">
        <v>0.47899999999999998</v>
      </c>
      <c r="G358" s="203">
        <v>5</v>
      </c>
    </row>
    <row r="359" spans="4:7">
      <c r="D359" s="205" t="str">
        <f t="shared" si="8"/>
        <v>PIPESPP, 8A 40SKG</v>
      </c>
      <c r="E359" s="206" t="s">
        <v>1133</v>
      </c>
      <c r="F359" s="206">
        <v>0.629</v>
      </c>
      <c r="G359" s="203">
        <v>5</v>
      </c>
    </row>
    <row r="360" spans="4:7">
      <c r="D360" s="205" t="str">
        <f t="shared" si="8"/>
        <v>PIPESPP, 8A 60SKG</v>
      </c>
      <c r="E360" s="206" t="s">
        <v>1134</v>
      </c>
      <c r="F360" s="206">
        <v>0.67500000000000004</v>
      </c>
      <c r="G360" s="203">
        <v>5</v>
      </c>
    </row>
    <row r="361" spans="4:7">
      <c r="D361" s="205" t="str">
        <f t="shared" si="8"/>
        <v>PIPESPP, 8A 80SKG</v>
      </c>
      <c r="E361" s="206" t="s">
        <v>1135</v>
      </c>
      <c r="F361" s="206">
        <v>0.79900000000000004</v>
      </c>
      <c r="G361" s="203">
        <v>5</v>
      </c>
    </row>
    <row r="362" spans="4:7">
      <c r="D362" s="205" t="str">
        <f t="shared" si="8"/>
        <v>PIPESPP, 10A 40SKG</v>
      </c>
      <c r="E362" s="206" t="s">
        <v>1136</v>
      </c>
      <c r="F362" s="206">
        <v>0.85099999999999998</v>
      </c>
      <c r="G362" s="203">
        <v>5</v>
      </c>
    </row>
    <row r="363" spans="4:7">
      <c r="D363" s="205" t="str">
        <f t="shared" si="8"/>
        <v>PIPESPP, 10A 60SKG</v>
      </c>
      <c r="E363" s="206" t="s">
        <v>1137</v>
      </c>
      <c r="F363" s="206">
        <v>1</v>
      </c>
      <c r="G363" s="203">
        <v>5</v>
      </c>
    </row>
    <row r="364" spans="4:7">
      <c r="D364" s="205" t="str">
        <f t="shared" si="8"/>
        <v>PIPESPP, 10A 80SKG</v>
      </c>
      <c r="E364" s="206" t="s">
        <v>1138</v>
      </c>
      <c r="F364" s="206">
        <v>1.1100000000000001</v>
      </c>
      <c r="G364" s="203">
        <v>5</v>
      </c>
    </row>
    <row r="365" spans="4:7">
      <c r="D365" s="205" t="str">
        <f t="shared" si="8"/>
        <v>PIPESPP, 15A 40SKG</v>
      </c>
      <c r="E365" s="206" t="s">
        <v>1139</v>
      </c>
      <c r="F365" s="206">
        <v>1.31</v>
      </c>
      <c r="G365" s="203">
        <v>5</v>
      </c>
    </row>
    <row r="366" spans="4:7">
      <c r="D366" s="205" t="str">
        <f t="shared" si="8"/>
        <v>PIPESPP, 15A 60SKG</v>
      </c>
      <c r="E366" s="206" t="s">
        <v>1140</v>
      </c>
      <c r="F366" s="206">
        <v>1.46</v>
      </c>
      <c r="G366" s="203">
        <v>5</v>
      </c>
    </row>
    <row r="367" spans="4:7">
      <c r="D367" s="205" t="str">
        <f t="shared" si="8"/>
        <v>PIPESPP, 15A 80SKG</v>
      </c>
      <c r="E367" s="206" t="s">
        <v>1141</v>
      </c>
      <c r="F367" s="206">
        <v>1.64</v>
      </c>
      <c r="G367" s="203">
        <v>5</v>
      </c>
    </row>
    <row r="368" spans="4:7">
      <c r="D368" s="205" t="str">
        <f t="shared" si="8"/>
        <v>PIPESPP, 15A 160SKG</v>
      </c>
      <c r="E368" s="206" t="s">
        <v>1142</v>
      </c>
      <c r="F368" s="206">
        <v>1.97</v>
      </c>
      <c r="G368" s="203">
        <v>5</v>
      </c>
    </row>
    <row r="369" spans="4:7">
      <c r="D369" s="205" t="str">
        <f t="shared" si="8"/>
        <v>PIPESPP, 20A 40SKG</v>
      </c>
      <c r="E369" s="206" t="s">
        <v>1143</v>
      </c>
      <c r="F369" s="206">
        <v>1.74</v>
      </c>
      <c r="G369" s="203">
        <v>5</v>
      </c>
    </row>
    <row r="370" spans="4:7">
      <c r="D370" s="205" t="str">
        <f t="shared" si="8"/>
        <v>PIPESPP, 20A 60S KG</v>
      </c>
      <c r="E370" s="206" t="s">
        <v>1144</v>
      </c>
      <c r="F370" s="206">
        <v>2</v>
      </c>
      <c r="G370" s="203">
        <v>5</v>
      </c>
    </row>
    <row r="371" spans="4:7">
      <c r="D371" s="205" t="str">
        <f t="shared" si="8"/>
        <v>PIPESPP, 20A 80SKG</v>
      </c>
      <c r="E371" s="206" t="s">
        <v>1145</v>
      </c>
      <c r="F371" s="206">
        <v>2.2400000000000002</v>
      </c>
      <c r="G371" s="203">
        <v>5</v>
      </c>
    </row>
    <row r="372" spans="4:7">
      <c r="D372" s="205" t="str">
        <f t="shared" si="8"/>
        <v>PIPESPP, 20A 160SKG</v>
      </c>
      <c r="E372" s="206" t="s">
        <v>1146</v>
      </c>
      <c r="F372" s="206">
        <v>2.94</v>
      </c>
      <c r="G372" s="203">
        <v>5</v>
      </c>
    </row>
    <row r="373" spans="4:7">
      <c r="D373" s="205" t="str">
        <f t="shared" si="8"/>
        <v>PIPESPP, 25A 40SKG</v>
      </c>
      <c r="E373" s="206" t="s">
        <v>1147</v>
      </c>
      <c r="F373" s="206">
        <v>2.57</v>
      </c>
      <c r="G373" s="203">
        <v>5</v>
      </c>
    </row>
    <row r="374" spans="4:7">
      <c r="D374" s="205" t="str">
        <f t="shared" si="8"/>
        <v>PIPESPP, 25A 60SKG</v>
      </c>
      <c r="E374" s="206" t="s">
        <v>1148</v>
      </c>
      <c r="F374" s="206">
        <v>2.89</v>
      </c>
      <c r="G374" s="203">
        <v>5</v>
      </c>
    </row>
    <row r="375" spans="4:7">
      <c r="D375" s="205" t="str">
        <f t="shared" si="8"/>
        <v>PIPESPP, 25A 80SKG</v>
      </c>
      <c r="E375" s="206" t="s">
        <v>1149</v>
      </c>
      <c r="F375" s="206">
        <v>3.27</v>
      </c>
      <c r="G375" s="203">
        <v>5</v>
      </c>
    </row>
    <row r="376" spans="4:7">
      <c r="D376" s="205" t="str">
        <f t="shared" si="8"/>
        <v>PIPESPP, 25A 160SKG</v>
      </c>
      <c r="E376" s="206" t="s">
        <v>1150</v>
      </c>
      <c r="F376" s="206">
        <v>4.3600000000000003</v>
      </c>
      <c r="G376" s="203">
        <v>5</v>
      </c>
    </row>
    <row r="377" spans="4:7">
      <c r="D377" s="205" t="str">
        <f t="shared" si="8"/>
        <v>PIPESPP, 32A 40SKG</v>
      </c>
      <c r="E377" s="206" t="s">
        <v>1151</v>
      </c>
      <c r="F377" s="206">
        <v>3.47</v>
      </c>
      <c r="G377" s="203">
        <v>5</v>
      </c>
    </row>
    <row r="378" spans="4:7">
      <c r="D378" s="205" t="str">
        <f t="shared" si="8"/>
        <v>PIPESPP, 32A 60SKG</v>
      </c>
      <c r="E378" s="206" t="s">
        <v>1152</v>
      </c>
      <c r="F378" s="206">
        <v>4.24</v>
      </c>
      <c r="G378" s="203">
        <v>5</v>
      </c>
    </row>
    <row r="379" spans="4:7">
      <c r="D379" s="205" t="str">
        <f t="shared" si="8"/>
        <v>PIPESPP, 32A 80SKG</v>
      </c>
      <c r="E379" s="206" t="s">
        <v>1153</v>
      </c>
      <c r="F379" s="206">
        <v>4.57</v>
      </c>
      <c r="G379" s="203">
        <v>5</v>
      </c>
    </row>
    <row r="380" spans="4:7">
      <c r="D380" s="205" t="str">
        <f t="shared" si="8"/>
        <v>PIPESPP, 32A 160SKG</v>
      </c>
      <c r="E380" s="206" t="s">
        <v>1154</v>
      </c>
      <c r="F380" s="206">
        <v>5.73</v>
      </c>
      <c r="G380" s="203">
        <v>5</v>
      </c>
    </row>
    <row r="381" spans="4:7">
      <c r="D381" s="205" t="str">
        <f t="shared" si="8"/>
        <v>PIPESPP, 40A 40SKG</v>
      </c>
      <c r="E381" s="206" t="s">
        <v>1155</v>
      </c>
      <c r="F381" s="206">
        <v>4.0999999999999996</v>
      </c>
      <c r="G381" s="203">
        <v>5</v>
      </c>
    </row>
    <row r="382" spans="4:7">
      <c r="D382" s="205" t="str">
        <f t="shared" si="8"/>
        <v>PIPESPP, 40A 60SKG</v>
      </c>
      <c r="E382" s="206" t="s">
        <v>1156</v>
      </c>
      <c r="F382" s="206">
        <v>4.8899999999999997</v>
      </c>
      <c r="G382" s="203">
        <v>5</v>
      </c>
    </row>
    <row r="383" spans="4:7">
      <c r="D383" s="205" t="str">
        <f t="shared" si="8"/>
        <v>PIPESPP, 40A 80SKG</v>
      </c>
      <c r="E383" s="206" t="s">
        <v>1157</v>
      </c>
      <c r="F383" s="206">
        <v>5.47</v>
      </c>
      <c r="G383" s="203">
        <v>5</v>
      </c>
    </row>
    <row r="384" spans="4:7">
      <c r="D384" s="205" t="str">
        <f t="shared" si="8"/>
        <v>PIPESPP, 40A 160SKG</v>
      </c>
      <c r="E384" s="206" t="s">
        <v>1158</v>
      </c>
      <c r="F384" s="206">
        <v>7.27</v>
      </c>
      <c r="G384" s="203">
        <v>5</v>
      </c>
    </row>
    <row r="385" spans="4:7">
      <c r="D385" s="205" t="str">
        <f t="shared" si="8"/>
        <v>PIPESPP, 50A 20SKG</v>
      </c>
      <c r="E385" s="206" t="s">
        <v>1159</v>
      </c>
      <c r="F385" s="206">
        <v>4.5199999999999996</v>
      </c>
      <c r="G385" s="203">
        <v>5</v>
      </c>
    </row>
    <row r="386" spans="4:7">
      <c r="D386" s="205" t="str">
        <f t="shared" si="8"/>
        <v>PIPESPP, 50A 40SKG</v>
      </c>
      <c r="E386" s="206" t="s">
        <v>1160</v>
      </c>
      <c r="F386" s="206">
        <v>5.44</v>
      </c>
      <c r="G386" s="203">
        <v>5</v>
      </c>
    </row>
    <row r="387" spans="4:7">
      <c r="D387" s="205" t="str">
        <f t="shared" si="8"/>
        <v>PIPESPP, 50A 60SKG</v>
      </c>
      <c r="E387" s="206" t="s">
        <v>1161</v>
      </c>
      <c r="F387" s="206">
        <v>6.72</v>
      </c>
      <c r="G387" s="203">
        <v>5</v>
      </c>
    </row>
    <row r="388" spans="4:7">
      <c r="D388" s="205" t="str">
        <f t="shared" si="8"/>
        <v>PIPESPP, 50A 80SKG</v>
      </c>
      <c r="E388" s="206" t="s">
        <v>1162</v>
      </c>
      <c r="F388" s="206">
        <v>7.46</v>
      </c>
      <c r="G388" s="203">
        <v>5</v>
      </c>
    </row>
    <row r="389" spans="4:7">
      <c r="D389" s="205" t="str">
        <f t="shared" si="8"/>
        <v>PIPESPP, 50A 160SKG</v>
      </c>
      <c r="E389" s="206" t="s">
        <v>1163</v>
      </c>
      <c r="F389" s="206">
        <v>11.1</v>
      </c>
      <c r="G389" s="203">
        <v>5</v>
      </c>
    </row>
    <row r="390" spans="4:7">
      <c r="D390" s="205" t="str">
        <f t="shared" si="8"/>
        <v>PIPESPP, 65A 20SKG</v>
      </c>
      <c r="E390" s="206" t="s">
        <v>1164</v>
      </c>
      <c r="F390" s="206">
        <v>7.97</v>
      </c>
      <c r="G390" s="203">
        <v>5</v>
      </c>
    </row>
    <row r="391" spans="4:7">
      <c r="D391" s="205" t="str">
        <f t="shared" si="8"/>
        <v>PIPESPP, 65A 40SKG</v>
      </c>
      <c r="E391" s="206" t="s">
        <v>1165</v>
      </c>
      <c r="F391" s="206">
        <v>9.1199999999999992</v>
      </c>
      <c r="G391" s="203">
        <v>5</v>
      </c>
    </row>
    <row r="392" spans="4:7">
      <c r="D392" s="205" t="str">
        <f t="shared" si="8"/>
        <v>PIPESPP, 65A 60SKG</v>
      </c>
      <c r="E392" s="206" t="s">
        <v>1166</v>
      </c>
      <c r="F392" s="206">
        <v>10.4</v>
      </c>
      <c r="G392" s="203">
        <v>5</v>
      </c>
    </row>
    <row r="393" spans="4:7">
      <c r="D393" s="205" t="str">
        <f t="shared" si="8"/>
        <v>PIPESPP, 65A 80SKG</v>
      </c>
      <c r="E393" s="206" t="s">
        <v>1167</v>
      </c>
      <c r="F393" s="206">
        <v>12</v>
      </c>
      <c r="G393" s="203">
        <v>5</v>
      </c>
    </row>
    <row r="394" spans="4:7">
      <c r="D394" s="205" t="str">
        <f t="shared" si="8"/>
        <v>PIPESPP, 65A 160SKG</v>
      </c>
      <c r="E394" s="206" t="s">
        <v>1168</v>
      </c>
      <c r="F394" s="206">
        <v>15.6</v>
      </c>
      <c r="G394" s="203">
        <v>5</v>
      </c>
    </row>
    <row r="395" spans="4:7">
      <c r="D395" s="205" t="str">
        <f t="shared" si="8"/>
        <v>PIPESPP, 80A 20SKG</v>
      </c>
      <c r="E395" s="206" t="s">
        <v>1169</v>
      </c>
      <c r="F395" s="206">
        <v>9.39</v>
      </c>
      <c r="G395" s="203">
        <v>5</v>
      </c>
    </row>
    <row r="396" spans="4:7">
      <c r="D396" s="205" t="str">
        <f t="shared" si="8"/>
        <v>PIPESPP, 80A 40SKG</v>
      </c>
      <c r="E396" s="206" t="s">
        <v>1170</v>
      </c>
      <c r="F396" s="206">
        <v>11.3</v>
      </c>
      <c r="G396" s="203">
        <v>5</v>
      </c>
    </row>
    <row r="397" spans="4:7">
      <c r="D397" s="205" t="str">
        <f t="shared" si="8"/>
        <v>PIPESPP, 80A 60SKG</v>
      </c>
      <c r="E397" s="206" t="s">
        <v>1171</v>
      </c>
      <c r="F397" s="206">
        <v>13.4</v>
      </c>
      <c r="G397" s="203">
        <v>5</v>
      </c>
    </row>
    <row r="398" spans="4:7">
      <c r="D398" s="205" t="str">
        <f t="shared" si="8"/>
        <v>PIPESPP, 80A 80SKG</v>
      </c>
      <c r="E398" s="206" t="s">
        <v>1172</v>
      </c>
      <c r="F398" s="206">
        <v>15.3</v>
      </c>
      <c r="G398" s="203">
        <v>5</v>
      </c>
    </row>
    <row r="399" spans="4:7">
      <c r="D399" s="205" t="str">
        <f t="shared" si="8"/>
        <v>PIPESPP, 80A 160SKG</v>
      </c>
      <c r="E399" s="206" t="s">
        <v>1173</v>
      </c>
      <c r="F399" s="206">
        <v>21.4</v>
      </c>
      <c r="G399" s="203">
        <v>5</v>
      </c>
    </row>
    <row r="400" spans="4:7">
      <c r="D400" s="205" t="str">
        <f t="shared" si="8"/>
        <v>PIPESPP, 90A 20SKG</v>
      </c>
      <c r="E400" s="206" t="s">
        <v>1174</v>
      </c>
      <c r="F400" s="206">
        <v>10.8</v>
      </c>
      <c r="G400" s="203">
        <v>5</v>
      </c>
    </row>
    <row r="401" spans="4:7">
      <c r="D401" s="205" t="str">
        <f t="shared" ref="D401:D464" si="9">CONCATENATE($D$336,E401,$G$336)</f>
        <v>PIPESPP, 90A 40SKG</v>
      </c>
      <c r="E401" s="206" t="s">
        <v>1175</v>
      </c>
      <c r="F401" s="206">
        <v>13.5</v>
      </c>
      <c r="G401" s="203">
        <v>5</v>
      </c>
    </row>
    <row r="402" spans="4:7">
      <c r="D402" s="205" t="str">
        <f t="shared" si="9"/>
        <v>PIPESPP, 90A 60SKG</v>
      </c>
      <c r="E402" s="206" t="s">
        <v>1176</v>
      </c>
      <c r="F402" s="206">
        <v>16.3</v>
      </c>
      <c r="G402" s="203">
        <v>5</v>
      </c>
    </row>
    <row r="403" spans="4:7">
      <c r="D403" s="205" t="str">
        <f t="shared" si="9"/>
        <v>PIPESPP, 90A 80SKG</v>
      </c>
      <c r="E403" s="206" t="s">
        <v>1177</v>
      </c>
      <c r="F403" s="206">
        <v>18.7</v>
      </c>
      <c r="G403" s="203">
        <v>5</v>
      </c>
    </row>
    <row r="404" spans="4:7">
      <c r="D404" s="205" t="str">
        <f t="shared" si="9"/>
        <v>PIPESPP, 90A 160SKG</v>
      </c>
      <c r="E404" s="206" t="s">
        <v>1178</v>
      </c>
      <c r="F404" s="206">
        <v>27.8</v>
      </c>
      <c r="G404" s="203">
        <v>5</v>
      </c>
    </row>
    <row r="405" spans="4:7">
      <c r="D405" s="205" t="str">
        <f t="shared" si="9"/>
        <v>PIPESPP, 100A 20SKG</v>
      </c>
      <c r="E405" s="206" t="s">
        <v>1179</v>
      </c>
      <c r="F405" s="206">
        <v>13.2</v>
      </c>
      <c r="G405" s="203">
        <v>5</v>
      </c>
    </row>
    <row r="406" spans="4:7">
      <c r="D406" s="205" t="str">
        <f t="shared" si="9"/>
        <v>PIPESPP, 100A 40SKG</v>
      </c>
      <c r="E406" s="206" t="s">
        <v>1180</v>
      </c>
      <c r="F406" s="206">
        <v>16</v>
      </c>
      <c r="G406" s="203">
        <v>5</v>
      </c>
    </row>
    <row r="407" spans="4:7">
      <c r="D407" s="205" t="str">
        <f t="shared" si="9"/>
        <v>PIPESPP, 100A 60SKG</v>
      </c>
      <c r="E407" s="206" t="s">
        <v>1181</v>
      </c>
      <c r="F407" s="206">
        <v>18.8</v>
      </c>
      <c r="G407" s="203">
        <v>5</v>
      </c>
    </row>
    <row r="408" spans="4:7">
      <c r="D408" s="205" t="str">
        <f t="shared" si="9"/>
        <v>PIPESPP, 100A 80SKG</v>
      </c>
      <c r="E408" s="206" t="s">
        <v>1182</v>
      </c>
      <c r="F408" s="206">
        <v>22.4</v>
      </c>
      <c r="G408" s="203">
        <v>5</v>
      </c>
    </row>
    <row r="409" spans="4:7">
      <c r="D409" s="205" t="str">
        <f t="shared" si="9"/>
        <v>PIPESPP, 100A 120SKG</v>
      </c>
      <c r="E409" s="206" t="s">
        <v>1183</v>
      </c>
      <c r="F409" s="206">
        <v>28.2</v>
      </c>
      <c r="G409" s="203">
        <v>5</v>
      </c>
    </row>
    <row r="410" spans="4:7">
      <c r="D410" s="205" t="str">
        <f t="shared" si="9"/>
        <v>PIPESPP, 100A 160SKG</v>
      </c>
      <c r="E410" s="206" t="s">
        <v>1184</v>
      </c>
      <c r="F410" s="206">
        <v>33.6</v>
      </c>
      <c r="G410" s="203">
        <v>5</v>
      </c>
    </row>
    <row r="411" spans="4:7">
      <c r="D411" s="205" t="str">
        <f t="shared" si="9"/>
        <v>PIPESPP, 125A 20SKG</v>
      </c>
      <c r="E411" s="206" t="s">
        <v>1185</v>
      </c>
      <c r="F411" s="206">
        <v>16.899999999999999</v>
      </c>
      <c r="G411" s="203">
        <v>5</v>
      </c>
    </row>
    <row r="412" spans="4:7">
      <c r="D412" s="205" t="str">
        <f t="shared" si="9"/>
        <v>PIPESPP, 125A 40SKG</v>
      </c>
      <c r="E412" s="206" t="s">
        <v>1186</v>
      </c>
      <c r="F412" s="206">
        <v>21.7</v>
      </c>
      <c r="G412" s="203">
        <v>5</v>
      </c>
    </row>
    <row r="413" spans="4:7">
      <c r="D413" s="205" t="str">
        <f t="shared" si="9"/>
        <v>PIPESPP, 125A 60SKG</v>
      </c>
      <c r="E413" s="206" t="s">
        <v>1187</v>
      </c>
      <c r="F413" s="206">
        <v>26.3</v>
      </c>
      <c r="G413" s="203">
        <v>5</v>
      </c>
    </row>
    <row r="414" spans="4:7">
      <c r="D414" s="205" t="str">
        <f t="shared" si="9"/>
        <v>PIPESPP, 125A 80SKG</v>
      </c>
      <c r="E414" s="206" t="s">
        <v>1188</v>
      </c>
      <c r="F414" s="206">
        <v>30.5</v>
      </c>
      <c r="G414" s="203">
        <v>5</v>
      </c>
    </row>
    <row r="415" spans="4:7">
      <c r="D415" s="205" t="str">
        <f t="shared" si="9"/>
        <v>PIPESPP, 125A 120SKG</v>
      </c>
      <c r="E415" s="206" t="s">
        <v>1189</v>
      </c>
      <c r="F415" s="206">
        <v>39.799999999999997</v>
      </c>
      <c r="G415" s="203">
        <v>5</v>
      </c>
    </row>
    <row r="416" spans="4:7">
      <c r="D416" s="205" t="str">
        <f t="shared" si="9"/>
        <v>PIPESPP, 125A 160SKG</v>
      </c>
      <c r="E416" s="206" t="s">
        <v>1190</v>
      </c>
      <c r="F416" s="206">
        <v>48.6</v>
      </c>
      <c r="G416" s="203">
        <v>5</v>
      </c>
    </row>
    <row r="417" spans="4:7">
      <c r="D417" s="205" t="str">
        <f t="shared" si="9"/>
        <v>PIPESPP, 150A 20SKG</v>
      </c>
      <c r="E417" s="206" t="s">
        <v>1191</v>
      </c>
      <c r="F417" s="206">
        <v>21.7</v>
      </c>
      <c r="G417" s="203">
        <v>5</v>
      </c>
    </row>
    <row r="418" spans="4:7">
      <c r="D418" s="205" t="str">
        <f t="shared" si="9"/>
        <v>PIPESPP, 150A 40SKG</v>
      </c>
      <c r="E418" s="206" t="s">
        <v>1192</v>
      </c>
      <c r="F418" s="206">
        <v>27.7</v>
      </c>
      <c r="G418" s="203">
        <v>5</v>
      </c>
    </row>
    <row r="419" spans="4:7">
      <c r="D419" s="205" t="str">
        <f t="shared" si="9"/>
        <v>PIPESPP, 150A 60SKG</v>
      </c>
      <c r="E419" s="206" t="s">
        <v>1193</v>
      </c>
      <c r="F419" s="206">
        <v>35.799999999999997</v>
      </c>
      <c r="G419" s="203">
        <v>5</v>
      </c>
    </row>
    <row r="420" spans="4:7">
      <c r="D420" s="205" t="str">
        <f t="shared" si="9"/>
        <v>PIPESPP, 150A 80SKG</v>
      </c>
      <c r="E420" s="206" t="s">
        <v>1194</v>
      </c>
      <c r="F420" s="206">
        <v>41.8</v>
      </c>
      <c r="G420" s="203">
        <v>5</v>
      </c>
    </row>
    <row r="421" spans="4:7">
      <c r="D421" s="205" t="str">
        <f t="shared" si="9"/>
        <v>PIPESPP, 150A 120SKG</v>
      </c>
      <c r="E421" s="206" t="s">
        <v>1195</v>
      </c>
      <c r="F421" s="206">
        <v>53.2</v>
      </c>
      <c r="G421" s="203">
        <v>5</v>
      </c>
    </row>
    <row r="422" spans="4:7">
      <c r="D422" s="205" t="str">
        <f t="shared" si="9"/>
        <v>PIPESPP, 150A 160SKG</v>
      </c>
      <c r="E422" s="206" t="s">
        <v>1196</v>
      </c>
      <c r="F422" s="206">
        <v>66</v>
      </c>
      <c r="G422" s="203">
        <v>5</v>
      </c>
    </row>
    <row r="423" spans="4:7">
      <c r="D423" s="205" t="str">
        <f t="shared" si="9"/>
        <v>PIPESPP, 200A 20SKG</v>
      </c>
      <c r="E423" s="206" t="s">
        <v>1197</v>
      </c>
      <c r="F423" s="206">
        <v>33.1</v>
      </c>
      <c r="G423" s="203">
        <v>5</v>
      </c>
    </row>
    <row r="424" spans="4:7">
      <c r="D424" s="205" t="str">
        <f t="shared" si="9"/>
        <v>PIPESPP, 200A 30SKG</v>
      </c>
      <c r="E424" s="206" t="s">
        <v>1198</v>
      </c>
      <c r="F424" s="206">
        <v>36.1</v>
      </c>
      <c r="G424" s="203">
        <v>5</v>
      </c>
    </row>
    <row r="425" spans="4:7">
      <c r="D425" s="205" t="str">
        <f t="shared" si="9"/>
        <v>PIPESPP, 200A 40SKG</v>
      </c>
      <c r="E425" s="206" t="s">
        <v>1199</v>
      </c>
      <c r="F425" s="206">
        <v>42.1</v>
      </c>
      <c r="G425" s="203">
        <v>5</v>
      </c>
    </row>
    <row r="426" spans="4:7">
      <c r="D426" s="205" t="str">
        <f t="shared" si="9"/>
        <v>PIPESPP, 200A 60SKG</v>
      </c>
      <c r="E426" s="206" t="s">
        <v>1200</v>
      </c>
      <c r="F426" s="206">
        <v>52.3</v>
      </c>
      <c r="G426" s="203">
        <v>5</v>
      </c>
    </row>
    <row r="427" spans="4:7">
      <c r="D427" s="205" t="str">
        <f t="shared" si="9"/>
        <v>PIPESPP, 200A 80SKG</v>
      </c>
      <c r="E427" s="206" t="s">
        <v>1201</v>
      </c>
      <c r="F427" s="206">
        <v>63.8</v>
      </c>
      <c r="G427" s="203">
        <v>5</v>
      </c>
    </row>
    <row r="428" spans="4:7">
      <c r="D428" s="205" t="str">
        <f t="shared" si="9"/>
        <v>PIPESPP, 200A 100SKG</v>
      </c>
      <c r="E428" s="206" t="s">
        <v>1202</v>
      </c>
      <c r="F428" s="206">
        <v>74.900000000000006</v>
      </c>
      <c r="G428" s="203">
        <v>5</v>
      </c>
    </row>
    <row r="429" spans="4:7">
      <c r="D429" s="205" t="str">
        <f t="shared" si="9"/>
        <v>PIPESPP, 200A 120SKG</v>
      </c>
      <c r="E429" s="206" t="s">
        <v>1203</v>
      </c>
      <c r="F429" s="206">
        <v>88.9</v>
      </c>
      <c r="G429" s="203">
        <v>5</v>
      </c>
    </row>
    <row r="430" spans="4:7">
      <c r="D430" s="205" t="str">
        <f t="shared" si="9"/>
        <v>PIPESPP, 200A 140SKG</v>
      </c>
      <c r="E430" s="206" t="s">
        <v>1204</v>
      </c>
      <c r="F430" s="206">
        <v>99.4</v>
      </c>
      <c r="G430" s="203">
        <v>5</v>
      </c>
    </row>
    <row r="431" spans="4:7">
      <c r="D431" s="205" t="str">
        <f t="shared" si="9"/>
        <v>PIPESPP, 200A 160SKG</v>
      </c>
      <c r="E431" s="206" t="s">
        <v>1205</v>
      </c>
      <c r="F431" s="206">
        <v>110</v>
      </c>
      <c r="G431" s="203">
        <v>5</v>
      </c>
    </row>
    <row r="432" spans="4:7">
      <c r="D432" s="205" t="str">
        <f t="shared" si="9"/>
        <v>PIPESPP, 250A 20SKG</v>
      </c>
      <c r="E432" s="206" t="s">
        <v>1206</v>
      </c>
      <c r="F432" s="206">
        <v>41.2</v>
      </c>
      <c r="G432" s="203">
        <v>5</v>
      </c>
    </row>
    <row r="433" spans="4:7">
      <c r="D433" s="205" t="str">
        <f t="shared" si="9"/>
        <v>PIPESPP, 250A 30SKG</v>
      </c>
      <c r="E433" s="206" t="s">
        <v>1207</v>
      </c>
      <c r="F433" s="206">
        <v>49.9</v>
      </c>
      <c r="G433" s="203">
        <v>5</v>
      </c>
    </row>
    <row r="434" spans="4:7">
      <c r="D434" s="205" t="str">
        <f t="shared" si="9"/>
        <v>PIPESPP, 250A 40SKG</v>
      </c>
      <c r="E434" s="206" t="s">
        <v>1208</v>
      </c>
      <c r="F434" s="206">
        <v>59.2</v>
      </c>
      <c r="G434" s="203">
        <v>5</v>
      </c>
    </row>
    <row r="435" spans="4:7">
      <c r="D435" s="205" t="str">
        <f t="shared" si="9"/>
        <v>PIPESPP, 250A 60SKG</v>
      </c>
      <c r="E435" s="206" t="s">
        <v>1209</v>
      </c>
      <c r="F435" s="206">
        <v>79.8</v>
      </c>
      <c r="G435" s="203">
        <v>5</v>
      </c>
    </row>
    <row r="436" spans="4:7">
      <c r="D436" s="205" t="str">
        <f t="shared" si="9"/>
        <v>PIPESPP, 250A 80SKG</v>
      </c>
      <c r="E436" s="206" t="s">
        <v>1210</v>
      </c>
      <c r="F436" s="206">
        <v>93.9</v>
      </c>
      <c r="G436" s="203">
        <v>5</v>
      </c>
    </row>
    <row r="437" spans="4:7">
      <c r="D437" s="205" t="str">
        <f t="shared" si="9"/>
        <v>PIPESPP, 250A 100SKG</v>
      </c>
      <c r="E437" s="206" t="s">
        <v>1211</v>
      </c>
      <c r="F437" s="206">
        <v>112</v>
      </c>
      <c r="G437" s="203">
        <v>5</v>
      </c>
    </row>
    <row r="438" spans="4:7">
      <c r="D438" s="205" t="str">
        <f t="shared" si="9"/>
        <v>PIPESPP, 250A 120SKG</v>
      </c>
      <c r="E438" s="206" t="s">
        <v>1212</v>
      </c>
      <c r="F438" s="206">
        <v>130</v>
      </c>
      <c r="G438" s="203">
        <v>5</v>
      </c>
    </row>
    <row r="439" spans="4:7">
      <c r="D439" s="205" t="str">
        <f t="shared" si="9"/>
        <v>PIPESPP, 250A 140SKG</v>
      </c>
      <c r="E439" s="206" t="s">
        <v>1213</v>
      </c>
      <c r="F439" s="206">
        <v>152</v>
      </c>
      <c r="G439" s="203">
        <v>5</v>
      </c>
    </row>
    <row r="440" spans="4:7">
      <c r="D440" s="205" t="str">
        <f t="shared" si="9"/>
        <v>PIPESPP, 250A 160SKG</v>
      </c>
      <c r="E440" s="206" t="s">
        <v>1214</v>
      </c>
      <c r="F440" s="206">
        <v>168</v>
      </c>
      <c r="G440" s="203">
        <v>5</v>
      </c>
    </row>
    <row r="441" spans="4:7">
      <c r="D441" s="205" t="str">
        <f t="shared" si="9"/>
        <v>PIPESPP, 300A 20SKG</v>
      </c>
      <c r="E441" s="206" t="s">
        <v>1215</v>
      </c>
      <c r="F441" s="206">
        <v>49.3</v>
      </c>
      <c r="G441" s="203">
        <v>5</v>
      </c>
    </row>
    <row r="442" spans="4:7">
      <c r="D442" s="205" t="str">
        <f t="shared" si="9"/>
        <v>PIPESPP, 300A 30SKG</v>
      </c>
      <c r="E442" s="206" t="s">
        <v>1216</v>
      </c>
      <c r="F442" s="206">
        <v>64.2</v>
      </c>
      <c r="G442" s="203">
        <v>5</v>
      </c>
    </row>
    <row r="443" spans="4:7">
      <c r="D443" s="205" t="str">
        <f t="shared" si="9"/>
        <v>PIPESPP, 300A 40SKG</v>
      </c>
      <c r="E443" s="206" t="s">
        <v>1217</v>
      </c>
      <c r="F443" s="206">
        <v>78.3</v>
      </c>
      <c r="G443" s="203">
        <v>5</v>
      </c>
    </row>
    <row r="444" spans="4:7">
      <c r="D444" s="205" t="str">
        <f t="shared" si="9"/>
        <v>PIPESPP, 300A 60SKG</v>
      </c>
      <c r="E444" s="206" t="s">
        <v>1218</v>
      </c>
      <c r="F444" s="206">
        <v>107</v>
      </c>
      <c r="G444" s="203">
        <v>5</v>
      </c>
    </row>
    <row r="445" spans="4:7">
      <c r="D445" s="205" t="str">
        <f t="shared" si="9"/>
        <v>PIPESPP, 300A 80SKG</v>
      </c>
      <c r="E445" s="206" t="s">
        <v>1219</v>
      </c>
      <c r="F445" s="206">
        <v>129</v>
      </c>
      <c r="G445" s="203">
        <v>5</v>
      </c>
    </row>
    <row r="446" spans="4:7">
      <c r="D446" s="205" t="str">
        <f t="shared" si="9"/>
        <v>PIPESPP, 300A 100SKG</v>
      </c>
      <c r="E446" s="206" t="s">
        <v>1220</v>
      </c>
      <c r="F446" s="206">
        <v>157</v>
      </c>
      <c r="G446" s="203">
        <v>5</v>
      </c>
    </row>
    <row r="447" spans="4:7">
      <c r="D447" s="205" t="str">
        <f t="shared" si="9"/>
        <v>PIPESPP, 300A 120SKG</v>
      </c>
      <c r="E447" s="206" t="s">
        <v>1221</v>
      </c>
      <c r="F447" s="206">
        <v>184</v>
      </c>
      <c r="G447" s="203">
        <v>5</v>
      </c>
    </row>
    <row r="448" spans="4:7">
      <c r="D448" s="205" t="str">
        <f t="shared" si="9"/>
        <v>PIPESPP, 300A 140SKG</v>
      </c>
      <c r="E448" s="206" t="s">
        <v>1222</v>
      </c>
      <c r="F448" s="206">
        <v>204</v>
      </c>
      <c r="G448" s="203">
        <v>5</v>
      </c>
    </row>
    <row r="449" spans="4:7">
      <c r="D449" s="205" t="str">
        <f t="shared" si="9"/>
        <v>PIPESPP, 300A 160SKG</v>
      </c>
      <c r="E449" s="206" t="s">
        <v>1223</v>
      </c>
      <c r="F449" s="206">
        <v>234</v>
      </c>
      <c r="G449" s="203">
        <v>5</v>
      </c>
    </row>
    <row r="450" spans="4:7">
      <c r="D450" s="205" t="str">
        <f t="shared" si="9"/>
        <v>PIPESPP, 350A 10SKG</v>
      </c>
      <c r="E450" s="206" t="s">
        <v>1224</v>
      </c>
      <c r="F450" s="206">
        <v>55.1</v>
      </c>
      <c r="G450" s="203">
        <v>5</v>
      </c>
    </row>
    <row r="451" spans="4:7">
      <c r="D451" s="205" t="str">
        <f t="shared" si="9"/>
        <v>PIPESPP, 350A 20SKG</v>
      </c>
      <c r="E451" s="206" t="s">
        <v>1225</v>
      </c>
      <c r="F451" s="206">
        <v>67.7</v>
      </c>
      <c r="G451" s="203">
        <v>5</v>
      </c>
    </row>
    <row r="452" spans="4:7">
      <c r="D452" s="205" t="str">
        <f t="shared" si="9"/>
        <v>PIPESPP, 350A 30SKG</v>
      </c>
      <c r="E452" s="206" t="s">
        <v>1226</v>
      </c>
      <c r="F452" s="206">
        <v>81.099999999999994</v>
      </c>
      <c r="G452" s="203">
        <v>5</v>
      </c>
    </row>
    <row r="453" spans="4:7">
      <c r="D453" s="205" t="str">
        <f t="shared" si="9"/>
        <v>PIPESPP, 350A 40SKG</v>
      </c>
      <c r="E453" s="206" t="s">
        <v>1227</v>
      </c>
      <c r="F453" s="206">
        <v>94.3</v>
      </c>
      <c r="G453" s="203">
        <v>5</v>
      </c>
    </row>
    <row r="454" spans="4:7">
      <c r="D454" s="205" t="str">
        <f t="shared" si="9"/>
        <v>PIPESPP, 350A 60SKG</v>
      </c>
      <c r="E454" s="206" t="s">
        <v>1228</v>
      </c>
      <c r="F454" s="206">
        <v>127</v>
      </c>
      <c r="G454" s="203">
        <v>5</v>
      </c>
    </row>
    <row r="455" spans="4:7">
      <c r="D455" s="205" t="str">
        <f t="shared" si="9"/>
        <v>PIPESPP, 350A 80SKG</v>
      </c>
      <c r="E455" s="206" t="s">
        <v>1229</v>
      </c>
      <c r="F455" s="206">
        <v>158</v>
      </c>
      <c r="G455" s="203">
        <v>5</v>
      </c>
    </row>
    <row r="456" spans="4:7">
      <c r="D456" s="205" t="str">
        <f t="shared" si="9"/>
        <v>PIPESPP, 350A 100SKG</v>
      </c>
      <c r="E456" s="206" t="s">
        <v>1230</v>
      </c>
      <c r="F456" s="206">
        <v>195</v>
      </c>
      <c r="G456" s="203">
        <v>5</v>
      </c>
    </row>
    <row r="457" spans="4:7">
      <c r="D457" s="205" t="str">
        <f t="shared" si="9"/>
        <v>PIPESPP, 350A 120SKG</v>
      </c>
      <c r="E457" s="206" t="s">
        <v>1231</v>
      </c>
      <c r="F457" s="206">
        <v>225</v>
      </c>
      <c r="G457" s="203">
        <v>5</v>
      </c>
    </row>
    <row r="458" spans="4:7">
      <c r="D458" s="205" t="str">
        <f t="shared" si="9"/>
        <v>PIPESPP, 350A 140SKG</v>
      </c>
      <c r="E458" s="206" t="s">
        <v>1232</v>
      </c>
      <c r="F458" s="206">
        <v>254</v>
      </c>
      <c r="G458" s="203">
        <v>5</v>
      </c>
    </row>
    <row r="459" spans="4:7">
      <c r="D459" s="205" t="str">
        <f t="shared" si="9"/>
        <v>PIPESPP, 350A 160SKG</v>
      </c>
      <c r="E459" s="206" t="s">
        <v>1233</v>
      </c>
      <c r="F459" s="206">
        <v>282</v>
      </c>
      <c r="G459" s="203">
        <v>5</v>
      </c>
    </row>
    <row r="460" spans="4:7">
      <c r="D460" s="205" t="str">
        <f t="shared" si="9"/>
        <v>PIPESPP, 400A 10SKG</v>
      </c>
      <c r="E460" s="206" t="s">
        <v>1234</v>
      </c>
      <c r="F460" s="206">
        <v>63.1</v>
      </c>
      <c r="G460" s="203">
        <v>5</v>
      </c>
    </row>
    <row r="461" spans="4:7">
      <c r="D461" s="205" t="str">
        <f t="shared" si="9"/>
        <v>PIPESPP, 400A 20SKG</v>
      </c>
      <c r="E461" s="206" t="s">
        <v>1235</v>
      </c>
      <c r="F461" s="206">
        <v>77.599999999999994</v>
      </c>
      <c r="G461" s="203">
        <v>5</v>
      </c>
    </row>
    <row r="462" spans="4:7">
      <c r="D462" s="205" t="str">
        <f t="shared" si="9"/>
        <v>PIPESPP, 400A 30SKG</v>
      </c>
      <c r="E462" s="206" t="s">
        <v>1236</v>
      </c>
      <c r="F462" s="206">
        <v>93</v>
      </c>
      <c r="G462" s="203">
        <v>5</v>
      </c>
    </row>
    <row r="463" spans="4:7">
      <c r="D463" s="205" t="str">
        <f t="shared" si="9"/>
        <v>PIPESPP, 400A 40SKG</v>
      </c>
      <c r="E463" s="206" t="s">
        <v>1237</v>
      </c>
      <c r="F463" s="206">
        <v>123</v>
      </c>
      <c r="G463" s="203">
        <v>5</v>
      </c>
    </row>
    <row r="464" spans="4:7">
      <c r="D464" s="205" t="str">
        <f t="shared" si="9"/>
        <v>PIPESPP, 400A 60SKG</v>
      </c>
      <c r="E464" s="206" t="s">
        <v>1238</v>
      </c>
      <c r="F464" s="206">
        <v>160</v>
      </c>
      <c r="G464" s="203">
        <v>5</v>
      </c>
    </row>
    <row r="465" spans="4:7">
      <c r="D465" s="205" t="str">
        <f t="shared" ref="D465:D489" si="10">CONCATENATE($D$336,E465,$G$336)</f>
        <v>PIPESPP, 400A 80SKG</v>
      </c>
      <c r="E465" s="206" t="s">
        <v>1239</v>
      </c>
      <c r="F465" s="206">
        <v>203</v>
      </c>
      <c r="G465" s="203">
        <v>5</v>
      </c>
    </row>
    <row r="466" spans="4:7">
      <c r="D466" s="205" t="str">
        <f t="shared" si="10"/>
        <v>PIPESPP, 400A 100SKG</v>
      </c>
      <c r="E466" s="206" t="s">
        <v>1240</v>
      </c>
      <c r="F466" s="206">
        <v>246</v>
      </c>
      <c r="G466" s="203">
        <v>5</v>
      </c>
    </row>
    <row r="467" spans="4:7">
      <c r="D467" s="205" t="str">
        <f t="shared" si="10"/>
        <v>PIPESPP, 400A 120SKG</v>
      </c>
      <c r="E467" s="206" t="s">
        <v>1241</v>
      </c>
      <c r="F467" s="206">
        <v>284</v>
      </c>
      <c r="G467" s="203">
        <v>5</v>
      </c>
    </row>
    <row r="468" spans="4:7">
      <c r="D468" s="205" t="str">
        <f t="shared" si="10"/>
        <v>PIPESPP, 400A 140SKG</v>
      </c>
      <c r="E468" s="206" t="s">
        <v>1242</v>
      </c>
      <c r="F468" s="206">
        <v>333</v>
      </c>
      <c r="G468" s="203">
        <v>5</v>
      </c>
    </row>
    <row r="469" spans="4:7">
      <c r="D469" s="205" t="str">
        <f t="shared" si="10"/>
        <v>PIPESPP, 400A 160SKG</v>
      </c>
      <c r="E469" s="206" t="s">
        <v>1243</v>
      </c>
      <c r="F469" s="206">
        <v>365</v>
      </c>
      <c r="G469" s="203">
        <v>5</v>
      </c>
    </row>
    <row r="470" spans="4:7">
      <c r="D470" s="205" t="str">
        <f t="shared" si="10"/>
        <v>PIPESPP, 450A 10SKG</v>
      </c>
      <c r="E470" s="206" t="s">
        <v>1244</v>
      </c>
      <c r="F470" s="206">
        <v>71.099999999999994</v>
      </c>
      <c r="G470" s="203">
        <v>5</v>
      </c>
    </row>
    <row r="471" spans="4:7">
      <c r="D471" s="205" t="str">
        <f t="shared" si="10"/>
        <v>PIPESPP, 450A 20SKG</v>
      </c>
      <c r="E471" s="206" t="s">
        <v>1245</v>
      </c>
      <c r="F471" s="206">
        <v>87.5</v>
      </c>
      <c r="G471" s="203">
        <v>5</v>
      </c>
    </row>
    <row r="472" spans="4:7">
      <c r="D472" s="205" t="str">
        <f t="shared" si="10"/>
        <v>PIPESPP, 450A 30SKG</v>
      </c>
      <c r="E472" s="206" t="s">
        <v>1246</v>
      </c>
      <c r="F472" s="206">
        <v>122</v>
      </c>
      <c r="G472" s="203">
        <v>5</v>
      </c>
    </row>
    <row r="473" spans="4:7">
      <c r="D473" s="205" t="str">
        <f t="shared" si="10"/>
        <v>PIPESPP, 450A 40SKG</v>
      </c>
      <c r="E473" s="206" t="s">
        <v>1247</v>
      </c>
      <c r="F473" s="206">
        <v>156</v>
      </c>
      <c r="G473" s="203">
        <v>5</v>
      </c>
    </row>
    <row r="474" spans="4:7">
      <c r="D474" s="205" t="str">
        <f t="shared" si="10"/>
        <v>PIPESPP, 450A 60SKG</v>
      </c>
      <c r="E474" s="206" t="s">
        <v>1248</v>
      </c>
      <c r="F474" s="206">
        <v>205</v>
      </c>
      <c r="G474" s="203">
        <v>5</v>
      </c>
    </row>
    <row r="475" spans="4:7">
      <c r="D475" s="205" t="str">
        <f t="shared" si="10"/>
        <v>PIPESPP, 450A 80SKG</v>
      </c>
      <c r="E475" s="206" t="s">
        <v>1249</v>
      </c>
      <c r="F475" s="206">
        <v>254</v>
      </c>
      <c r="G475" s="203">
        <v>5</v>
      </c>
    </row>
    <row r="476" spans="4:7">
      <c r="D476" s="205" t="str">
        <f t="shared" si="10"/>
        <v>PIPESPP, 450A 100SKG</v>
      </c>
      <c r="E476" s="206" t="s">
        <v>1250</v>
      </c>
      <c r="F476" s="206">
        <v>310</v>
      </c>
      <c r="G476" s="203">
        <v>5</v>
      </c>
    </row>
    <row r="477" spans="4:7">
      <c r="D477" s="205" t="str">
        <f t="shared" si="10"/>
        <v>PIPESPP, 450A 120SKG</v>
      </c>
      <c r="E477" s="206" t="s">
        <v>1251</v>
      </c>
      <c r="F477" s="206">
        <v>363</v>
      </c>
      <c r="G477" s="203">
        <v>5</v>
      </c>
    </row>
    <row r="478" spans="4:7">
      <c r="D478" s="205" t="str">
        <f t="shared" si="10"/>
        <v>PIPESPP, 450A 140SKG</v>
      </c>
      <c r="E478" s="206" t="s">
        <v>1252</v>
      </c>
      <c r="F478" s="206">
        <v>409</v>
      </c>
      <c r="G478" s="203">
        <v>5</v>
      </c>
    </row>
    <row r="479" spans="4:7">
      <c r="D479" s="205" t="str">
        <f t="shared" si="10"/>
        <v>PIPESPP, 450A 160SKG</v>
      </c>
      <c r="E479" s="206" t="s">
        <v>1253</v>
      </c>
      <c r="F479" s="206">
        <v>459</v>
      </c>
      <c r="G479" s="203">
        <v>5</v>
      </c>
    </row>
    <row r="480" spans="4:7">
      <c r="D480" s="205" t="str">
        <f t="shared" si="10"/>
        <v>PIPESPP, 500A 10SKG</v>
      </c>
      <c r="E480" s="206" t="s">
        <v>1254</v>
      </c>
      <c r="F480" s="206">
        <v>79.2</v>
      </c>
      <c r="G480" s="203">
        <v>5</v>
      </c>
    </row>
    <row r="481" spans="4:7">
      <c r="D481" s="205" t="str">
        <f t="shared" si="10"/>
        <v>PIPESPP, 500A 20SKG</v>
      </c>
      <c r="E481" s="206" t="s">
        <v>1255</v>
      </c>
      <c r="F481" s="206">
        <v>117</v>
      </c>
      <c r="G481" s="203">
        <v>5</v>
      </c>
    </row>
    <row r="482" spans="4:7">
      <c r="D482" s="205" t="str">
        <f t="shared" si="10"/>
        <v>PIPESPP, 500A 30SKG</v>
      </c>
      <c r="E482" s="206" t="s">
        <v>1256</v>
      </c>
      <c r="F482" s="206">
        <v>155</v>
      </c>
      <c r="G482" s="203">
        <v>5</v>
      </c>
    </row>
    <row r="483" spans="4:7">
      <c r="D483" s="205" t="str">
        <f t="shared" si="10"/>
        <v>PIPESPP, 500A 40SKG</v>
      </c>
      <c r="E483" s="206" t="s">
        <v>1257</v>
      </c>
      <c r="F483" s="206">
        <v>184</v>
      </c>
      <c r="G483" s="203">
        <v>5</v>
      </c>
    </row>
    <row r="484" spans="4:7">
      <c r="D484" s="205" t="str">
        <f t="shared" si="10"/>
        <v>PIPESPP, 500A 60SKG</v>
      </c>
      <c r="E484" s="206" t="s">
        <v>1258</v>
      </c>
      <c r="F484" s="206">
        <v>248</v>
      </c>
      <c r="G484" s="203">
        <v>5</v>
      </c>
    </row>
    <row r="485" spans="4:7">
      <c r="D485" s="205" t="str">
        <f t="shared" si="10"/>
        <v>PIPESPP, 500A 80SKG</v>
      </c>
      <c r="E485" s="206" t="s">
        <v>1259</v>
      </c>
      <c r="F485" s="206">
        <v>311</v>
      </c>
      <c r="G485" s="203">
        <v>5</v>
      </c>
    </row>
    <row r="486" spans="4:7">
      <c r="D486" s="205" t="str">
        <f t="shared" si="10"/>
        <v>PIPESPP, 500A 100SKG</v>
      </c>
      <c r="E486" s="206" t="s">
        <v>1260</v>
      </c>
      <c r="F486" s="206">
        <v>381</v>
      </c>
      <c r="G486" s="203">
        <v>5</v>
      </c>
    </row>
    <row r="487" spans="4:7">
      <c r="D487" s="205" t="str">
        <f t="shared" si="10"/>
        <v>PIPESPP, 500A 120SKG</v>
      </c>
      <c r="E487" s="206" t="s">
        <v>1261</v>
      </c>
      <c r="F487" s="206">
        <v>441</v>
      </c>
      <c r="G487" s="203">
        <v>5</v>
      </c>
    </row>
    <row r="488" spans="4:7">
      <c r="D488" s="205" t="str">
        <f t="shared" si="10"/>
        <v>PIPESPP, 500A 140SKG</v>
      </c>
      <c r="E488" s="206" t="s">
        <v>1262</v>
      </c>
      <c r="F488" s="206">
        <v>508</v>
      </c>
      <c r="G488" s="203">
        <v>5</v>
      </c>
    </row>
    <row r="489" spans="4:7">
      <c r="D489" s="205" t="str">
        <f t="shared" si="10"/>
        <v>PIPESPP, 500A 160SKG</v>
      </c>
      <c r="E489" s="206" t="s">
        <v>1263</v>
      </c>
      <c r="F489" s="206">
        <v>565</v>
      </c>
      <c r="G489" s="203">
        <v>5</v>
      </c>
    </row>
    <row r="491" spans="4:7">
      <c r="D491" s="203" t="s">
        <v>449</v>
      </c>
      <c r="E491" s="204" t="s">
        <v>1264</v>
      </c>
      <c r="F491" s="204" t="s">
        <v>821</v>
      </c>
      <c r="G491" s="203" t="s">
        <v>795</v>
      </c>
    </row>
    <row r="492" spans="4:7">
      <c r="D492" s="205" t="str">
        <f t="shared" ref="D492:D513" si="11">CONCATENATE($D$491,E492,$G$491)</f>
        <v>I-BEAM250*125*7.5*12.5KG</v>
      </c>
      <c r="E492" s="206" t="s">
        <v>382</v>
      </c>
      <c r="F492" s="206">
        <v>38.299999999999997</v>
      </c>
      <c r="G492" s="203">
        <v>7</v>
      </c>
    </row>
    <row r="493" spans="4:7">
      <c r="D493" s="205" t="str">
        <f t="shared" si="11"/>
        <v>I-BEAM200*100*7*10KG</v>
      </c>
      <c r="E493" s="206" t="s">
        <v>468</v>
      </c>
      <c r="F493" s="206">
        <v>26</v>
      </c>
      <c r="G493" s="203">
        <v>7</v>
      </c>
    </row>
    <row r="494" spans="4:7">
      <c r="D494" s="205" t="str">
        <f t="shared" si="11"/>
        <v>I-BEAM100*75KG</v>
      </c>
      <c r="E494" s="206" t="s">
        <v>1265</v>
      </c>
      <c r="F494" s="206">
        <v>12.9</v>
      </c>
      <c r="G494" s="203">
        <v>7</v>
      </c>
    </row>
    <row r="495" spans="4:7">
      <c r="D495" s="205" t="str">
        <f t="shared" si="11"/>
        <v>I-BEAM125*75KG</v>
      </c>
      <c r="E495" s="206" t="s">
        <v>1266</v>
      </c>
      <c r="F495" s="206">
        <v>16.100000000000001</v>
      </c>
      <c r="G495" s="203">
        <v>7</v>
      </c>
    </row>
    <row r="496" spans="4:7">
      <c r="D496" s="205" t="str">
        <f t="shared" si="11"/>
        <v>I-BEAM150*75KG</v>
      </c>
      <c r="E496" s="206" t="s">
        <v>802</v>
      </c>
      <c r="F496" s="206">
        <v>17.100000000000001</v>
      </c>
      <c r="G496" s="203">
        <v>7</v>
      </c>
    </row>
    <row r="497" spans="4:7">
      <c r="D497" s="205" t="str">
        <f t="shared" si="11"/>
        <v>I-BEAM200*100KG</v>
      </c>
      <c r="E497" s="206" t="s">
        <v>1267</v>
      </c>
      <c r="F497" s="206">
        <v>26</v>
      </c>
      <c r="G497" s="203">
        <v>7</v>
      </c>
    </row>
    <row r="498" spans="4:7">
      <c r="D498" s="205" t="str">
        <f t="shared" si="11"/>
        <v>I-BEAM250*125KG</v>
      </c>
      <c r="E498" s="206" t="s">
        <v>1268</v>
      </c>
      <c r="F498" s="206">
        <v>38.299999999999997</v>
      </c>
      <c r="G498" s="203">
        <v>7</v>
      </c>
    </row>
    <row r="499" spans="4:7">
      <c r="D499" s="205" t="str">
        <f t="shared" si="11"/>
        <v>I-BEAM300*150KG</v>
      </c>
      <c r="E499" s="206" t="s">
        <v>1269</v>
      </c>
      <c r="F499" s="206">
        <v>65.5</v>
      </c>
      <c r="G499" s="203">
        <v>7</v>
      </c>
    </row>
    <row r="500" spans="4:7">
      <c r="D500" s="205" t="str">
        <f t="shared" si="11"/>
        <v>I-BEAM300*150*10*18.5KG</v>
      </c>
      <c r="E500" s="206" t="s">
        <v>1270</v>
      </c>
      <c r="F500" s="206">
        <v>65.5</v>
      </c>
      <c r="G500" s="203">
        <v>7</v>
      </c>
    </row>
    <row r="501" spans="4:7">
      <c r="D501" s="205" t="str">
        <f t="shared" si="11"/>
        <v>I-BEAM300*150*11.5*22KG</v>
      </c>
      <c r="E501" s="206" t="s">
        <v>1271</v>
      </c>
      <c r="F501" s="206">
        <v>76.8</v>
      </c>
      <c r="G501" s="203">
        <v>7</v>
      </c>
    </row>
    <row r="502" spans="4:7">
      <c r="D502" s="205" t="str">
        <f t="shared" si="11"/>
        <v>I-BEAM350*150KG</v>
      </c>
      <c r="E502" s="206" t="s">
        <v>1272</v>
      </c>
      <c r="F502" s="206">
        <v>58.5</v>
      </c>
      <c r="G502" s="203">
        <v>7</v>
      </c>
    </row>
    <row r="503" spans="4:7">
      <c r="D503" s="205" t="str">
        <f t="shared" si="11"/>
        <v>I-BEAM350*150*9*15KG</v>
      </c>
      <c r="E503" s="206" t="s">
        <v>1273</v>
      </c>
      <c r="F503" s="206">
        <v>58.5</v>
      </c>
      <c r="G503" s="203">
        <v>7</v>
      </c>
    </row>
    <row r="504" spans="4:7">
      <c r="D504" s="205" t="str">
        <f t="shared" si="11"/>
        <v>I-BEAM350*150*12*24KG</v>
      </c>
      <c r="E504" s="206" t="s">
        <v>1274</v>
      </c>
      <c r="F504" s="206">
        <v>87.2</v>
      </c>
      <c r="G504" s="203">
        <v>7</v>
      </c>
    </row>
    <row r="505" spans="4:7">
      <c r="D505" s="205" t="str">
        <f t="shared" si="11"/>
        <v>I-BEAM400*150KG</v>
      </c>
      <c r="E505" s="206" t="s">
        <v>1275</v>
      </c>
      <c r="F505" s="206">
        <v>72</v>
      </c>
      <c r="G505" s="203">
        <v>7</v>
      </c>
    </row>
    <row r="506" spans="4:7">
      <c r="D506" s="205" t="str">
        <f t="shared" si="11"/>
        <v>I-BEAM400*150*10*18KG</v>
      </c>
      <c r="E506" s="206" t="s">
        <v>1276</v>
      </c>
      <c r="F506" s="206">
        <v>72</v>
      </c>
      <c r="G506" s="203">
        <v>7</v>
      </c>
    </row>
    <row r="507" spans="4:7">
      <c r="D507" s="205" t="str">
        <f t="shared" si="11"/>
        <v>I-BEAM400*150*12.5*25KG</v>
      </c>
      <c r="E507" s="206" t="s">
        <v>1277</v>
      </c>
      <c r="F507" s="206">
        <v>95.8</v>
      </c>
      <c r="G507" s="203">
        <v>7</v>
      </c>
    </row>
    <row r="508" spans="4:7">
      <c r="D508" s="205" t="str">
        <f t="shared" si="11"/>
        <v>I-BEAM450*175KG</v>
      </c>
      <c r="E508" s="206" t="s">
        <v>1278</v>
      </c>
      <c r="F508" s="206">
        <v>91.7</v>
      </c>
      <c r="G508" s="203">
        <v>7</v>
      </c>
    </row>
    <row r="509" spans="4:7">
      <c r="D509" s="205" t="str">
        <f t="shared" si="11"/>
        <v>I-BEAM450*175*11*20KG</v>
      </c>
      <c r="E509" s="206" t="s">
        <v>1279</v>
      </c>
      <c r="F509" s="206">
        <v>91.7</v>
      </c>
      <c r="G509" s="203">
        <v>7</v>
      </c>
    </row>
    <row r="510" spans="4:7">
      <c r="D510" s="205" t="str">
        <f t="shared" si="11"/>
        <v>I-BEAM450*175*13*26KG</v>
      </c>
      <c r="E510" s="206" t="s">
        <v>1280</v>
      </c>
      <c r="F510" s="206">
        <v>115</v>
      </c>
      <c r="G510" s="203">
        <v>7</v>
      </c>
    </row>
    <row r="511" spans="4:7">
      <c r="D511" s="205" t="str">
        <f t="shared" si="11"/>
        <v>I-BEAM600*190KG</v>
      </c>
      <c r="E511" s="206" t="s">
        <v>1281</v>
      </c>
      <c r="F511" s="206">
        <v>133</v>
      </c>
      <c r="G511" s="203">
        <v>7</v>
      </c>
    </row>
    <row r="512" spans="4:7">
      <c r="D512" s="205" t="str">
        <f t="shared" si="11"/>
        <v>I-BEAM600*190*13*25KG</v>
      </c>
      <c r="E512" s="206" t="s">
        <v>1282</v>
      </c>
      <c r="F512" s="206">
        <v>133</v>
      </c>
      <c r="G512" s="203">
        <v>7</v>
      </c>
    </row>
    <row r="513" spans="4:7">
      <c r="D513" s="205" t="str">
        <f t="shared" si="11"/>
        <v>I-BEAM600*190*16*35KG</v>
      </c>
      <c r="E513" s="206" t="s">
        <v>1283</v>
      </c>
      <c r="F513" s="206">
        <v>176</v>
      </c>
      <c r="G513" s="203">
        <v>7</v>
      </c>
    </row>
    <row r="515" spans="4:7">
      <c r="D515" s="203" t="s">
        <v>1284</v>
      </c>
      <c r="E515" s="204" t="s">
        <v>1285</v>
      </c>
      <c r="F515" s="204" t="s">
        <v>821</v>
      </c>
      <c r="G515" s="203" t="s">
        <v>795</v>
      </c>
    </row>
    <row r="516" spans="4:7">
      <c r="D516" s="205" t="str">
        <f t="shared" ref="D516:D577" si="12">CONCATENATE($D$515,E516,$G$515)</f>
        <v>ROUND BARR.B-Φ6KG</v>
      </c>
      <c r="E516" s="206">
        <v>6</v>
      </c>
      <c r="F516" s="206">
        <v>0.222</v>
      </c>
      <c r="G516" s="203">
        <v>5</v>
      </c>
    </row>
    <row r="517" spans="4:7">
      <c r="D517" s="205" t="str">
        <f t="shared" si="12"/>
        <v>ROUND BARR.B-Φ7KG</v>
      </c>
      <c r="E517" s="206">
        <v>7</v>
      </c>
      <c r="F517" s="206">
        <v>0.30199999999999999</v>
      </c>
      <c r="G517" s="203">
        <v>5</v>
      </c>
    </row>
    <row r="518" spans="4:7">
      <c r="D518" s="205" t="str">
        <f t="shared" si="12"/>
        <v>ROUND BARR.B-Φ8KG</v>
      </c>
      <c r="E518" s="206">
        <v>8</v>
      </c>
      <c r="F518" s="206">
        <v>0.39500000000000002</v>
      </c>
      <c r="G518" s="203">
        <v>5</v>
      </c>
    </row>
    <row r="519" spans="4:7">
      <c r="D519" s="205" t="str">
        <f t="shared" si="12"/>
        <v>ROUND BARR.B-Φ9KG</v>
      </c>
      <c r="E519" s="206">
        <v>9</v>
      </c>
      <c r="F519" s="206">
        <v>0.44900000000000001</v>
      </c>
      <c r="G519" s="203">
        <v>5</v>
      </c>
    </row>
    <row r="520" spans="4:7">
      <c r="D520" s="205" t="str">
        <f t="shared" si="12"/>
        <v>ROUND BARR.B-Φ10KG</v>
      </c>
      <c r="E520" s="206">
        <v>10</v>
      </c>
      <c r="F520" s="206">
        <v>0.61699999999999999</v>
      </c>
      <c r="G520" s="203">
        <v>5</v>
      </c>
    </row>
    <row r="521" spans="4:7">
      <c r="D521" s="205" t="str">
        <f t="shared" si="12"/>
        <v>ROUND BARR.B-Φ11KG</v>
      </c>
      <c r="E521" s="206">
        <v>11</v>
      </c>
      <c r="F521" s="206">
        <v>0.746</v>
      </c>
      <c r="G521" s="203">
        <v>5</v>
      </c>
    </row>
    <row r="522" spans="4:7">
      <c r="D522" s="205" t="str">
        <f t="shared" si="12"/>
        <v>ROUND BARR.B-Φ12KG</v>
      </c>
      <c r="E522" s="206">
        <v>12</v>
      </c>
      <c r="F522" s="206">
        <v>0.88800000000000001</v>
      </c>
      <c r="G522" s="203">
        <v>5</v>
      </c>
    </row>
    <row r="523" spans="4:7">
      <c r="D523" s="205" t="str">
        <f t="shared" si="12"/>
        <v>ROUND BARR.B-Φ13KG</v>
      </c>
      <c r="E523" s="206">
        <v>13</v>
      </c>
      <c r="F523" s="206">
        <v>1.04</v>
      </c>
      <c r="G523" s="203">
        <v>5</v>
      </c>
    </row>
    <row r="524" spans="4:7">
      <c r="D524" s="205" t="str">
        <f t="shared" si="12"/>
        <v>ROUND BARR.B-Φ14KG</v>
      </c>
      <c r="E524" s="206">
        <v>14</v>
      </c>
      <c r="F524" s="206">
        <v>1.21</v>
      </c>
      <c r="G524" s="203">
        <v>5</v>
      </c>
    </row>
    <row r="525" spans="4:7">
      <c r="D525" s="205" t="str">
        <f t="shared" si="12"/>
        <v>ROUND BARR.B-Φ16KG</v>
      </c>
      <c r="E525" s="206">
        <v>16</v>
      </c>
      <c r="F525" s="206">
        <v>1.58</v>
      </c>
      <c r="G525" s="203">
        <v>5</v>
      </c>
    </row>
    <row r="526" spans="4:7">
      <c r="D526" s="205" t="str">
        <f t="shared" si="12"/>
        <v>ROUND BARR.B-Φ18KG</v>
      </c>
      <c r="E526" s="206">
        <v>18</v>
      </c>
      <c r="F526" s="206">
        <v>2</v>
      </c>
      <c r="G526" s="203">
        <v>5</v>
      </c>
    </row>
    <row r="527" spans="4:7">
      <c r="D527" s="205" t="str">
        <f t="shared" si="12"/>
        <v>ROUND BARR.B-Φ19KG</v>
      </c>
      <c r="E527" s="206">
        <v>19</v>
      </c>
      <c r="F527" s="206">
        <v>2.23</v>
      </c>
      <c r="G527" s="203">
        <v>5</v>
      </c>
    </row>
    <row r="528" spans="4:7">
      <c r="D528" s="205" t="str">
        <f t="shared" si="12"/>
        <v>ROUND BARR.B-Φ20KG</v>
      </c>
      <c r="E528" s="206">
        <v>20</v>
      </c>
      <c r="F528" s="206">
        <v>2.4700000000000002</v>
      </c>
      <c r="G528" s="203">
        <v>5</v>
      </c>
    </row>
    <row r="529" spans="4:7">
      <c r="D529" s="205" t="str">
        <f t="shared" si="12"/>
        <v>ROUND BARR.B-Φ22KG</v>
      </c>
      <c r="E529" s="206">
        <v>22</v>
      </c>
      <c r="F529" s="206">
        <v>2.98</v>
      </c>
      <c r="G529" s="203">
        <v>5</v>
      </c>
    </row>
    <row r="530" spans="4:7">
      <c r="D530" s="205" t="str">
        <f t="shared" si="12"/>
        <v>ROUND BARR.B-Φ23KG</v>
      </c>
      <c r="E530" s="206">
        <v>23</v>
      </c>
      <c r="F530" s="206">
        <v>3.26</v>
      </c>
      <c r="G530" s="203">
        <v>5</v>
      </c>
    </row>
    <row r="531" spans="4:7">
      <c r="D531" s="205" t="str">
        <f t="shared" si="12"/>
        <v>ROUND BARR.B-Φ24KG</v>
      </c>
      <c r="E531" s="206">
        <v>24</v>
      </c>
      <c r="F531" s="206">
        <v>3.55</v>
      </c>
      <c r="G531" s="203">
        <v>5</v>
      </c>
    </row>
    <row r="532" spans="4:7">
      <c r="D532" s="205" t="str">
        <f t="shared" si="12"/>
        <v>ROUND BARR.B-Φ25KG</v>
      </c>
      <c r="E532" s="206">
        <v>25</v>
      </c>
      <c r="F532" s="206">
        <v>3.85</v>
      </c>
      <c r="G532" s="203">
        <v>5</v>
      </c>
    </row>
    <row r="533" spans="4:7">
      <c r="D533" s="205" t="str">
        <f t="shared" si="12"/>
        <v>ROUND BARR.B-Φ26KG</v>
      </c>
      <c r="E533" s="206">
        <v>26</v>
      </c>
      <c r="F533" s="206">
        <v>4.17</v>
      </c>
      <c r="G533" s="203">
        <v>5</v>
      </c>
    </row>
    <row r="534" spans="4:7">
      <c r="D534" s="205" t="str">
        <f t="shared" si="12"/>
        <v>ROUND BARR.B-Φ28KG</v>
      </c>
      <c r="E534" s="206">
        <v>28</v>
      </c>
      <c r="F534" s="206">
        <v>4.83</v>
      </c>
      <c r="G534" s="203">
        <v>5</v>
      </c>
    </row>
    <row r="535" spans="4:7">
      <c r="D535" s="205" t="str">
        <f t="shared" si="12"/>
        <v>ROUND BARR.B-Φ30KG</v>
      </c>
      <c r="E535" s="206">
        <v>30</v>
      </c>
      <c r="F535" s="206">
        <v>5.55</v>
      </c>
      <c r="G535" s="203">
        <v>5</v>
      </c>
    </row>
    <row r="536" spans="4:7">
      <c r="D536" s="205" t="str">
        <f t="shared" si="12"/>
        <v>ROUND BARR.B-Φ32KG</v>
      </c>
      <c r="E536" s="206">
        <v>32</v>
      </c>
      <c r="F536" s="206">
        <v>6.31</v>
      </c>
      <c r="G536" s="203">
        <v>5</v>
      </c>
    </row>
    <row r="537" spans="4:7">
      <c r="D537" s="205" t="str">
        <f t="shared" si="12"/>
        <v>ROUND BARR.B-Φ34KG</v>
      </c>
      <c r="E537" s="206">
        <v>34</v>
      </c>
      <c r="F537" s="206">
        <v>7.13</v>
      </c>
      <c r="G537" s="203">
        <v>5</v>
      </c>
    </row>
    <row r="538" spans="4:7">
      <c r="D538" s="205" t="str">
        <f t="shared" si="12"/>
        <v>ROUND BARR.B-Φ35KG</v>
      </c>
      <c r="E538" s="206">
        <v>35</v>
      </c>
      <c r="F538" s="206">
        <v>7.55</v>
      </c>
      <c r="G538" s="203">
        <v>5</v>
      </c>
    </row>
    <row r="539" spans="4:7">
      <c r="D539" s="205" t="str">
        <f t="shared" si="12"/>
        <v>ROUND BARR.B-Φ36KG</v>
      </c>
      <c r="E539" s="206">
        <v>36</v>
      </c>
      <c r="F539" s="206">
        <v>7.99</v>
      </c>
      <c r="G539" s="203">
        <v>5</v>
      </c>
    </row>
    <row r="540" spans="4:7">
      <c r="D540" s="205" t="str">
        <f t="shared" si="12"/>
        <v>ROUND BARR.B-Φ38KG</v>
      </c>
      <c r="E540" s="206">
        <v>38</v>
      </c>
      <c r="F540" s="206">
        <v>8.9</v>
      </c>
      <c r="G540" s="203">
        <v>5</v>
      </c>
    </row>
    <row r="541" spans="4:7">
      <c r="D541" s="205" t="str">
        <f t="shared" si="12"/>
        <v>ROUND BARR.B-Φ40KG</v>
      </c>
      <c r="E541" s="206">
        <v>40</v>
      </c>
      <c r="F541" s="206">
        <v>9.8699999999999992</v>
      </c>
      <c r="G541" s="203">
        <v>5</v>
      </c>
    </row>
    <row r="542" spans="4:7">
      <c r="D542" s="205" t="str">
        <f t="shared" si="12"/>
        <v>ROUND BARR.B-Φ42KG</v>
      </c>
      <c r="E542" s="206">
        <v>42</v>
      </c>
      <c r="F542" s="206">
        <v>10.9</v>
      </c>
      <c r="G542" s="203">
        <v>5</v>
      </c>
    </row>
    <row r="543" spans="4:7">
      <c r="D543" s="205" t="str">
        <f t="shared" si="12"/>
        <v>ROUND BARR.B-Φ45KG</v>
      </c>
      <c r="E543" s="206">
        <v>45</v>
      </c>
      <c r="F543" s="206">
        <v>12.5</v>
      </c>
      <c r="G543" s="203">
        <v>5</v>
      </c>
    </row>
    <row r="544" spans="4:7">
      <c r="D544" s="205" t="str">
        <f t="shared" si="12"/>
        <v>ROUND BARR.B-Φ48KG</v>
      </c>
      <c r="E544" s="206">
        <v>48</v>
      </c>
      <c r="F544" s="206">
        <v>14.2</v>
      </c>
      <c r="G544" s="203">
        <v>5</v>
      </c>
    </row>
    <row r="545" spans="4:9">
      <c r="D545" s="205" t="str">
        <f t="shared" si="12"/>
        <v>ROUND BARR.B-Φ50KG</v>
      </c>
      <c r="E545" s="206">
        <v>50</v>
      </c>
      <c r="F545" s="206">
        <v>15.4</v>
      </c>
      <c r="G545" s="203">
        <v>5</v>
      </c>
    </row>
    <row r="546" spans="4:9">
      <c r="D546" s="205" t="str">
        <f t="shared" si="12"/>
        <v>ROUND BARR.B-Φ52KG</v>
      </c>
      <c r="E546" s="206">
        <v>52</v>
      </c>
      <c r="F546" s="206">
        <v>16.7</v>
      </c>
      <c r="G546" s="203">
        <v>5</v>
      </c>
    </row>
    <row r="547" spans="4:9">
      <c r="D547" s="205" t="str">
        <f t="shared" si="12"/>
        <v>ROUND BARR.B-Φ55KG</v>
      </c>
      <c r="E547" s="206">
        <v>55</v>
      </c>
      <c r="F547" s="206">
        <v>18.7</v>
      </c>
      <c r="G547" s="203">
        <v>5</v>
      </c>
    </row>
    <row r="548" spans="4:9">
      <c r="D548" s="205" t="str">
        <f t="shared" si="12"/>
        <v>ROUND BARR.B-Φ58KG</v>
      </c>
      <c r="E548" s="206">
        <v>58</v>
      </c>
      <c r="F548" s="206">
        <v>20.7</v>
      </c>
      <c r="G548" s="203">
        <v>5</v>
      </c>
    </row>
    <row r="549" spans="4:9">
      <c r="D549" s="205" t="str">
        <f t="shared" si="12"/>
        <v>ROUND BARR.B-Φ60KG</v>
      </c>
      <c r="E549" s="206">
        <v>60</v>
      </c>
      <c r="F549" s="206">
        <v>22.2</v>
      </c>
      <c r="G549" s="203">
        <v>5</v>
      </c>
    </row>
    <row r="550" spans="4:9" s="211" customFormat="1">
      <c r="D550" s="209" t="str">
        <f t="shared" si="12"/>
        <v>ROUND BARR.B-Φ63KG</v>
      </c>
      <c r="E550" s="210">
        <v>63</v>
      </c>
      <c r="F550" s="210">
        <v>24.9</v>
      </c>
      <c r="G550" s="203">
        <v>5</v>
      </c>
      <c r="H550" s="203"/>
      <c r="I550" s="203"/>
    </row>
    <row r="551" spans="4:9">
      <c r="D551" s="205" t="str">
        <f t="shared" si="12"/>
        <v>ROUND BARR.B-Φ65KG</v>
      </c>
      <c r="E551" s="206">
        <v>65</v>
      </c>
      <c r="F551" s="206">
        <v>26</v>
      </c>
      <c r="G551" s="203">
        <v>5</v>
      </c>
      <c r="H551" s="211"/>
      <c r="I551" s="211"/>
    </row>
    <row r="552" spans="4:9">
      <c r="D552" s="205" t="str">
        <f t="shared" si="12"/>
        <v>ROUND BARR.B-Φ70KG</v>
      </c>
      <c r="E552" s="206">
        <v>70</v>
      </c>
      <c r="F552" s="206">
        <v>30.2</v>
      </c>
      <c r="G552" s="203">
        <v>5</v>
      </c>
    </row>
    <row r="553" spans="4:9">
      <c r="D553" s="205" t="str">
        <f t="shared" si="12"/>
        <v>ROUND BARR.B-Φ75KG</v>
      </c>
      <c r="E553" s="206">
        <v>75</v>
      </c>
      <c r="F553" s="206">
        <v>34.700000000000003</v>
      </c>
      <c r="G553" s="203">
        <v>5</v>
      </c>
    </row>
    <row r="554" spans="4:9">
      <c r="D554" s="205" t="str">
        <f t="shared" si="12"/>
        <v>ROUND BARR.B-Φ80KG</v>
      </c>
      <c r="E554" s="206">
        <v>80</v>
      </c>
      <c r="F554" s="206">
        <v>39.5</v>
      </c>
      <c r="G554" s="203">
        <v>5</v>
      </c>
    </row>
    <row r="555" spans="4:9">
      <c r="D555" s="205" t="str">
        <f t="shared" si="12"/>
        <v>ROUND BARR.B-Φ85KG</v>
      </c>
      <c r="E555" s="206">
        <v>85</v>
      </c>
      <c r="F555" s="206">
        <v>44.5</v>
      </c>
      <c r="G555" s="203">
        <v>5</v>
      </c>
    </row>
    <row r="556" spans="4:9">
      <c r="D556" s="205" t="str">
        <f t="shared" si="12"/>
        <v>ROUND BARR.B-Φ90KG</v>
      </c>
      <c r="E556" s="206">
        <v>90</v>
      </c>
      <c r="F556" s="206">
        <v>49.9</v>
      </c>
      <c r="G556" s="203">
        <v>5</v>
      </c>
    </row>
    <row r="557" spans="4:9">
      <c r="D557" s="205" t="str">
        <f t="shared" si="12"/>
        <v>ROUND BARR.B-Φ95KG</v>
      </c>
      <c r="E557" s="206">
        <v>95</v>
      </c>
      <c r="F557" s="206">
        <v>55.6</v>
      </c>
      <c r="G557" s="203">
        <v>5</v>
      </c>
    </row>
    <row r="558" spans="4:9">
      <c r="D558" s="205" t="str">
        <f t="shared" si="12"/>
        <v>ROUND BARR.B-Φ100KG</v>
      </c>
      <c r="E558" s="206">
        <v>100</v>
      </c>
      <c r="F558" s="206">
        <v>61.7</v>
      </c>
      <c r="G558" s="203">
        <v>5</v>
      </c>
    </row>
    <row r="559" spans="4:9">
      <c r="D559" s="205" t="str">
        <f t="shared" si="12"/>
        <v>ROUND BARR.B-Φ105KG</v>
      </c>
      <c r="E559" s="206">
        <v>105</v>
      </c>
      <c r="F559" s="206">
        <v>68</v>
      </c>
      <c r="G559" s="203">
        <v>5</v>
      </c>
    </row>
    <row r="560" spans="4:9">
      <c r="D560" s="205" t="str">
        <f t="shared" si="12"/>
        <v>ROUND BARR.B-Φ110KG</v>
      </c>
      <c r="E560" s="206">
        <v>110</v>
      </c>
      <c r="F560" s="206">
        <v>74.599999999999994</v>
      </c>
      <c r="G560" s="203">
        <v>5</v>
      </c>
    </row>
    <row r="561" spans="4:9">
      <c r="D561" s="205" t="str">
        <f t="shared" si="12"/>
        <v>ROUND BARR.B-Φ115KG</v>
      </c>
      <c r="E561" s="206">
        <v>115</v>
      </c>
      <c r="F561" s="206">
        <v>81.5</v>
      </c>
      <c r="G561" s="203">
        <v>5</v>
      </c>
    </row>
    <row r="562" spans="4:9">
      <c r="D562" s="205" t="str">
        <f t="shared" si="12"/>
        <v>ROUND BARR.B-Φ120KG</v>
      </c>
      <c r="E562" s="206">
        <v>120</v>
      </c>
      <c r="F562" s="206">
        <v>88.8</v>
      </c>
      <c r="G562" s="203">
        <v>5</v>
      </c>
    </row>
    <row r="563" spans="4:9" s="211" customFormat="1">
      <c r="D563" s="209" t="str">
        <f t="shared" si="12"/>
        <v>ROUND BARR.B-Φ125KG</v>
      </c>
      <c r="E563" s="210">
        <v>125</v>
      </c>
      <c r="F563" s="210">
        <v>96.3</v>
      </c>
      <c r="G563" s="203">
        <v>5</v>
      </c>
      <c r="H563" s="203"/>
      <c r="I563" s="203"/>
    </row>
    <row r="564" spans="4:9">
      <c r="D564" s="205" t="str">
        <f t="shared" si="12"/>
        <v>ROUND BARR.B-Φ130KG</v>
      </c>
      <c r="E564" s="206">
        <v>130</v>
      </c>
      <c r="F564" s="206">
        <v>104</v>
      </c>
      <c r="G564" s="203">
        <v>5</v>
      </c>
      <c r="H564" s="211"/>
      <c r="I564" s="211"/>
    </row>
    <row r="565" spans="4:9">
      <c r="D565" s="205" t="str">
        <f t="shared" si="12"/>
        <v>ROUND BARR.B-Φ140KG</v>
      </c>
      <c r="E565" s="206">
        <v>140</v>
      </c>
      <c r="F565" s="206">
        <v>121</v>
      </c>
      <c r="G565" s="203">
        <v>5</v>
      </c>
    </row>
    <row r="566" spans="4:9">
      <c r="D566" s="205" t="str">
        <f t="shared" si="12"/>
        <v>ROUND BARR.B-Φ150KG</v>
      </c>
      <c r="E566" s="206">
        <v>150</v>
      </c>
      <c r="F566" s="206">
        <v>139</v>
      </c>
      <c r="G566" s="203">
        <v>5</v>
      </c>
    </row>
    <row r="567" spans="4:9">
      <c r="D567" s="205" t="str">
        <f t="shared" si="12"/>
        <v>ROUND BARR.B-Φ160KG</v>
      </c>
      <c r="E567" s="206">
        <v>160</v>
      </c>
      <c r="F567" s="206">
        <v>158</v>
      </c>
      <c r="G567" s="203">
        <v>5</v>
      </c>
    </row>
    <row r="568" spans="4:9">
      <c r="D568" s="205" t="str">
        <f t="shared" si="12"/>
        <v>ROUND BARR.B-Φ170KG</v>
      </c>
      <c r="E568" s="206">
        <v>170</v>
      </c>
      <c r="F568" s="206">
        <v>178</v>
      </c>
      <c r="G568" s="203">
        <v>5</v>
      </c>
    </row>
    <row r="569" spans="4:9">
      <c r="D569" s="205" t="str">
        <f t="shared" si="12"/>
        <v>ROUND BARR.B-Φ180KG</v>
      </c>
      <c r="E569" s="206">
        <v>180</v>
      </c>
      <c r="F569" s="206">
        <v>200</v>
      </c>
      <c r="G569" s="203">
        <v>5</v>
      </c>
    </row>
    <row r="570" spans="4:9">
      <c r="D570" s="205" t="str">
        <f t="shared" si="12"/>
        <v>ROUND BARR.B-Φ190KG</v>
      </c>
      <c r="E570" s="206">
        <v>190</v>
      </c>
      <c r="F570" s="206">
        <v>223</v>
      </c>
      <c r="G570" s="203">
        <v>5</v>
      </c>
    </row>
    <row r="571" spans="4:9">
      <c r="D571" s="205" t="str">
        <f t="shared" si="12"/>
        <v>ROUND BARR.B-Φ200KG</v>
      </c>
      <c r="E571" s="206">
        <v>200</v>
      </c>
      <c r="F571" s="206">
        <v>247</v>
      </c>
      <c r="G571" s="203">
        <v>5</v>
      </c>
    </row>
    <row r="572" spans="4:9">
      <c r="D572" s="205" t="str">
        <f t="shared" si="12"/>
        <v>ROUND BARR.B-Φ220KG</v>
      </c>
      <c r="E572" s="206">
        <v>220</v>
      </c>
      <c r="F572" s="206">
        <v>298</v>
      </c>
      <c r="G572" s="203">
        <v>5</v>
      </c>
    </row>
    <row r="573" spans="4:9">
      <c r="D573" s="205" t="str">
        <f t="shared" si="12"/>
        <v>ROUND BARR.B-Φ230KG</v>
      </c>
      <c r="E573" s="206">
        <v>230</v>
      </c>
      <c r="F573" s="206">
        <v>326</v>
      </c>
      <c r="G573" s="203">
        <v>5</v>
      </c>
    </row>
    <row r="574" spans="4:9">
      <c r="D574" s="205" t="str">
        <f t="shared" si="12"/>
        <v>ROUND BARR.B-Φ240KG</v>
      </c>
      <c r="E574" s="206">
        <v>240</v>
      </c>
      <c r="F574" s="206">
        <v>355</v>
      </c>
      <c r="G574" s="203">
        <v>5</v>
      </c>
    </row>
    <row r="575" spans="4:9">
      <c r="D575" s="205" t="str">
        <f t="shared" si="12"/>
        <v>ROUND BARR.B-Φ250KG</v>
      </c>
      <c r="E575" s="206">
        <v>250</v>
      </c>
      <c r="F575" s="206">
        <v>385</v>
      </c>
      <c r="G575" s="203">
        <v>5</v>
      </c>
    </row>
    <row r="576" spans="4:9">
      <c r="D576" s="205" t="str">
        <f t="shared" si="12"/>
        <v>ROUND BARR.B-Φ270KG</v>
      </c>
      <c r="E576" s="206">
        <v>270</v>
      </c>
      <c r="F576" s="206">
        <v>449</v>
      </c>
      <c r="G576" s="203">
        <v>5</v>
      </c>
    </row>
    <row r="577" spans="4:7">
      <c r="D577" s="205" t="str">
        <f t="shared" si="12"/>
        <v>ROUND BARR.B-Φ300KG</v>
      </c>
      <c r="E577" s="206">
        <v>300</v>
      </c>
      <c r="F577" s="206">
        <v>555</v>
      </c>
      <c r="G577" s="203">
        <v>5</v>
      </c>
    </row>
    <row r="578" spans="4:7">
      <c r="D578" s="203" t="s">
        <v>1286</v>
      </c>
      <c r="E578" s="204" t="s">
        <v>1285</v>
      </c>
      <c r="F578" s="204" t="s">
        <v>821</v>
      </c>
      <c r="G578" s="203" t="s">
        <v>795</v>
      </c>
    </row>
    <row r="579" spans="4:7">
      <c r="D579" s="205" t="str">
        <f t="shared" ref="D579:D588" si="13">CONCATENATE($D$578,E579,$G$515)</f>
        <v>ROUND BARSTS304, R.B-Φ6KG</v>
      </c>
      <c r="E579" s="206">
        <v>6</v>
      </c>
      <c r="F579" s="206">
        <v>0.22500000000000001</v>
      </c>
      <c r="G579" s="203">
        <v>5</v>
      </c>
    </row>
    <row r="580" spans="4:7">
      <c r="D580" s="205" t="str">
        <f t="shared" si="13"/>
        <v>ROUND BARSTS304, R.B-Φ8KG</v>
      </c>
      <c r="E580" s="206">
        <v>8</v>
      </c>
      <c r="F580" s="206">
        <v>0.4</v>
      </c>
      <c r="G580" s="203">
        <v>5</v>
      </c>
    </row>
    <row r="581" spans="4:7">
      <c r="D581" s="205" t="str">
        <f t="shared" si="13"/>
        <v>ROUND BARSTS304, R.B-ΦKG</v>
      </c>
      <c r="E581" s="206"/>
      <c r="F581" s="206"/>
      <c r="G581" s="203">
        <v>5</v>
      </c>
    </row>
    <row r="582" spans="4:7">
      <c r="D582" s="205" t="str">
        <f t="shared" si="13"/>
        <v>ROUND BARSTS304, R.B-ΦKG</v>
      </c>
      <c r="E582" s="206"/>
      <c r="F582" s="206"/>
      <c r="G582" s="203">
        <v>5</v>
      </c>
    </row>
    <row r="583" spans="4:7">
      <c r="D583" s="205" t="str">
        <f t="shared" si="13"/>
        <v>ROUND BARSTS304, R.B-ΦKG</v>
      </c>
      <c r="E583" s="206"/>
      <c r="F583" s="206"/>
      <c r="G583" s="203">
        <v>5</v>
      </c>
    </row>
    <row r="584" spans="4:7">
      <c r="D584" s="205" t="str">
        <f t="shared" si="13"/>
        <v>ROUND BARSTS304, R.B-Φ12KG</v>
      </c>
      <c r="E584" s="206">
        <v>12</v>
      </c>
      <c r="F584" s="206">
        <v>0.9</v>
      </c>
      <c r="G584" s="203">
        <v>5</v>
      </c>
    </row>
    <row r="585" spans="4:7">
      <c r="D585" s="205" t="str">
        <f t="shared" si="13"/>
        <v>ROUND BARSTS304, R.B-Φ16KG</v>
      </c>
      <c r="E585" s="206">
        <v>16</v>
      </c>
      <c r="F585" s="206">
        <v>1.6</v>
      </c>
      <c r="G585" s="203">
        <v>5</v>
      </c>
    </row>
    <row r="586" spans="4:7">
      <c r="D586" s="205" t="str">
        <f t="shared" si="13"/>
        <v>ROUND BARSTS304, R.B-Φ20KG</v>
      </c>
      <c r="E586" s="206">
        <v>20</v>
      </c>
      <c r="F586" s="206">
        <v>2.5</v>
      </c>
      <c r="G586" s="203">
        <v>5</v>
      </c>
    </row>
    <row r="587" spans="4:7">
      <c r="D587" s="205" t="str">
        <f t="shared" si="13"/>
        <v>ROUND BARSTS304, R.B-Φ120KG</v>
      </c>
      <c r="E587" s="206">
        <v>120</v>
      </c>
      <c r="F587" s="206">
        <v>90</v>
      </c>
      <c r="G587" s="203">
        <v>5</v>
      </c>
    </row>
    <row r="588" spans="4:7">
      <c r="D588" s="205" t="str">
        <f t="shared" si="13"/>
        <v>ROUND BARSTS304, R.B-ΦKG</v>
      </c>
      <c r="E588" s="206"/>
      <c r="F588" s="206"/>
      <c r="G588" s="203">
        <v>5</v>
      </c>
    </row>
    <row r="590" spans="4:7">
      <c r="E590" s="204" t="s">
        <v>425</v>
      </c>
      <c r="F590" s="204" t="s">
        <v>821</v>
      </c>
      <c r="G590" s="203" t="s">
        <v>1287</v>
      </c>
    </row>
    <row r="591" spans="4:7">
      <c r="D591" s="205" t="str">
        <f t="shared" ref="D591:D618" si="14">CONCATENATE($D$590,E591,$G$590)</f>
        <v>6.0TKG</v>
      </c>
      <c r="E591" s="213" t="s">
        <v>1288</v>
      </c>
      <c r="F591" s="206">
        <v>7.85</v>
      </c>
      <c r="G591" s="203">
        <v>10</v>
      </c>
    </row>
    <row r="592" spans="4:7">
      <c r="D592" s="205" t="str">
        <f t="shared" si="14"/>
        <v>16.0TKG</v>
      </c>
      <c r="E592" s="213" t="s">
        <v>1289</v>
      </c>
      <c r="F592" s="206">
        <v>7.85</v>
      </c>
      <c r="G592" s="203">
        <v>10</v>
      </c>
    </row>
    <row r="593" spans="4:7">
      <c r="D593" s="205" t="str">
        <f t="shared" si="14"/>
        <v>110.0TKG</v>
      </c>
      <c r="E593" s="214" t="s">
        <v>1290</v>
      </c>
      <c r="F593" s="206">
        <v>7.85</v>
      </c>
      <c r="G593" s="203">
        <v>10</v>
      </c>
    </row>
    <row r="594" spans="4:7">
      <c r="D594" s="205" t="str">
        <f t="shared" si="14"/>
        <v>12.0TKG</v>
      </c>
      <c r="E594" s="214" t="s">
        <v>1291</v>
      </c>
      <c r="F594" s="206">
        <v>7.85</v>
      </c>
      <c r="G594" s="203">
        <v>10</v>
      </c>
    </row>
    <row r="595" spans="4:7">
      <c r="D595" s="205" t="str">
        <f t="shared" si="14"/>
        <v>9.0TKG</v>
      </c>
      <c r="E595" s="214" t="s">
        <v>1292</v>
      </c>
      <c r="F595" s="206">
        <v>7.85</v>
      </c>
      <c r="G595" s="203">
        <v>10</v>
      </c>
    </row>
    <row r="596" spans="4:7">
      <c r="D596" s="205" t="str">
        <f t="shared" si="14"/>
        <v>10.0TKG</v>
      </c>
      <c r="E596" s="214" t="s">
        <v>1293</v>
      </c>
      <c r="F596" s="206">
        <v>7.85</v>
      </c>
      <c r="G596" s="203">
        <v>10</v>
      </c>
    </row>
    <row r="597" spans="4:7">
      <c r="D597" s="205" t="str">
        <f t="shared" si="14"/>
        <v>4.5TKG</v>
      </c>
      <c r="E597" s="214" t="s">
        <v>1294</v>
      </c>
      <c r="F597" s="206">
        <v>7.85</v>
      </c>
      <c r="G597" s="203">
        <v>10</v>
      </c>
    </row>
    <row r="598" spans="4:7">
      <c r="D598" s="205" t="str">
        <f t="shared" si="14"/>
        <v>4.0TKG</v>
      </c>
      <c r="E598" s="214" t="s">
        <v>1295</v>
      </c>
      <c r="F598" s="206">
        <v>7.85</v>
      </c>
      <c r="G598" s="203">
        <v>10</v>
      </c>
    </row>
    <row r="599" spans="4:7">
      <c r="D599" s="205" t="str">
        <f t="shared" si="14"/>
        <v>6.0TKG</v>
      </c>
      <c r="E599" s="214" t="s">
        <v>1288</v>
      </c>
      <c r="F599" s="206">
        <v>7.85</v>
      </c>
      <c r="G599" s="203">
        <v>10</v>
      </c>
    </row>
    <row r="600" spans="4:7">
      <c r="D600" s="205" t="str">
        <f t="shared" si="14"/>
        <v>9.0TKG</v>
      </c>
      <c r="E600" s="214" t="s">
        <v>1292</v>
      </c>
      <c r="F600" s="206">
        <v>7.85</v>
      </c>
      <c r="G600" s="203">
        <v>10</v>
      </c>
    </row>
    <row r="601" spans="4:7">
      <c r="D601" s="205" t="str">
        <f t="shared" si="14"/>
        <v>3.2TKG</v>
      </c>
      <c r="E601" s="214" t="s">
        <v>1296</v>
      </c>
      <c r="F601" s="206">
        <v>7.85</v>
      </c>
      <c r="G601" s="203">
        <v>10</v>
      </c>
    </row>
    <row r="602" spans="4:7">
      <c r="D602" s="205" t="str">
        <f t="shared" si="14"/>
        <v>1.0TKG</v>
      </c>
      <c r="E602" s="214" t="s">
        <v>1297</v>
      </c>
      <c r="F602" s="206">
        <v>7.85</v>
      </c>
      <c r="G602" s="203">
        <v>10</v>
      </c>
    </row>
    <row r="603" spans="4:7">
      <c r="D603" s="205" t="str">
        <f t="shared" si="14"/>
        <v>30.0TKG</v>
      </c>
      <c r="E603" s="214" t="s">
        <v>1298</v>
      </c>
      <c r="F603" s="206">
        <v>7.85</v>
      </c>
      <c r="G603" s="203">
        <v>10</v>
      </c>
    </row>
    <row r="604" spans="4:7">
      <c r="D604" s="205" t="str">
        <f t="shared" si="14"/>
        <v>16.0TKG</v>
      </c>
      <c r="E604" s="214" t="s">
        <v>1289</v>
      </c>
      <c r="F604" s="206">
        <v>7.85</v>
      </c>
      <c r="G604" s="203">
        <v>10</v>
      </c>
    </row>
    <row r="605" spans="4:7">
      <c r="D605" s="205" t="str">
        <f t="shared" si="14"/>
        <v>25.0TKG</v>
      </c>
      <c r="E605" s="214" t="s">
        <v>1299</v>
      </c>
      <c r="F605" s="206">
        <v>7.85</v>
      </c>
      <c r="G605" s="203">
        <v>10</v>
      </c>
    </row>
    <row r="606" spans="4:7">
      <c r="D606" s="205" t="str">
        <f t="shared" si="14"/>
        <v>19.0TKG</v>
      </c>
      <c r="E606" s="214" t="s">
        <v>1300</v>
      </c>
      <c r="F606" s="206">
        <v>7.85</v>
      </c>
      <c r="G606" s="203">
        <v>10</v>
      </c>
    </row>
    <row r="607" spans="4:7">
      <c r="D607" s="205" t="str">
        <f t="shared" si="14"/>
        <v>35.0TKG</v>
      </c>
      <c r="E607" s="214" t="s">
        <v>1301</v>
      </c>
      <c r="F607" s="206">
        <v>7.85</v>
      </c>
      <c r="G607" s="203">
        <v>10</v>
      </c>
    </row>
    <row r="608" spans="4:7">
      <c r="D608" s="205" t="str">
        <f t="shared" si="14"/>
        <v>50.0TKG</v>
      </c>
      <c r="E608" s="214" t="s">
        <v>1302</v>
      </c>
      <c r="F608" s="206">
        <v>7.85</v>
      </c>
      <c r="G608" s="203">
        <v>10</v>
      </c>
    </row>
    <row r="609" spans="4:7">
      <c r="D609" s="205" t="str">
        <f t="shared" si="14"/>
        <v>22.0TKG</v>
      </c>
      <c r="E609" s="214" t="s">
        <v>1303</v>
      </c>
      <c r="F609" s="206">
        <v>7.85</v>
      </c>
      <c r="G609" s="203">
        <v>10</v>
      </c>
    </row>
    <row r="610" spans="4:7">
      <c r="D610" s="205" t="str">
        <f t="shared" si="14"/>
        <v>26.0TKG</v>
      </c>
      <c r="E610" s="214" t="s">
        <v>1304</v>
      </c>
      <c r="F610" s="206">
        <v>7.85</v>
      </c>
      <c r="G610" s="203">
        <v>10</v>
      </c>
    </row>
    <row r="611" spans="4:7">
      <c r="D611" s="205" t="str">
        <f t="shared" si="14"/>
        <v>1.6TKG</v>
      </c>
      <c r="E611" s="214" t="s">
        <v>1305</v>
      </c>
      <c r="F611" s="206">
        <v>7.85</v>
      </c>
      <c r="G611" s="203">
        <v>10</v>
      </c>
    </row>
    <row r="612" spans="4:7">
      <c r="D612" s="205" t="str">
        <f t="shared" si="14"/>
        <v>18.0TKG</v>
      </c>
      <c r="E612" s="214" t="s">
        <v>1306</v>
      </c>
      <c r="F612" s="206">
        <v>7.85</v>
      </c>
      <c r="G612" s="203">
        <v>10</v>
      </c>
    </row>
    <row r="613" spans="4:7">
      <c r="D613" s="205" t="str">
        <f t="shared" si="14"/>
        <v>0.8TKG</v>
      </c>
      <c r="E613" s="214" t="s">
        <v>1307</v>
      </c>
      <c r="F613" s="206">
        <v>7.85</v>
      </c>
      <c r="G613" s="203">
        <v>10</v>
      </c>
    </row>
    <row r="614" spans="4:7">
      <c r="D614" s="205" t="str">
        <f t="shared" si="14"/>
        <v>20.0TKG</v>
      </c>
      <c r="E614" s="214" t="s">
        <v>1308</v>
      </c>
      <c r="F614" s="206">
        <v>7.85</v>
      </c>
      <c r="G614" s="203">
        <v>10</v>
      </c>
    </row>
    <row r="615" spans="4:7">
      <c r="D615" s="205" t="str">
        <f t="shared" si="14"/>
        <v>2.3TKG</v>
      </c>
      <c r="E615" s="214" t="s">
        <v>1309</v>
      </c>
      <c r="F615" s="206">
        <v>7.85</v>
      </c>
      <c r="G615" s="203">
        <v>10</v>
      </c>
    </row>
    <row r="616" spans="4:7">
      <c r="D616" s="205" t="str">
        <f t="shared" si="14"/>
        <v>24.0TKG</v>
      </c>
      <c r="E616" s="214" t="s">
        <v>1310</v>
      </c>
      <c r="F616" s="206">
        <v>7.85</v>
      </c>
      <c r="G616" s="203">
        <v>10</v>
      </c>
    </row>
    <row r="617" spans="4:7">
      <c r="D617" s="205" t="str">
        <f t="shared" si="14"/>
        <v>8.0TKG</v>
      </c>
      <c r="E617" s="214" t="s">
        <v>1311</v>
      </c>
      <c r="F617" s="206">
        <v>7.85</v>
      </c>
      <c r="G617" s="203">
        <v>10</v>
      </c>
    </row>
    <row r="618" spans="4:7">
      <c r="D618" s="205" t="str">
        <f t="shared" si="14"/>
        <v>15.0TKG</v>
      </c>
      <c r="E618" s="214" t="s">
        <v>1312</v>
      </c>
      <c r="F618" s="206">
        <v>7.85</v>
      </c>
      <c r="G618" s="203">
        <v>10</v>
      </c>
    </row>
    <row r="619" spans="4:7">
      <c r="D619" s="207"/>
      <c r="E619" s="214"/>
      <c r="F619" s="206"/>
    </row>
    <row r="620" spans="4:7">
      <c r="D620" s="203" t="s">
        <v>1313</v>
      </c>
      <c r="E620" s="204" t="s">
        <v>425</v>
      </c>
      <c r="F620" s="204" t="s">
        <v>821</v>
      </c>
      <c r="G620" s="203" t="s">
        <v>1314</v>
      </c>
    </row>
    <row r="621" spans="4:7">
      <c r="D621" s="205" t="str">
        <f>CONCATENATE($D$620,E621,$G$620)</f>
        <v>PIPESTS316L, 65AKG</v>
      </c>
      <c r="E621" s="213">
        <v>65</v>
      </c>
      <c r="F621" s="206">
        <v>9.27</v>
      </c>
      <c r="G621" s="203">
        <v>5</v>
      </c>
    </row>
    <row r="623" spans="4:7">
      <c r="D623" s="204" t="s">
        <v>1315</v>
      </c>
      <c r="E623" s="204"/>
      <c r="F623" s="204" t="s">
        <v>821</v>
      </c>
      <c r="G623" s="203" t="s">
        <v>1287</v>
      </c>
    </row>
    <row r="624" spans="4:7">
      <c r="D624" s="205" t="s">
        <v>1316</v>
      </c>
      <c r="F624" s="215">
        <v>2.1800000000000002</v>
      </c>
      <c r="G624" s="203">
        <v>5</v>
      </c>
    </row>
    <row r="625" spans="4:7">
      <c r="D625" s="205" t="s">
        <v>1317</v>
      </c>
      <c r="F625" s="215">
        <v>21.2</v>
      </c>
      <c r="G625" s="203">
        <v>5</v>
      </c>
    </row>
    <row r="626" spans="4:7">
      <c r="D626" s="205" t="s">
        <v>1318</v>
      </c>
      <c r="F626" s="215">
        <v>26.2</v>
      </c>
      <c r="G626" s="203">
        <v>5</v>
      </c>
    </row>
    <row r="627" spans="4:7">
      <c r="D627" s="205" t="s">
        <v>1319</v>
      </c>
      <c r="F627" s="215">
        <v>1.03</v>
      </c>
      <c r="G627" s="203">
        <v>5</v>
      </c>
    </row>
    <row r="628" spans="4:7">
      <c r="D628" s="205" t="s">
        <v>1320</v>
      </c>
      <c r="F628" s="215">
        <v>3.19</v>
      </c>
      <c r="G628" s="203">
        <v>5</v>
      </c>
    </row>
    <row r="629" spans="4:7">
      <c r="D629" s="205" t="s">
        <v>1321</v>
      </c>
      <c r="F629" s="215">
        <v>0.76200000000000001</v>
      </c>
      <c r="G629" s="203">
        <v>5</v>
      </c>
    </row>
    <row r="630" spans="4:7">
      <c r="D630" s="205" t="s">
        <v>1322</v>
      </c>
      <c r="F630" s="215">
        <v>8.32</v>
      </c>
      <c r="G630" s="203">
        <v>5</v>
      </c>
    </row>
    <row r="631" spans="4:7">
      <c r="G631" s="203">
        <v>5</v>
      </c>
    </row>
    <row r="634" spans="4:7">
      <c r="D634" s="203" t="s">
        <v>1323</v>
      </c>
      <c r="E634" s="204" t="s">
        <v>1324</v>
      </c>
      <c r="F634" s="204" t="s">
        <v>821</v>
      </c>
      <c r="G634" s="203" t="s">
        <v>795</v>
      </c>
    </row>
    <row r="635" spans="4:7">
      <c r="D635" s="205" t="str">
        <f t="shared" ref="D635:D698" si="15">CONCATENATE($D$634,E635,$G$634)</f>
        <v>SQUARE PIPESQ.P-15*15*1.2KG</v>
      </c>
      <c r="E635" s="206" t="s">
        <v>1325</v>
      </c>
      <c r="F635" s="206">
        <v>0.49</v>
      </c>
      <c r="G635" s="203">
        <v>5</v>
      </c>
    </row>
    <row r="636" spans="4:7">
      <c r="D636" s="205" t="str">
        <f t="shared" si="15"/>
        <v>SQUARE PIPESQ.P-15*15*1.6KG</v>
      </c>
      <c r="E636" s="206" t="s">
        <v>1326</v>
      </c>
      <c r="F636" s="206">
        <v>0.621</v>
      </c>
      <c r="G636" s="203">
        <v>5</v>
      </c>
    </row>
    <row r="637" spans="4:7">
      <c r="D637" s="205" t="str">
        <f t="shared" si="15"/>
        <v>SQUARE PIPESQ.P-19*19*1.2KG</v>
      </c>
      <c r="E637" s="206" t="s">
        <v>1327</v>
      </c>
      <c r="F637" s="206">
        <v>0.64100000000000001</v>
      </c>
      <c r="G637" s="203">
        <v>5</v>
      </c>
    </row>
    <row r="638" spans="4:7">
      <c r="D638" s="205" t="str">
        <f t="shared" si="15"/>
        <v>SQUARE PIPESQ.P-19*19*1.6KG</v>
      </c>
      <c r="E638" s="206" t="s">
        <v>1328</v>
      </c>
      <c r="F638" s="206">
        <v>0.998</v>
      </c>
      <c r="G638" s="203">
        <v>5</v>
      </c>
    </row>
    <row r="639" spans="4:7">
      <c r="D639" s="205" t="str">
        <f t="shared" si="15"/>
        <v>SQUARE PIPESQ.P-20*20*1.2KG</v>
      </c>
      <c r="E639" s="206" t="s">
        <v>1329</v>
      </c>
      <c r="F639" s="206">
        <v>0.69699999999999995</v>
      </c>
      <c r="G639" s="203">
        <v>5</v>
      </c>
    </row>
    <row r="640" spans="4:7">
      <c r="D640" s="205" t="str">
        <f t="shared" si="15"/>
        <v>SQUARE PIPESQ.P-20*20*1.6KG</v>
      </c>
      <c r="E640" s="206" t="s">
        <v>1330</v>
      </c>
      <c r="F640" s="206">
        <v>0.872</v>
      </c>
      <c r="G640" s="203">
        <v>5</v>
      </c>
    </row>
    <row r="641" spans="4:7">
      <c r="D641" s="205" t="str">
        <f t="shared" si="15"/>
        <v>SQUARE PIPESQ.P-25*25*1.2KG</v>
      </c>
      <c r="E641" s="206" t="s">
        <v>1331</v>
      </c>
      <c r="F641" s="206">
        <v>0.86699999999999999</v>
      </c>
      <c r="G641" s="203">
        <v>5</v>
      </c>
    </row>
    <row r="642" spans="4:7">
      <c r="D642" s="205" t="str">
        <f t="shared" si="15"/>
        <v>SQUARE PIPESQ.P-25*25*1.6KG</v>
      </c>
      <c r="E642" s="206" t="s">
        <v>1332</v>
      </c>
      <c r="F642" s="206">
        <v>1.1200000000000001</v>
      </c>
      <c r="G642" s="203">
        <v>5</v>
      </c>
    </row>
    <row r="643" spans="4:7">
      <c r="D643" s="205" t="str">
        <f t="shared" si="15"/>
        <v>SQUARE PIPESQ.P-30*30*1.2KG</v>
      </c>
      <c r="E643" s="206" t="s">
        <v>1333</v>
      </c>
      <c r="F643" s="206">
        <v>1.06</v>
      </c>
      <c r="G643" s="203">
        <v>5</v>
      </c>
    </row>
    <row r="644" spans="4:7">
      <c r="D644" s="205" t="str">
        <f t="shared" si="15"/>
        <v>SQUARE PIPESQ.P-30*30*1.6KG</v>
      </c>
      <c r="E644" s="206" t="s">
        <v>1334</v>
      </c>
      <c r="F644" s="206">
        <v>1.38</v>
      </c>
      <c r="G644" s="203">
        <v>5</v>
      </c>
    </row>
    <row r="645" spans="4:7">
      <c r="D645" s="205" t="str">
        <f t="shared" si="15"/>
        <v>SQUARE PIPESQ.P-40*40*1.6KG</v>
      </c>
      <c r="E645" s="206" t="s">
        <v>1335</v>
      </c>
      <c r="F645" s="206">
        <v>1.88</v>
      </c>
      <c r="G645" s="203">
        <v>5</v>
      </c>
    </row>
    <row r="646" spans="4:7">
      <c r="D646" s="205" t="str">
        <f t="shared" si="15"/>
        <v>SQUARE PIPESQ.P-40*40*2.3KG</v>
      </c>
      <c r="E646" s="206" t="s">
        <v>1336</v>
      </c>
      <c r="F646" s="206">
        <v>2.62</v>
      </c>
      <c r="G646" s="203">
        <v>5</v>
      </c>
    </row>
    <row r="647" spans="4:7">
      <c r="D647" s="205" t="str">
        <f t="shared" si="15"/>
        <v>SQUARE PIPESQ.P-50*50*1.6KG</v>
      </c>
      <c r="E647" s="206" t="s">
        <v>1337</v>
      </c>
      <c r="F647" s="206">
        <v>2.38</v>
      </c>
      <c r="G647" s="203">
        <v>5</v>
      </c>
    </row>
    <row r="648" spans="4:7">
      <c r="D648" s="205" t="str">
        <f t="shared" si="15"/>
        <v>SQUARE PIPESQ.P-50*50*2.3KG</v>
      </c>
      <c r="E648" s="206" t="s">
        <v>1338</v>
      </c>
      <c r="F648" s="206">
        <v>3.34</v>
      </c>
      <c r="G648" s="203">
        <v>5</v>
      </c>
    </row>
    <row r="649" spans="4:7">
      <c r="D649" s="205" t="str">
        <f t="shared" si="15"/>
        <v>SQUARE PIPESQ.P-50*50*3.2KG</v>
      </c>
      <c r="E649" s="206" t="s">
        <v>1339</v>
      </c>
      <c r="F649" s="206">
        <v>4.5</v>
      </c>
      <c r="G649" s="203">
        <v>5</v>
      </c>
    </row>
    <row r="650" spans="4:7">
      <c r="D650" s="209" t="str">
        <f t="shared" si="15"/>
        <v>SQUARE PIPESQ.P-60*60*1.6KG</v>
      </c>
      <c r="E650" s="210" t="s">
        <v>1340</v>
      </c>
      <c r="F650" s="210">
        <v>2.88</v>
      </c>
      <c r="G650" s="203">
        <v>5</v>
      </c>
    </row>
    <row r="651" spans="4:7">
      <c r="D651" s="209" t="str">
        <f t="shared" si="15"/>
        <v>SQUARE PIPESQ.P-60*60*2.3KG</v>
      </c>
      <c r="E651" s="210" t="s">
        <v>1341</v>
      </c>
      <c r="F651" s="210">
        <v>4.0599999999999996</v>
      </c>
      <c r="G651" s="203">
        <v>5</v>
      </c>
    </row>
    <row r="652" spans="4:7">
      <c r="D652" s="209" t="str">
        <f t="shared" si="15"/>
        <v>SQUARE PIPESQ.P-60*60*3.2KG</v>
      </c>
      <c r="E652" s="210" t="s">
        <v>1342</v>
      </c>
      <c r="F652" s="210">
        <v>5.5</v>
      </c>
      <c r="G652" s="203">
        <v>5</v>
      </c>
    </row>
    <row r="653" spans="4:7">
      <c r="D653" s="205" t="str">
        <f t="shared" si="15"/>
        <v>SQUARE PIPESQ.P-75*75*1.6KG</v>
      </c>
      <c r="E653" s="206" t="s">
        <v>1343</v>
      </c>
      <c r="F653" s="206">
        <v>3.64</v>
      </c>
      <c r="G653" s="203">
        <v>5</v>
      </c>
    </row>
    <row r="654" spans="4:7">
      <c r="D654" s="205" t="str">
        <f t="shared" si="15"/>
        <v>SQUARE PIPESQ.P-75*75*2.3KG</v>
      </c>
      <c r="E654" s="206" t="s">
        <v>1344</v>
      </c>
      <c r="F654" s="206">
        <v>5.14</v>
      </c>
      <c r="G654" s="203">
        <v>5</v>
      </c>
    </row>
    <row r="655" spans="4:7">
      <c r="D655" s="205" t="str">
        <f t="shared" si="15"/>
        <v>SQUARE PIPESQ.P-75*75*3.2KG</v>
      </c>
      <c r="E655" s="206" t="s">
        <v>1345</v>
      </c>
      <c r="F655" s="206">
        <v>7.01</v>
      </c>
      <c r="G655" s="203">
        <v>5</v>
      </c>
    </row>
    <row r="656" spans="4:7">
      <c r="D656" s="205" t="str">
        <f t="shared" si="15"/>
        <v>SQUARE PIPESQ.P-100*100*2.3KG</v>
      </c>
      <c r="E656" s="206" t="s">
        <v>1346</v>
      </c>
      <c r="F656" s="206">
        <v>6.95</v>
      </c>
      <c r="G656" s="203">
        <v>5</v>
      </c>
    </row>
    <row r="657" spans="4:7">
      <c r="D657" s="205" t="str">
        <f t="shared" si="15"/>
        <v>SQUARE PIPESQ.P-100*100*3.2KG</v>
      </c>
      <c r="E657" s="206" t="s">
        <v>1347</v>
      </c>
      <c r="F657" s="206">
        <v>9.52</v>
      </c>
      <c r="G657" s="203">
        <v>5</v>
      </c>
    </row>
    <row r="658" spans="4:7">
      <c r="D658" s="205" t="str">
        <f t="shared" si="15"/>
        <v>SQUARE PIPESQ.P-100*100*4KG</v>
      </c>
      <c r="E658" s="206" t="s">
        <v>1348</v>
      </c>
      <c r="F658" s="206">
        <v>11.7</v>
      </c>
      <c r="G658" s="203">
        <v>5</v>
      </c>
    </row>
    <row r="659" spans="4:7">
      <c r="D659" s="205" t="str">
        <f t="shared" si="15"/>
        <v>SQUARE PIPESQ.P-100*100*4.5KG</v>
      </c>
      <c r="E659" s="206" t="s">
        <v>1349</v>
      </c>
      <c r="F659" s="206">
        <v>13.1</v>
      </c>
      <c r="G659" s="203">
        <v>5</v>
      </c>
    </row>
    <row r="660" spans="4:7">
      <c r="D660" s="205" t="str">
        <f t="shared" si="15"/>
        <v>SQUARE PIPESQ.P-100*100*6KG</v>
      </c>
      <c r="E660" s="206" t="s">
        <v>1350</v>
      </c>
      <c r="F660" s="206">
        <v>17</v>
      </c>
      <c r="G660" s="203">
        <v>5</v>
      </c>
    </row>
    <row r="661" spans="4:7">
      <c r="D661" s="205" t="str">
        <f t="shared" si="15"/>
        <v>SQUARE PIPESQ.P-100*100*9KG</v>
      </c>
      <c r="E661" s="206" t="s">
        <v>1351</v>
      </c>
      <c r="F661" s="206">
        <v>24.1</v>
      </c>
      <c r="G661" s="203">
        <v>5</v>
      </c>
    </row>
    <row r="662" spans="4:7">
      <c r="D662" s="205" t="str">
        <f t="shared" si="15"/>
        <v>SQUARE PIPESQ.P-125*125*3.2KG</v>
      </c>
      <c r="E662" s="206" t="s">
        <v>1352</v>
      </c>
      <c r="F662" s="206">
        <v>12</v>
      </c>
      <c r="G662" s="203">
        <v>5</v>
      </c>
    </row>
    <row r="663" spans="4:7">
      <c r="D663" s="205" t="str">
        <f t="shared" si="15"/>
        <v>SQUARE PIPESQ.P-125*125*4.5KG</v>
      </c>
      <c r="E663" s="206" t="s">
        <v>1353</v>
      </c>
      <c r="F663" s="206">
        <v>16.600000000000001</v>
      </c>
      <c r="G663" s="203">
        <v>5</v>
      </c>
    </row>
    <row r="664" spans="4:7">
      <c r="D664" s="205" t="str">
        <f t="shared" si="15"/>
        <v>SQUARE PIPESQ.P-125*125*5KG</v>
      </c>
      <c r="E664" s="206" t="s">
        <v>1354</v>
      </c>
      <c r="F664" s="206">
        <v>18.3</v>
      </c>
      <c r="G664" s="203">
        <v>5</v>
      </c>
    </row>
    <row r="665" spans="4:7">
      <c r="D665" s="205" t="str">
        <f t="shared" si="15"/>
        <v>SQUARE PIPESQ.P-125*125*6KG</v>
      </c>
      <c r="E665" s="206" t="s">
        <v>1355</v>
      </c>
      <c r="F665" s="206">
        <v>21.7</v>
      </c>
      <c r="G665" s="203">
        <v>5</v>
      </c>
    </row>
    <row r="666" spans="4:7">
      <c r="D666" s="205" t="str">
        <f t="shared" si="15"/>
        <v>SQUARE PIPESQ.P-125*125*9KG</v>
      </c>
      <c r="E666" s="206" t="s">
        <v>1356</v>
      </c>
      <c r="F666" s="206">
        <v>31.1</v>
      </c>
      <c r="G666" s="203">
        <v>5</v>
      </c>
    </row>
    <row r="667" spans="4:7">
      <c r="D667" s="205" t="str">
        <f t="shared" si="15"/>
        <v>SQUARE PIPESQ.P-150*150*4.5KG</v>
      </c>
      <c r="E667" s="206" t="s">
        <v>1357</v>
      </c>
      <c r="F667" s="206">
        <v>20.100000000000001</v>
      </c>
      <c r="G667" s="203">
        <v>5</v>
      </c>
    </row>
    <row r="668" spans="4:7">
      <c r="D668" s="205" t="str">
        <f t="shared" si="15"/>
        <v>SQUARE PIPESQ.P-150*150*5KG</v>
      </c>
      <c r="E668" s="206" t="s">
        <v>1358</v>
      </c>
      <c r="F668" s="206">
        <v>22.3</v>
      </c>
      <c r="G668" s="203">
        <v>5</v>
      </c>
    </row>
    <row r="669" spans="4:7">
      <c r="D669" s="205" t="str">
        <f t="shared" si="15"/>
        <v>SQUARE PIPESQ.P-150*150*6KG</v>
      </c>
      <c r="E669" s="206" t="s">
        <v>1359</v>
      </c>
      <c r="F669" s="206">
        <v>26.4</v>
      </c>
      <c r="G669" s="203">
        <v>5</v>
      </c>
    </row>
    <row r="670" spans="4:7">
      <c r="D670" s="205" t="str">
        <f t="shared" si="15"/>
        <v>SQUARE PIPESQ.P-150*150*9KG</v>
      </c>
      <c r="E670" s="206" t="s">
        <v>1360</v>
      </c>
      <c r="F670" s="206">
        <v>38.200000000000003</v>
      </c>
      <c r="G670" s="203">
        <v>5</v>
      </c>
    </row>
    <row r="671" spans="4:7">
      <c r="D671" s="205" t="str">
        <f t="shared" si="15"/>
        <v>SQUARE PIPESQ.P-200*200*4.5KG</v>
      </c>
      <c r="E671" s="206" t="s">
        <v>1361</v>
      </c>
      <c r="F671" s="206">
        <v>27.2</v>
      </c>
      <c r="G671" s="203">
        <v>5</v>
      </c>
    </row>
    <row r="672" spans="4:7">
      <c r="D672" s="205" t="str">
        <f t="shared" si="15"/>
        <v>SQUARE PIPESQ.P-200*200*5KG</v>
      </c>
      <c r="E672" s="206" t="s">
        <v>1362</v>
      </c>
      <c r="F672" s="206">
        <v>35.799999999999997</v>
      </c>
      <c r="G672" s="203">
        <v>5</v>
      </c>
    </row>
    <row r="673" spans="4:7">
      <c r="D673" s="205" t="str">
        <f t="shared" si="15"/>
        <v>SQUARE PIPESQ.P-200*200*6KG</v>
      </c>
      <c r="E673" s="206" t="s">
        <v>1363</v>
      </c>
      <c r="F673" s="206">
        <v>46.9</v>
      </c>
      <c r="G673" s="203">
        <v>5</v>
      </c>
    </row>
    <row r="674" spans="4:7">
      <c r="D674" s="205" t="str">
        <f t="shared" si="15"/>
        <v>SQUARE PIPESQ.P-200*200*9KG</v>
      </c>
      <c r="E674" s="206" t="s">
        <v>1364</v>
      </c>
      <c r="F674" s="206">
        <v>52.3</v>
      </c>
      <c r="G674" s="203">
        <v>5</v>
      </c>
    </row>
    <row r="675" spans="4:7">
      <c r="D675" s="205" t="str">
        <f t="shared" si="15"/>
        <v>SQUARE PIPESQ.P-250*250*5KG</v>
      </c>
      <c r="E675" s="206" t="s">
        <v>1365</v>
      </c>
      <c r="F675" s="206">
        <v>38</v>
      </c>
      <c r="G675" s="203">
        <v>5</v>
      </c>
    </row>
    <row r="676" spans="4:7">
      <c r="D676" s="205" t="str">
        <f t="shared" si="15"/>
        <v>SQUARE PIPESQ.P-250*250*6KG</v>
      </c>
      <c r="E676" s="206" t="s">
        <v>1366</v>
      </c>
      <c r="F676" s="206">
        <v>45.2</v>
      </c>
      <c r="G676" s="203">
        <v>5</v>
      </c>
    </row>
    <row r="677" spans="4:7">
      <c r="D677" s="205" t="str">
        <f t="shared" si="15"/>
        <v>SQUARE PIPESQ.P-250*250*8KG</v>
      </c>
      <c r="E677" s="206" t="s">
        <v>1367</v>
      </c>
      <c r="F677" s="206">
        <v>59.5</v>
      </c>
      <c r="G677" s="203">
        <v>5</v>
      </c>
    </row>
    <row r="678" spans="4:7">
      <c r="D678" s="205" t="str">
        <f t="shared" si="15"/>
        <v>SQUARE PIPESQ.P-250*250*9KG</v>
      </c>
      <c r="E678" s="206" t="s">
        <v>1368</v>
      </c>
      <c r="F678" s="206">
        <v>66.5</v>
      </c>
      <c r="G678" s="203">
        <v>5</v>
      </c>
    </row>
    <row r="679" spans="4:7">
      <c r="D679" s="205" t="str">
        <f t="shared" si="15"/>
        <v>SQUARE PIPESQ.P-300*300*4.5KG</v>
      </c>
      <c r="E679" s="206" t="s">
        <v>1369</v>
      </c>
      <c r="F679" s="206">
        <v>41.3</v>
      </c>
      <c r="G679" s="203">
        <v>5</v>
      </c>
    </row>
    <row r="680" spans="4:7">
      <c r="D680" s="205" t="str">
        <f t="shared" si="15"/>
        <v>SQUARE PIPESQ.P-300*300*6KG</v>
      </c>
      <c r="E680" s="206" t="s">
        <v>1370</v>
      </c>
      <c r="F680" s="206">
        <v>54.7</v>
      </c>
      <c r="G680" s="203">
        <v>5</v>
      </c>
    </row>
    <row r="681" spans="4:7">
      <c r="D681" s="205" t="str">
        <f t="shared" si="15"/>
        <v>SQUARE PIPESQ.P-300*300*9KG</v>
      </c>
      <c r="E681" s="206" t="s">
        <v>1371</v>
      </c>
      <c r="F681" s="206">
        <v>80.599999999999994</v>
      </c>
      <c r="G681" s="203">
        <v>5</v>
      </c>
    </row>
    <row r="682" spans="4:7">
      <c r="D682" s="205" t="str">
        <f t="shared" si="15"/>
        <v>SQUARE PIPESQ.P-300*300*12KG</v>
      </c>
      <c r="E682" s="206" t="s">
        <v>1372</v>
      </c>
      <c r="F682" s="206">
        <v>106</v>
      </c>
      <c r="G682" s="203">
        <v>5</v>
      </c>
    </row>
    <row r="683" spans="4:7">
      <c r="D683" s="205" t="str">
        <f t="shared" si="15"/>
        <v>SQUARE PIPESQ.P-350*350*9KG</v>
      </c>
      <c r="E683" s="206" t="s">
        <v>1373</v>
      </c>
      <c r="F683" s="206">
        <v>94.7</v>
      </c>
      <c r="G683" s="203">
        <v>5</v>
      </c>
    </row>
    <row r="684" spans="4:7">
      <c r="D684" s="205" t="str">
        <f t="shared" si="15"/>
        <v>SQUARE PIPESQ.P-350*350*12KG</v>
      </c>
      <c r="E684" s="206" t="s">
        <v>1374</v>
      </c>
      <c r="F684" s="206">
        <v>124</v>
      </c>
      <c r="G684" s="203">
        <v>5</v>
      </c>
    </row>
    <row r="685" spans="4:7">
      <c r="D685" s="205" t="str">
        <f t="shared" si="15"/>
        <v>SQUARE PIPESQ.P-400*400*9KG</v>
      </c>
      <c r="E685" s="206" t="s">
        <v>1375</v>
      </c>
      <c r="F685" s="206">
        <v>109</v>
      </c>
      <c r="G685" s="203">
        <v>5</v>
      </c>
    </row>
    <row r="686" spans="4:7">
      <c r="D686" s="205" t="str">
        <f t="shared" si="15"/>
        <v>SQUARE PIPESQ.P-400*400*12KG</v>
      </c>
      <c r="E686" s="206" t="s">
        <v>1376</v>
      </c>
      <c r="F686" s="206">
        <v>143</v>
      </c>
      <c r="G686" s="203">
        <v>5</v>
      </c>
    </row>
    <row r="687" spans="4:7">
      <c r="D687" s="205" t="str">
        <f t="shared" si="15"/>
        <v>SQUARE PIPESQ.P-30*20*1.2KG</v>
      </c>
      <c r="E687" s="206" t="s">
        <v>1377</v>
      </c>
      <c r="F687" s="206">
        <v>0.86799999999999999</v>
      </c>
      <c r="G687" s="203">
        <v>5</v>
      </c>
    </row>
    <row r="688" spans="4:7">
      <c r="D688" s="205" t="str">
        <f t="shared" si="15"/>
        <v>SQUARE PIPESQ.P-30*20*1.6KG</v>
      </c>
      <c r="E688" s="206" t="s">
        <v>1378</v>
      </c>
      <c r="F688" s="206">
        <v>1.1240000000000001</v>
      </c>
      <c r="G688" s="203">
        <v>5</v>
      </c>
    </row>
    <row r="689" spans="4:7">
      <c r="D689" s="205" t="str">
        <f t="shared" si="15"/>
        <v>SQUARE PIPESQ.P-40*20*1.2KG</v>
      </c>
      <c r="E689" s="206" t="s">
        <v>1379</v>
      </c>
      <c r="F689" s="206">
        <v>1.0529999999999999</v>
      </c>
      <c r="G689" s="203">
        <v>5</v>
      </c>
    </row>
    <row r="690" spans="4:7">
      <c r="D690" s="205" t="str">
        <f t="shared" si="15"/>
        <v>SQUARE PIPESQ.P-40*20*1.6KG</v>
      </c>
      <c r="E690" s="206" t="s">
        <v>1380</v>
      </c>
      <c r="F690" s="206">
        <v>1.375</v>
      </c>
      <c r="G690" s="203">
        <v>5</v>
      </c>
    </row>
    <row r="691" spans="4:7">
      <c r="D691" s="205" t="str">
        <f t="shared" si="15"/>
        <v>SQUARE PIPESQ.P-50*30*1.6KG</v>
      </c>
      <c r="E691" s="206" t="s">
        <v>1381</v>
      </c>
      <c r="F691" s="206">
        <v>1.88</v>
      </c>
      <c r="G691" s="203">
        <v>5</v>
      </c>
    </row>
    <row r="692" spans="4:7">
      <c r="D692" s="205" t="str">
        <f t="shared" si="15"/>
        <v>SQUARE PIPESQ.P-50*30*2.3KG</v>
      </c>
      <c r="E692" s="206" t="s">
        <v>1382</v>
      </c>
      <c r="F692" s="206">
        <v>2.62</v>
      </c>
      <c r="G692" s="203">
        <v>5</v>
      </c>
    </row>
    <row r="693" spans="4:7">
      <c r="D693" s="205" t="str">
        <f t="shared" si="15"/>
        <v>SQUARE PIPESQ.P-60*30*1.6KG</v>
      </c>
      <c r="E693" s="206" t="s">
        <v>1383</v>
      </c>
      <c r="F693" s="206">
        <v>2.13</v>
      </c>
      <c r="G693" s="203">
        <v>5</v>
      </c>
    </row>
    <row r="694" spans="4:7">
      <c r="D694" s="205" t="str">
        <f t="shared" si="15"/>
        <v>SQUARE PIPESQ.P-60*30*2.3KG</v>
      </c>
      <c r="E694" s="206" t="s">
        <v>1384</v>
      </c>
      <c r="F694" s="206">
        <v>2.98</v>
      </c>
      <c r="G694" s="203">
        <v>5</v>
      </c>
    </row>
    <row r="695" spans="4:7">
      <c r="D695" s="205" t="str">
        <f t="shared" si="15"/>
        <v>SQUARE PIPESQ.P-60*30*3.2KG</v>
      </c>
      <c r="E695" s="206" t="s">
        <v>1385</v>
      </c>
      <c r="F695" s="206">
        <v>3.99</v>
      </c>
      <c r="G695" s="203">
        <v>5</v>
      </c>
    </row>
    <row r="696" spans="4:7">
      <c r="D696" s="205" t="str">
        <f t="shared" si="15"/>
        <v>SQUARE PIPESQ.P-75*45*1.6KG</v>
      </c>
      <c r="E696" s="206" t="s">
        <v>1386</v>
      </c>
      <c r="F696" s="206">
        <v>2.88</v>
      </c>
      <c r="G696" s="203">
        <v>5</v>
      </c>
    </row>
    <row r="697" spans="4:7">
      <c r="D697" s="205" t="str">
        <f t="shared" si="15"/>
        <v>SQUARE PIPESQ.P-75*45*2.3KG</v>
      </c>
      <c r="E697" s="206" t="s">
        <v>1387</v>
      </c>
      <c r="F697" s="206">
        <v>4.0599999999999996</v>
      </c>
      <c r="G697" s="203">
        <v>5</v>
      </c>
    </row>
    <row r="698" spans="4:7">
      <c r="D698" s="205" t="str">
        <f t="shared" si="15"/>
        <v>SQUARE PIPESQ.P-75*45*3.2KG</v>
      </c>
      <c r="E698" s="206" t="s">
        <v>1388</v>
      </c>
      <c r="F698" s="206">
        <v>5.5</v>
      </c>
      <c r="G698" s="203">
        <v>5</v>
      </c>
    </row>
    <row r="699" spans="4:7">
      <c r="D699" s="205" t="str">
        <f t="shared" ref="D699:D734" si="16">CONCATENATE($D$634,E699,$G$634)</f>
        <v>SQUARE PIPESQ.P-80*40*1.6KG</v>
      </c>
      <c r="E699" s="206" t="s">
        <v>1389</v>
      </c>
      <c r="F699" s="206">
        <v>2.88</v>
      </c>
      <c r="G699" s="203">
        <v>5</v>
      </c>
    </row>
    <row r="700" spans="4:7">
      <c r="D700" s="205" t="str">
        <f t="shared" si="16"/>
        <v>SQUARE PIPESQ.P-80*40*2.3KG</v>
      </c>
      <c r="E700" s="206" t="s">
        <v>1390</v>
      </c>
      <c r="F700" s="206">
        <v>4.0599999999999996</v>
      </c>
      <c r="G700" s="203">
        <v>5</v>
      </c>
    </row>
    <row r="701" spans="4:7">
      <c r="D701" s="205" t="str">
        <f t="shared" si="16"/>
        <v>SQUARE PIPESQ.P-80*40*3.2KG</v>
      </c>
      <c r="E701" s="206" t="s">
        <v>1391</v>
      </c>
      <c r="F701" s="206">
        <v>5.5</v>
      </c>
      <c r="G701" s="203">
        <v>5</v>
      </c>
    </row>
    <row r="702" spans="4:7">
      <c r="D702" s="205" t="str">
        <f t="shared" si="16"/>
        <v>SQUARE PIPESQ.P-90*45*2.3KG</v>
      </c>
      <c r="E702" s="206" t="s">
        <v>1392</v>
      </c>
      <c r="F702" s="206">
        <v>4.5999999999999996</v>
      </c>
      <c r="G702" s="203">
        <v>5</v>
      </c>
    </row>
    <row r="703" spans="4:7">
      <c r="D703" s="205" t="str">
        <f t="shared" si="16"/>
        <v>SQUARE PIPESQ.P-90*45*3.2KG</v>
      </c>
      <c r="E703" s="206" t="s">
        <v>1393</v>
      </c>
      <c r="F703" s="206">
        <v>6.25</v>
      </c>
      <c r="G703" s="203">
        <v>5</v>
      </c>
    </row>
    <row r="704" spans="4:7">
      <c r="D704" s="205" t="str">
        <f t="shared" si="16"/>
        <v>SQUARE PIPESQ.P-100*50*1.6KG</v>
      </c>
      <c r="E704" s="206" t="s">
        <v>1394</v>
      </c>
      <c r="F704" s="206">
        <v>3.64</v>
      </c>
      <c r="G704" s="203">
        <v>5</v>
      </c>
    </row>
    <row r="705" spans="4:7">
      <c r="D705" s="205" t="str">
        <f t="shared" si="16"/>
        <v>SQUARE PIPESQ.P-100*50*2.3KG</v>
      </c>
      <c r="E705" s="206" t="s">
        <v>1395</v>
      </c>
      <c r="F705" s="206">
        <v>5.14</v>
      </c>
      <c r="G705" s="203">
        <v>5</v>
      </c>
    </row>
    <row r="706" spans="4:7">
      <c r="D706" s="205" t="str">
        <f t="shared" si="16"/>
        <v>SQUARE PIPESQ.P-100*50*3.2KG</v>
      </c>
      <c r="E706" s="206" t="s">
        <v>1396</v>
      </c>
      <c r="F706" s="206">
        <v>7.01</v>
      </c>
      <c r="G706" s="203">
        <v>5</v>
      </c>
    </row>
    <row r="707" spans="4:7">
      <c r="D707" s="205" t="str">
        <f t="shared" si="16"/>
        <v>SQUARE PIPESQ.P-100*50*4.5KG</v>
      </c>
      <c r="E707" s="206" t="s">
        <v>1397</v>
      </c>
      <c r="F707" s="206">
        <v>9.5500000000000007</v>
      </c>
      <c r="G707" s="203">
        <v>5</v>
      </c>
    </row>
    <row r="708" spans="4:7">
      <c r="D708" s="205" t="str">
        <f t="shared" si="16"/>
        <v>SQUARE PIPESQ.P-125*75*2.3KG</v>
      </c>
      <c r="E708" s="206" t="s">
        <v>1398</v>
      </c>
      <c r="F708" s="206">
        <v>6.95</v>
      </c>
      <c r="G708" s="203">
        <v>5</v>
      </c>
    </row>
    <row r="709" spans="4:7">
      <c r="D709" s="205" t="str">
        <f t="shared" si="16"/>
        <v>SQUARE PIPESQ.P-125*75*3.2KG</v>
      </c>
      <c r="E709" s="206" t="s">
        <v>1399</v>
      </c>
      <c r="F709" s="206">
        <v>9.52</v>
      </c>
      <c r="G709" s="203">
        <v>5</v>
      </c>
    </row>
    <row r="710" spans="4:7">
      <c r="D710" s="205" t="str">
        <f t="shared" si="16"/>
        <v>SQUARE PIPESQ.P-125*75*4KG</v>
      </c>
      <c r="E710" s="206" t="s">
        <v>1400</v>
      </c>
      <c r="F710" s="206">
        <v>11.7</v>
      </c>
      <c r="G710" s="203">
        <v>5</v>
      </c>
    </row>
    <row r="711" spans="4:7">
      <c r="D711" s="205" t="str">
        <f t="shared" si="16"/>
        <v>SQUARE PIPESQ.P-125*75*4.5KG</v>
      </c>
      <c r="E711" s="206" t="s">
        <v>1401</v>
      </c>
      <c r="F711" s="206">
        <v>13.1</v>
      </c>
      <c r="G711" s="203">
        <v>5</v>
      </c>
    </row>
    <row r="712" spans="4:7">
      <c r="D712" s="205" t="str">
        <f t="shared" si="16"/>
        <v>SQUARE PIPESQ.P-125*75*6KG</v>
      </c>
      <c r="E712" s="206" t="s">
        <v>1402</v>
      </c>
      <c r="F712" s="206">
        <v>17</v>
      </c>
      <c r="G712" s="203">
        <v>5</v>
      </c>
    </row>
    <row r="713" spans="4:7">
      <c r="D713" s="205" t="str">
        <f t="shared" si="16"/>
        <v>SQUARE PIPESQ.P-150*100*3.2KG</v>
      </c>
      <c r="E713" s="206" t="s">
        <v>1403</v>
      </c>
      <c r="F713" s="206">
        <v>12</v>
      </c>
      <c r="G713" s="203">
        <v>5</v>
      </c>
    </row>
    <row r="714" spans="4:7">
      <c r="D714" s="205" t="str">
        <f t="shared" si="16"/>
        <v>SQUARE PIPESQ.P-150*75*4.5KG</v>
      </c>
      <c r="E714" s="206" t="s">
        <v>1404</v>
      </c>
      <c r="F714" s="206">
        <v>14.9</v>
      </c>
      <c r="G714" s="203">
        <v>5</v>
      </c>
    </row>
    <row r="715" spans="4:7">
      <c r="D715" s="205" t="str">
        <f t="shared" si="16"/>
        <v>SQUARE PIPESQ.P-150*100*6KG</v>
      </c>
      <c r="E715" s="206" t="s">
        <v>1405</v>
      </c>
      <c r="F715" s="206">
        <v>21.7</v>
      </c>
      <c r="G715" s="203">
        <v>5</v>
      </c>
    </row>
    <row r="716" spans="4:7">
      <c r="D716" s="205" t="str">
        <f t="shared" si="16"/>
        <v>SQUARE PIPESQ.P-150*100*9KG</v>
      </c>
      <c r="E716" s="206" t="s">
        <v>1406</v>
      </c>
      <c r="F716" s="206">
        <v>31.1</v>
      </c>
      <c r="G716" s="203">
        <v>5</v>
      </c>
    </row>
    <row r="717" spans="4:7">
      <c r="D717" s="205" t="str">
        <f t="shared" si="16"/>
        <v>SQUARE PIPESQ.P-200*100*4.5KG</v>
      </c>
      <c r="E717" s="206" t="s">
        <v>1407</v>
      </c>
      <c r="F717" s="206">
        <v>20.100000000000001</v>
      </c>
      <c r="G717" s="203">
        <v>5</v>
      </c>
    </row>
    <row r="718" spans="4:7">
      <c r="D718" s="205" t="str">
        <f t="shared" si="16"/>
        <v>SQUARE PIPESQ.P-200*100*6KG</v>
      </c>
      <c r="E718" s="206" t="s">
        <v>1408</v>
      </c>
      <c r="F718" s="206">
        <v>26.4</v>
      </c>
      <c r="G718" s="203">
        <v>5</v>
      </c>
    </row>
    <row r="719" spans="4:7">
      <c r="D719" s="205" t="str">
        <f t="shared" si="16"/>
        <v>SQUARE PIPESQ.P-200*100*9KG</v>
      </c>
      <c r="E719" s="206" t="s">
        <v>1409</v>
      </c>
      <c r="F719" s="206">
        <v>38.200000000000003</v>
      </c>
      <c r="G719" s="203">
        <v>5</v>
      </c>
    </row>
    <row r="720" spans="4:7">
      <c r="D720" s="205" t="str">
        <f t="shared" si="16"/>
        <v>SQUARE PIPESQ.P-200*150*4.5KG</v>
      </c>
      <c r="E720" s="206" t="s">
        <v>1410</v>
      </c>
      <c r="F720" s="206">
        <v>23.7</v>
      </c>
      <c r="G720" s="203">
        <v>5</v>
      </c>
    </row>
    <row r="721" spans="4:7">
      <c r="D721" s="205" t="str">
        <f t="shared" si="16"/>
        <v>SQUARE PIPESQ.P-200*150*6KG</v>
      </c>
      <c r="E721" s="206" t="s">
        <v>1411</v>
      </c>
      <c r="F721" s="206">
        <v>31.1</v>
      </c>
      <c r="G721" s="203">
        <v>5</v>
      </c>
    </row>
    <row r="722" spans="4:7">
      <c r="D722" s="205" t="str">
        <f t="shared" si="16"/>
        <v>SQUARE PIPESQ.P-200*150*9KG</v>
      </c>
      <c r="E722" s="206" t="s">
        <v>1412</v>
      </c>
      <c r="F722" s="206">
        <v>45.3</v>
      </c>
      <c r="G722" s="203">
        <v>5</v>
      </c>
    </row>
    <row r="723" spans="4:7">
      <c r="D723" s="205" t="str">
        <f t="shared" si="16"/>
        <v>SQUARE PIPESQ.P-250*150*6KG</v>
      </c>
      <c r="E723" s="206" t="s">
        <v>1413</v>
      </c>
      <c r="F723" s="206">
        <v>35.799999999999997</v>
      </c>
      <c r="G723" s="203">
        <v>5</v>
      </c>
    </row>
    <row r="724" spans="4:7">
      <c r="D724" s="205" t="str">
        <f t="shared" si="16"/>
        <v>SQUARE PIPESQ.P-250*150*9KG</v>
      </c>
      <c r="E724" s="206" t="s">
        <v>1414</v>
      </c>
      <c r="F724" s="206">
        <v>52.3</v>
      </c>
      <c r="G724" s="203">
        <v>5</v>
      </c>
    </row>
    <row r="725" spans="4:7">
      <c r="D725" s="205" t="str">
        <f t="shared" si="16"/>
        <v>SQUARE PIPESQ.P-250*150*12KG</v>
      </c>
      <c r="E725" s="206" t="s">
        <v>1415</v>
      </c>
      <c r="F725" s="206">
        <v>67.900000000000006</v>
      </c>
      <c r="G725" s="203">
        <v>5</v>
      </c>
    </row>
    <row r="726" spans="4:7">
      <c r="D726" s="205" t="str">
        <f t="shared" si="16"/>
        <v>SQUARE PIPESQ.P-300*200*6KG</v>
      </c>
      <c r="E726" s="206" t="s">
        <v>1416</v>
      </c>
      <c r="F726" s="206">
        <v>45.2</v>
      </c>
      <c r="G726" s="203">
        <v>5</v>
      </c>
    </row>
    <row r="727" spans="4:7">
      <c r="D727" s="205" t="str">
        <f t="shared" si="16"/>
        <v>SQUARE PIPESQ.P-300*200*9KG</v>
      </c>
      <c r="E727" s="206" t="s">
        <v>1417</v>
      </c>
      <c r="F727" s="206">
        <v>66.5</v>
      </c>
      <c r="G727" s="203">
        <v>5</v>
      </c>
    </row>
    <row r="728" spans="4:7">
      <c r="D728" s="205" t="str">
        <f t="shared" si="16"/>
        <v>SQUARE PIPESQ.P-300*200*12KG</v>
      </c>
      <c r="E728" s="206" t="s">
        <v>1418</v>
      </c>
      <c r="F728" s="206">
        <v>86.8</v>
      </c>
      <c r="G728" s="203">
        <v>5</v>
      </c>
    </row>
    <row r="729" spans="4:7">
      <c r="D729" s="205" t="str">
        <f t="shared" si="16"/>
        <v>SQUARE PIPESQ.P-350*150*6KG</v>
      </c>
      <c r="E729" s="206" t="s">
        <v>1419</v>
      </c>
      <c r="F729" s="206">
        <v>45.2</v>
      </c>
      <c r="G729" s="203">
        <v>5</v>
      </c>
    </row>
    <row r="730" spans="4:7">
      <c r="D730" s="205" t="str">
        <f t="shared" si="16"/>
        <v>SQUARE PIPESQ.P-350*150*9KG</v>
      </c>
      <c r="E730" s="206" t="s">
        <v>1420</v>
      </c>
      <c r="F730" s="206">
        <v>66.5</v>
      </c>
      <c r="G730" s="203">
        <v>5</v>
      </c>
    </row>
    <row r="731" spans="4:7">
      <c r="D731" s="205" t="str">
        <f t="shared" si="16"/>
        <v>SQUARE PIPESQ.P-350*150*12KG</v>
      </c>
      <c r="E731" s="206" t="s">
        <v>1421</v>
      </c>
      <c r="F731" s="206">
        <v>86.8</v>
      </c>
      <c r="G731" s="203">
        <v>5</v>
      </c>
    </row>
    <row r="732" spans="4:7">
      <c r="D732" s="205" t="str">
        <f t="shared" si="16"/>
        <v>SQUARE PIPESQ.P-400*200*6KG</v>
      </c>
      <c r="E732" s="206" t="s">
        <v>1422</v>
      </c>
      <c r="F732" s="206">
        <v>54.7</v>
      </c>
      <c r="G732" s="203">
        <v>5</v>
      </c>
    </row>
    <row r="733" spans="4:7">
      <c r="D733" s="205" t="str">
        <f t="shared" si="16"/>
        <v>SQUARE PIPESQ.P-400*200*9KG</v>
      </c>
      <c r="E733" s="206" t="s">
        <v>1423</v>
      </c>
      <c r="F733" s="206">
        <v>80.599999999999994</v>
      </c>
      <c r="G733" s="203">
        <v>5</v>
      </c>
    </row>
    <row r="734" spans="4:7">
      <c r="D734" s="205" t="str">
        <f t="shared" si="16"/>
        <v>SQUARE PIPESQ.P-400*200*12KG</v>
      </c>
      <c r="E734" s="206" t="s">
        <v>1424</v>
      </c>
      <c r="F734" s="206">
        <v>106</v>
      </c>
      <c r="G734" s="203">
        <v>5</v>
      </c>
    </row>
    <row r="735" spans="4:7">
      <c r="D735" s="203" t="s">
        <v>1425</v>
      </c>
      <c r="E735" s="204" t="s">
        <v>1324</v>
      </c>
      <c r="F735" s="204" t="s">
        <v>821</v>
      </c>
      <c r="G735" s="203" t="s">
        <v>795</v>
      </c>
    </row>
    <row r="736" spans="4:7">
      <c r="D736" s="205" t="str">
        <f>CONCATENATE($D$735,E736,$G$735)</f>
        <v>SQUARE PIPESTS304, SQ.P-100*50*3KG</v>
      </c>
      <c r="E736" s="206" t="s">
        <v>1426</v>
      </c>
      <c r="F736" s="206">
        <v>6.9909999999999997</v>
      </c>
      <c r="G736" s="203">
        <v>5</v>
      </c>
    </row>
    <row r="737" spans="4:7">
      <c r="D737" s="205" t="str">
        <f>CONCATENATE($D$735,E737,$G$735)</f>
        <v>SQUARE PIPESTS304, SQ.P-100*100*3KG</v>
      </c>
      <c r="E737" s="206" t="s">
        <v>1427</v>
      </c>
      <c r="F737" s="206">
        <v>9.2840000000000007</v>
      </c>
      <c r="G737" s="203">
        <v>5</v>
      </c>
    </row>
    <row r="738" spans="4:7">
      <c r="D738" s="207"/>
    </row>
    <row r="739" spans="4:7">
      <c r="D739" s="207"/>
    </row>
    <row r="740" spans="4:7">
      <c r="D740" s="207"/>
    </row>
    <row r="741" spans="4:7">
      <c r="D741" s="207"/>
    </row>
    <row r="742" spans="4:7">
      <c r="D742" s="207"/>
    </row>
    <row r="743" spans="4:7">
      <c r="D743" s="207"/>
    </row>
    <row r="745" spans="4:7">
      <c r="D745" s="216" t="s">
        <v>52</v>
      </c>
      <c r="E745" s="204" t="s">
        <v>1428</v>
      </c>
      <c r="F745" s="204" t="s">
        <v>821</v>
      </c>
      <c r="G745" s="203" t="s">
        <v>795</v>
      </c>
    </row>
    <row r="746" spans="4:7">
      <c r="D746" s="205" t="str">
        <f>CONCATENATE($D$745,E746,$G$745)</f>
        <v>STEEL GRATINGI32*5*3KG</v>
      </c>
      <c r="E746" s="206" t="s">
        <v>582</v>
      </c>
      <c r="F746" s="206">
        <v>33.799999999999997</v>
      </c>
      <c r="G746" s="203">
        <v>10</v>
      </c>
    </row>
    <row r="747" spans="4:7">
      <c r="D747" s="205" t="str">
        <f>CONCATENATE($D$745,E747,$G$745)</f>
        <v>STEEL GRATINGI25*5*3KG</v>
      </c>
      <c r="E747" s="206" t="s">
        <v>390</v>
      </c>
      <c r="F747" s="206">
        <v>27.4</v>
      </c>
      <c r="G747" s="203">
        <v>10</v>
      </c>
    </row>
    <row r="749" spans="4:7">
      <c r="D749" s="203" t="s">
        <v>409</v>
      </c>
      <c r="E749" s="204" t="s">
        <v>1429</v>
      </c>
      <c r="F749" s="204" t="s">
        <v>821</v>
      </c>
      <c r="G749" s="203" t="s">
        <v>795</v>
      </c>
    </row>
    <row r="750" spans="4:7">
      <c r="D750" s="205" t="str">
        <f t="shared" ref="D750:D813" si="17">CONCATENATE($D$749,E750,$G$749)</f>
        <v>H-BEAM100*100*6*8KG</v>
      </c>
      <c r="E750" s="206" t="s">
        <v>431</v>
      </c>
      <c r="F750" s="206">
        <v>17.2</v>
      </c>
      <c r="G750" s="203">
        <v>7</v>
      </c>
    </row>
    <row r="751" spans="4:7">
      <c r="D751" s="205" t="str">
        <f t="shared" si="17"/>
        <v>H-BEAM125*125*6.5*9KG</v>
      </c>
      <c r="E751" s="206" t="s">
        <v>1430</v>
      </c>
      <c r="F751" s="206">
        <v>23.8</v>
      </c>
      <c r="G751" s="203">
        <v>7</v>
      </c>
    </row>
    <row r="752" spans="4:7">
      <c r="D752" s="205" t="str">
        <f t="shared" si="17"/>
        <v>H-BEAM150*75*5*7KG</v>
      </c>
      <c r="E752" s="206" t="s">
        <v>1431</v>
      </c>
      <c r="F752" s="206">
        <v>14</v>
      </c>
      <c r="G752" s="203">
        <v>7</v>
      </c>
    </row>
    <row r="753" spans="4:7">
      <c r="D753" s="205" t="str">
        <f t="shared" si="17"/>
        <v>H-BEAM148*100*6*9KG</v>
      </c>
      <c r="E753" s="206" t="s">
        <v>1432</v>
      </c>
      <c r="F753" s="206">
        <v>21.1</v>
      </c>
      <c r="G753" s="203">
        <v>7</v>
      </c>
    </row>
    <row r="754" spans="4:7">
      <c r="D754" s="205" t="str">
        <f t="shared" si="17"/>
        <v>H-BEAM150*150*7*10KG</v>
      </c>
      <c r="E754" s="206" t="s">
        <v>1433</v>
      </c>
      <c r="F754" s="206">
        <v>31.5</v>
      </c>
      <c r="G754" s="203">
        <v>7</v>
      </c>
    </row>
    <row r="755" spans="4:7">
      <c r="D755" s="205" t="str">
        <f t="shared" si="17"/>
        <v>H-BEAM198*99*4.5*7KG</v>
      </c>
      <c r="E755" s="206" t="s">
        <v>1434</v>
      </c>
      <c r="F755" s="206">
        <v>18.2</v>
      </c>
      <c r="G755" s="203">
        <v>7</v>
      </c>
    </row>
    <row r="756" spans="4:7">
      <c r="D756" s="205" t="str">
        <f t="shared" si="17"/>
        <v>H-BEAM200*100*5.5*8KG</v>
      </c>
      <c r="E756" s="206" t="s">
        <v>1435</v>
      </c>
      <c r="F756" s="206">
        <v>21.3</v>
      </c>
      <c r="G756" s="203">
        <v>7</v>
      </c>
    </row>
    <row r="757" spans="4:7">
      <c r="D757" s="205" t="str">
        <f t="shared" si="17"/>
        <v>H-BEAM194*150*6*9KG</v>
      </c>
      <c r="E757" s="206" t="s">
        <v>1436</v>
      </c>
      <c r="F757" s="206">
        <v>30.6</v>
      </c>
      <c r="G757" s="203">
        <v>7</v>
      </c>
    </row>
    <row r="758" spans="4:7">
      <c r="D758" s="205" t="str">
        <f t="shared" si="17"/>
        <v>H-BEAM200*200*8*12KG</v>
      </c>
      <c r="E758" s="206" t="s">
        <v>603</v>
      </c>
      <c r="F758" s="206">
        <v>49.9</v>
      </c>
      <c r="G758" s="203">
        <v>7</v>
      </c>
    </row>
    <row r="759" spans="4:7">
      <c r="D759" s="205" t="str">
        <f t="shared" si="17"/>
        <v>H-BEAM200*204*12*12KG</v>
      </c>
      <c r="E759" s="206" t="s">
        <v>1437</v>
      </c>
      <c r="F759" s="206">
        <v>56.2</v>
      </c>
      <c r="G759" s="203">
        <v>7</v>
      </c>
    </row>
    <row r="760" spans="4:7">
      <c r="D760" s="205" t="str">
        <f t="shared" si="17"/>
        <v>H-BEAM208*202*10*16KG</v>
      </c>
      <c r="E760" s="206" t="s">
        <v>1438</v>
      </c>
      <c r="F760" s="206">
        <v>65.7</v>
      </c>
      <c r="G760" s="203">
        <v>7</v>
      </c>
    </row>
    <row r="761" spans="4:7">
      <c r="D761" s="205" t="str">
        <f t="shared" si="17"/>
        <v>H-BEAM248*124*5*8KG</v>
      </c>
      <c r="E761" s="206" t="s">
        <v>1439</v>
      </c>
      <c r="F761" s="206">
        <v>25.7</v>
      </c>
      <c r="G761" s="203">
        <v>7</v>
      </c>
    </row>
    <row r="762" spans="4:7">
      <c r="D762" s="205" t="str">
        <f t="shared" si="17"/>
        <v>H-BEAM250*125*6*9KG</v>
      </c>
      <c r="E762" s="206" t="s">
        <v>1440</v>
      </c>
      <c r="F762" s="206">
        <v>29.6</v>
      </c>
      <c r="G762" s="203">
        <v>7</v>
      </c>
    </row>
    <row r="763" spans="4:7">
      <c r="D763" s="205" t="str">
        <f t="shared" si="17"/>
        <v>H-BEAM244*175*7*11KG</v>
      </c>
      <c r="E763" s="206" t="s">
        <v>1441</v>
      </c>
      <c r="F763" s="206">
        <v>44.1</v>
      </c>
      <c r="G763" s="203">
        <v>7</v>
      </c>
    </row>
    <row r="764" spans="4:7">
      <c r="D764" s="205" t="str">
        <f t="shared" si="17"/>
        <v>H-BEAM244*252*11*11KG</v>
      </c>
      <c r="E764" s="206" t="s">
        <v>1442</v>
      </c>
      <c r="F764" s="206">
        <v>64.400000000000006</v>
      </c>
      <c r="G764" s="203">
        <v>7</v>
      </c>
    </row>
    <row r="765" spans="4:7">
      <c r="D765" s="205" t="str">
        <f t="shared" si="17"/>
        <v>H-BEAM248*249*8*13KG</v>
      </c>
      <c r="E765" s="206" t="s">
        <v>1443</v>
      </c>
      <c r="F765" s="206">
        <v>66.5</v>
      </c>
      <c r="G765" s="203">
        <v>7</v>
      </c>
    </row>
    <row r="766" spans="4:7">
      <c r="D766" s="205" t="str">
        <f t="shared" si="17"/>
        <v>H-BEAM250*250*9*14KG</v>
      </c>
      <c r="E766" s="206" t="s">
        <v>1444</v>
      </c>
      <c r="F766" s="206">
        <v>72.400000000000006</v>
      </c>
      <c r="G766" s="203">
        <v>7</v>
      </c>
    </row>
    <row r="767" spans="4:7">
      <c r="D767" s="205" t="str">
        <f t="shared" si="17"/>
        <v>H-BEAM250*255*14*14KG</v>
      </c>
      <c r="E767" s="206" t="s">
        <v>1445</v>
      </c>
      <c r="F767" s="206">
        <v>82.2</v>
      </c>
      <c r="G767" s="203">
        <v>7</v>
      </c>
    </row>
    <row r="768" spans="4:7">
      <c r="D768" s="205" t="str">
        <f t="shared" si="17"/>
        <v>H-BEAM298*149*5.5*8KG</v>
      </c>
      <c r="E768" s="206" t="s">
        <v>1446</v>
      </c>
      <c r="F768" s="206">
        <v>32</v>
      </c>
      <c r="G768" s="203">
        <v>7</v>
      </c>
    </row>
    <row r="769" spans="4:7">
      <c r="D769" s="205" t="str">
        <f t="shared" si="17"/>
        <v>H-BEAM300*150*6.5*9KG</v>
      </c>
      <c r="E769" s="206" t="s">
        <v>1447</v>
      </c>
      <c r="F769" s="206">
        <v>36.700000000000003</v>
      </c>
      <c r="G769" s="203">
        <v>7</v>
      </c>
    </row>
    <row r="770" spans="4:7">
      <c r="D770" s="205" t="str">
        <f t="shared" si="17"/>
        <v>H-BEAM294*200*8*12KG</v>
      </c>
      <c r="E770" s="206" t="s">
        <v>1448</v>
      </c>
      <c r="F770" s="206">
        <v>56.8</v>
      </c>
      <c r="G770" s="203">
        <v>7</v>
      </c>
    </row>
    <row r="771" spans="4:7">
      <c r="D771" s="205" t="str">
        <f t="shared" si="17"/>
        <v>H-BEAM298*201*9*14KG</v>
      </c>
      <c r="E771" s="206" t="s">
        <v>1449</v>
      </c>
      <c r="F771" s="206">
        <v>65.400000000000006</v>
      </c>
      <c r="G771" s="203">
        <v>7</v>
      </c>
    </row>
    <row r="772" spans="4:7">
      <c r="D772" s="205" t="str">
        <f t="shared" si="17"/>
        <v>H-BEAM294*302*12*12KG</v>
      </c>
      <c r="E772" s="206" t="s">
        <v>1450</v>
      </c>
      <c r="F772" s="206">
        <v>84.5</v>
      </c>
      <c r="G772" s="203">
        <v>7</v>
      </c>
    </row>
    <row r="773" spans="4:7">
      <c r="D773" s="205" t="str">
        <f t="shared" si="17"/>
        <v>H-BEAM298*299*9*14KG</v>
      </c>
      <c r="E773" s="206" t="s">
        <v>1451</v>
      </c>
      <c r="F773" s="206">
        <v>87</v>
      </c>
      <c r="G773" s="203">
        <v>7</v>
      </c>
    </row>
    <row r="774" spans="4:7">
      <c r="D774" s="205" t="str">
        <f t="shared" si="17"/>
        <v>H-BEAM300*300*10*15KG</v>
      </c>
      <c r="E774" s="206" t="s">
        <v>1452</v>
      </c>
      <c r="F774" s="206">
        <v>94</v>
      </c>
      <c r="G774" s="203">
        <v>7</v>
      </c>
    </row>
    <row r="775" spans="4:7">
      <c r="D775" s="205" t="str">
        <f t="shared" si="17"/>
        <v>H-BEAM300*305*15*15KG</v>
      </c>
      <c r="E775" s="206" t="s">
        <v>1453</v>
      </c>
      <c r="F775" s="206">
        <v>106</v>
      </c>
      <c r="G775" s="203">
        <v>7</v>
      </c>
    </row>
    <row r="776" spans="4:7">
      <c r="D776" s="205" t="str">
        <f t="shared" si="17"/>
        <v>H-BEAM304*301*11*17KG</v>
      </c>
      <c r="E776" s="206" t="s">
        <v>1454</v>
      </c>
      <c r="F776" s="206">
        <v>106</v>
      </c>
      <c r="G776" s="203">
        <v>7</v>
      </c>
    </row>
    <row r="777" spans="4:7">
      <c r="D777" s="205" t="str">
        <f t="shared" si="17"/>
        <v>H-BEAM310*305*15*20KG</v>
      </c>
      <c r="E777" s="206" t="s">
        <v>1455</v>
      </c>
      <c r="F777" s="206">
        <v>130</v>
      </c>
      <c r="G777" s="203">
        <v>7</v>
      </c>
    </row>
    <row r="778" spans="4:7">
      <c r="D778" s="205" t="str">
        <f t="shared" si="17"/>
        <v>H-BEAM310*310*20*20KG</v>
      </c>
      <c r="E778" s="206" t="s">
        <v>1456</v>
      </c>
      <c r="F778" s="206">
        <v>142</v>
      </c>
      <c r="G778" s="203">
        <v>7</v>
      </c>
    </row>
    <row r="779" spans="4:7">
      <c r="D779" s="205" t="str">
        <f t="shared" si="17"/>
        <v>H-BEAM346*174*6*9KG</v>
      </c>
      <c r="E779" s="206" t="s">
        <v>1457</v>
      </c>
      <c r="F779" s="206">
        <v>41.4</v>
      </c>
      <c r="G779" s="203">
        <v>7</v>
      </c>
    </row>
    <row r="780" spans="4:7">
      <c r="D780" s="205" t="str">
        <f t="shared" si="17"/>
        <v>H-BEAM350*175*7*11KG</v>
      </c>
      <c r="E780" s="206" t="s">
        <v>1458</v>
      </c>
      <c r="F780" s="206">
        <v>49.6</v>
      </c>
      <c r="G780" s="203">
        <v>7</v>
      </c>
    </row>
    <row r="781" spans="4:7">
      <c r="D781" s="205" t="str">
        <f t="shared" si="17"/>
        <v>H-BEAM354*176*8*13KG</v>
      </c>
      <c r="E781" s="206" t="s">
        <v>1459</v>
      </c>
      <c r="F781" s="206">
        <v>57.8</v>
      </c>
      <c r="G781" s="203">
        <v>7</v>
      </c>
    </row>
    <row r="782" spans="4:7">
      <c r="D782" s="205" t="str">
        <f t="shared" si="17"/>
        <v>H-BEAM336*249*8*12KG</v>
      </c>
      <c r="E782" s="206" t="s">
        <v>1460</v>
      </c>
      <c r="F782" s="206">
        <v>69.2</v>
      </c>
      <c r="G782" s="203">
        <v>7</v>
      </c>
    </row>
    <row r="783" spans="4:7">
      <c r="D783" s="205" t="str">
        <f t="shared" si="17"/>
        <v>H-BEAM340*250*9*14KG</v>
      </c>
      <c r="E783" s="206" t="s">
        <v>1461</v>
      </c>
      <c r="F783" s="206">
        <v>79.7</v>
      </c>
      <c r="G783" s="203">
        <v>7</v>
      </c>
    </row>
    <row r="784" spans="4:7">
      <c r="D784" s="205" t="str">
        <f t="shared" si="17"/>
        <v>H-BEAM338*351*13*13KG</v>
      </c>
      <c r="E784" s="206" t="s">
        <v>1462</v>
      </c>
      <c r="F784" s="206">
        <v>106</v>
      </c>
      <c r="G784" s="203">
        <v>7</v>
      </c>
    </row>
    <row r="785" spans="4:7">
      <c r="D785" s="205" t="str">
        <f t="shared" si="17"/>
        <v>H-BEAM344*348*10*16KG</v>
      </c>
      <c r="E785" s="206" t="s">
        <v>1463</v>
      </c>
      <c r="F785" s="206">
        <v>115</v>
      </c>
      <c r="G785" s="203">
        <v>7</v>
      </c>
    </row>
    <row r="786" spans="4:7">
      <c r="D786" s="205" t="str">
        <f t="shared" si="17"/>
        <v>H-BEAM344*354*16*16KG</v>
      </c>
      <c r="E786" s="206" t="s">
        <v>1464</v>
      </c>
      <c r="F786" s="206">
        <v>131</v>
      </c>
      <c r="G786" s="203">
        <v>7</v>
      </c>
    </row>
    <row r="787" spans="4:7">
      <c r="D787" s="205" t="str">
        <f t="shared" si="17"/>
        <v>H-BEAM350*350*12*19KG</v>
      </c>
      <c r="E787" s="206" t="s">
        <v>1465</v>
      </c>
      <c r="F787" s="206">
        <v>137</v>
      </c>
      <c r="G787" s="203">
        <v>7</v>
      </c>
    </row>
    <row r="788" spans="4:7">
      <c r="D788" s="205" t="str">
        <f t="shared" si="17"/>
        <v>H-BEAM350*357*19*19KG</v>
      </c>
      <c r="E788" s="206" t="s">
        <v>1466</v>
      </c>
      <c r="F788" s="206">
        <v>156</v>
      </c>
      <c r="G788" s="203">
        <v>7</v>
      </c>
    </row>
    <row r="789" spans="4:7">
      <c r="D789" s="205" t="str">
        <f t="shared" si="17"/>
        <v>H-BEAM396*199*7*11KG</v>
      </c>
      <c r="E789" s="206" t="s">
        <v>1467</v>
      </c>
      <c r="F789" s="206">
        <v>56.6</v>
      </c>
      <c r="G789" s="203">
        <v>7</v>
      </c>
    </row>
    <row r="790" spans="4:7">
      <c r="D790" s="205" t="str">
        <f t="shared" si="17"/>
        <v>H-BEAM400*200*8*13KG</v>
      </c>
      <c r="E790" s="206" t="s">
        <v>1468</v>
      </c>
      <c r="F790" s="206">
        <v>66</v>
      </c>
      <c r="G790" s="203">
        <v>7</v>
      </c>
    </row>
    <row r="791" spans="4:7">
      <c r="D791" s="205" t="str">
        <f t="shared" si="17"/>
        <v>H-BEAM404*201*9*15KG</v>
      </c>
      <c r="E791" s="206" t="s">
        <v>1469</v>
      </c>
      <c r="F791" s="206">
        <v>75.5</v>
      </c>
      <c r="G791" s="203">
        <v>7</v>
      </c>
    </row>
    <row r="792" spans="4:7">
      <c r="D792" s="205" t="str">
        <f t="shared" si="17"/>
        <v>H-BEAM386*299*9*14KG</v>
      </c>
      <c r="E792" s="206" t="s">
        <v>1470</v>
      </c>
      <c r="F792" s="206">
        <v>94.3</v>
      </c>
      <c r="G792" s="203">
        <v>7</v>
      </c>
    </row>
    <row r="793" spans="4:7">
      <c r="D793" s="205" t="str">
        <f t="shared" si="17"/>
        <v>H-BEAM390*300*10*16KG</v>
      </c>
      <c r="E793" s="206" t="s">
        <v>1471</v>
      </c>
      <c r="F793" s="206">
        <v>107</v>
      </c>
      <c r="G793" s="203">
        <v>7</v>
      </c>
    </row>
    <row r="794" spans="4:7">
      <c r="D794" s="205" t="str">
        <f t="shared" si="17"/>
        <v>H-BEAM388*402*15*15KG</v>
      </c>
      <c r="E794" s="206" t="s">
        <v>1472</v>
      </c>
      <c r="F794" s="206">
        <v>140</v>
      </c>
      <c r="G794" s="203">
        <v>7</v>
      </c>
    </row>
    <row r="795" spans="4:7">
      <c r="D795" s="205" t="str">
        <f t="shared" si="17"/>
        <v>H-BEAM394*398*11*18KG</v>
      </c>
      <c r="E795" s="206" t="s">
        <v>1473</v>
      </c>
      <c r="F795" s="206">
        <v>147</v>
      </c>
      <c r="G795" s="203">
        <v>7</v>
      </c>
    </row>
    <row r="796" spans="4:7">
      <c r="D796" s="205" t="str">
        <f t="shared" si="17"/>
        <v>H-BEAM394*405*18*18KG</v>
      </c>
      <c r="E796" s="206" t="s">
        <v>1474</v>
      </c>
      <c r="F796" s="206">
        <v>168</v>
      </c>
      <c r="G796" s="203">
        <v>7</v>
      </c>
    </row>
    <row r="797" spans="4:7">
      <c r="D797" s="205" t="str">
        <f t="shared" si="17"/>
        <v>H-BEAM400*400*13*21KG</v>
      </c>
      <c r="E797" s="206" t="s">
        <v>1475</v>
      </c>
      <c r="F797" s="206">
        <v>172</v>
      </c>
      <c r="G797" s="203">
        <v>7</v>
      </c>
    </row>
    <row r="798" spans="4:7">
      <c r="D798" s="205" t="str">
        <f t="shared" si="17"/>
        <v>H-BEAM400*408*21*21KG</v>
      </c>
      <c r="E798" s="206" t="s">
        <v>1476</v>
      </c>
      <c r="F798" s="206">
        <v>197</v>
      </c>
      <c r="G798" s="203">
        <v>7</v>
      </c>
    </row>
    <row r="799" spans="4:7">
      <c r="D799" s="205" t="str">
        <f t="shared" si="17"/>
        <v>H-BEAM406*403*16*24KG</v>
      </c>
      <c r="E799" s="206" t="s">
        <v>1477</v>
      </c>
      <c r="F799" s="206">
        <v>200</v>
      </c>
      <c r="G799" s="203">
        <v>7</v>
      </c>
    </row>
    <row r="800" spans="4:7">
      <c r="D800" s="205" t="str">
        <f t="shared" si="17"/>
        <v>H-BEAM414*405*18*28KG</v>
      </c>
      <c r="E800" s="206" t="s">
        <v>1478</v>
      </c>
      <c r="F800" s="206">
        <v>232</v>
      </c>
      <c r="G800" s="203">
        <v>7</v>
      </c>
    </row>
    <row r="801" spans="4:7">
      <c r="D801" s="205" t="str">
        <f t="shared" si="17"/>
        <v>H-BEAM428*407*20*35KG</v>
      </c>
      <c r="E801" s="206" t="s">
        <v>1479</v>
      </c>
      <c r="F801" s="206">
        <v>283</v>
      </c>
      <c r="G801" s="203">
        <v>7</v>
      </c>
    </row>
    <row r="802" spans="4:7">
      <c r="D802" s="205" t="str">
        <f t="shared" si="17"/>
        <v>H-BEAM458*417*30*50KG</v>
      </c>
      <c r="E802" s="206" t="s">
        <v>1480</v>
      </c>
      <c r="F802" s="206">
        <v>415</v>
      </c>
      <c r="G802" s="203">
        <v>7</v>
      </c>
    </row>
    <row r="803" spans="4:7">
      <c r="D803" s="205" t="str">
        <f t="shared" si="17"/>
        <v>H-BEAM498*432*45*70KG</v>
      </c>
      <c r="E803" s="206" t="s">
        <v>1481</v>
      </c>
      <c r="F803" s="206">
        <v>605</v>
      </c>
      <c r="G803" s="203">
        <v>7</v>
      </c>
    </row>
    <row r="804" spans="4:7">
      <c r="D804" s="205" t="str">
        <f t="shared" si="17"/>
        <v>H-BEAM446*199*8*12KG</v>
      </c>
      <c r="E804" s="206" t="s">
        <v>1482</v>
      </c>
      <c r="F804" s="206">
        <v>66.2</v>
      </c>
      <c r="G804" s="203">
        <v>7</v>
      </c>
    </row>
    <row r="805" spans="4:7">
      <c r="D805" s="205" t="str">
        <f t="shared" si="17"/>
        <v>H-BEAM450*200*9*14KG</v>
      </c>
      <c r="E805" s="206" t="s">
        <v>1483</v>
      </c>
      <c r="F805" s="206">
        <v>76</v>
      </c>
      <c r="G805" s="203">
        <v>7</v>
      </c>
    </row>
    <row r="806" spans="4:7">
      <c r="D806" s="205" t="str">
        <f t="shared" si="17"/>
        <v>H-BEAM434*299*10*15KG</v>
      </c>
      <c r="E806" s="206" t="s">
        <v>1484</v>
      </c>
      <c r="F806" s="206">
        <v>106</v>
      </c>
      <c r="G806" s="203">
        <v>7</v>
      </c>
    </row>
    <row r="807" spans="4:7">
      <c r="D807" s="205" t="str">
        <f t="shared" si="17"/>
        <v>H-BEAM440*300*11*18KG</v>
      </c>
      <c r="E807" s="206" t="s">
        <v>1485</v>
      </c>
      <c r="F807" s="206">
        <v>124</v>
      </c>
      <c r="G807" s="203">
        <v>7</v>
      </c>
    </row>
    <row r="808" spans="4:7">
      <c r="D808" s="205" t="str">
        <f t="shared" si="17"/>
        <v>H-BEAM496*199*9*14KG</v>
      </c>
      <c r="E808" s="206" t="s">
        <v>1486</v>
      </c>
      <c r="F808" s="206">
        <v>79.5</v>
      </c>
      <c r="G808" s="203">
        <v>7</v>
      </c>
    </row>
    <row r="809" spans="4:7">
      <c r="D809" s="205" t="str">
        <f t="shared" si="17"/>
        <v>H-BEAM500*200*10*16KG</v>
      </c>
      <c r="E809" s="206" t="s">
        <v>1487</v>
      </c>
      <c r="F809" s="206">
        <v>89.6</v>
      </c>
      <c r="G809" s="203">
        <v>7</v>
      </c>
    </row>
    <row r="810" spans="4:7">
      <c r="D810" s="205" t="str">
        <f t="shared" si="17"/>
        <v>H-BEAM506*201*11*19KG</v>
      </c>
      <c r="E810" s="206" t="s">
        <v>1488</v>
      </c>
      <c r="F810" s="206">
        <v>103</v>
      </c>
      <c r="G810" s="203">
        <v>7</v>
      </c>
    </row>
    <row r="811" spans="4:7">
      <c r="D811" s="205" t="str">
        <f t="shared" si="17"/>
        <v>H-BEAM482*300*11*15KG</v>
      </c>
      <c r="E811" s="206" t="s">
        <v>1489</v>
      </c>
      <c r="F811" s="206">
        <v>114</v>
      </c>
      <c r="G811" s="203">
        <v>7</v>
      </c>
    </row>
    <row r="812" spans="4:7">
      <c r="D812" s="205" t="str">
        <f t="shared" si="17"/>
        <v>H-BEAM488*300*11*18KG</v>
      </c>
      <c r="E812" s="206" t="s">
        <v>1490</v>
      </c>
      <c r="F812" s="206">
        <v>128</v>
      </c>
      <c r="G812" s="203">
        <v>7</v>
      </c>
    </row>
    <row r="813" spans="4:7">
      <c r="D813" s="205" t="str">
        <f t="shared" si="17"/>
        <v>H-BEAM596*199*10*15KG</v>
      </c>
      <c r="E813" s="206" t="s">
        <v>1491</v>
      </c>
      <c r="F813" s="206">
        <v>94.6</v>
      </c>
      <c r="G813" s="203">
        <v>7</v>
      </c>
    </row>
    <row r="814" spans="4:7">
      <c r="D814" s="205" t="str">
        <f t="shared" ref="D814:D877" si="18">CONCATENATE($D$749,E814,$G$749)</f>
        <v>H-BEAM600*200*11*17KG</v>
      </c>
      <c r="E814" s="206" t="s">
        <v>1492</v>
      </c>
      <c r="F814" s="206">
        <v>106</v>
      </c>
      <c r="G814" s="203">
        <v>7</v>
      </c>
    </row>
    <row r="815" spans="4:7">
      <c r="D815" s="205" t="str">
        <f t="shared" si="18"/>
        <v>H-BEAM606*201*12*20KG</v>
      </c>
      <c r="E815" s="206" t="s">
        <v>1493</v>
      </c>
      <c r="F815" s="206">
        <v>120</v>
      </c>
      <c r="G815" s="203">
        <v>7</v>
      </c>
    </row>
    <row r="816" spans="4:7">
      <c r="D816" s="205" t="str">
        <f t="shared" si="18"/>
        <v>H-BEAM612*202*13*23KG</v>
      </c>
      <c r="E816" s="206" t="s">
        <v>1494</v>
      </c>
      <c r="F816" s="206">
        <v>134</v>
      </c>
      <c r="G816" s="203">
        <v>7</v>
      </c>
    </row>
    <row r="817" spans="4:7">
      <c r="D817" s="205" t="str">
        <f t="shared" si="18"/>
        <v>H-BEAM582*300*12*17KG</v>
      </c>
      <c r="E817" s="206" t="s">
        <v>1495</v>
      </c>
      <c r="F817" s="206">
        <v>137</v>
      </c>
      <c r="G817" s="203">
        <v>7</v>
      </c>
    </row>
    <row r="818" spans="4:7">
      <c r="D818" s="205" t="str">
        <f t="shared" si="18"/>
        <v>H-BEAM588*300*12*20KG</v>
      </c>
      <c r="E818" s="206" t="s">
        <v>1496</v>
      </c>
      <c r="F818" s="206">
        <v>151</v>
      </c>
      <c r="G818" s="203">
        <v>7</v>
      </c>
    </row>
    <row r="819" spans="4:7">
      <c r="D819" s="205" t="str">
        <f t="shared" si="18"/>
        <v>H-BEAM594*302*14*23KG</v>
      </c>
      <c r="E819" s="206" t="s">
        <v>1497</v>
      </c>
      <c r="F819" s="206">
        <v>175</v>
      </c>
      <c r="G819" s="203">
        <v>7</v>
      </c>
    </row>
    <row r="820" spans="4:7">
      <c r="D820" s="205" t="str">
        <f t="shared" si="18"/>
        <v>H-BEAM692*300*13*20KG</v>
      </c>
      <c r="E820" s="206" t="s">
        <v>1498</v>
      </c>
      <c r="F820" s="206">
        <v>166</v>
      </c>
      <c r="G820" s="203">
        <v>7</v>
      </c>
    </row>
    <row r="821" spans="4:7">
      <c r="D821" s="205" t="str">
        <f t="shared" si="18"/>
        <v>H-BEAM700*300*13*24KG</v>
      </c>
      <c r="E821" s="206" t="s">
        <v>1499</v>
      </c>
      <c r="F821" s="206">
        <v>185</v>
      </c>
      <c r="G821" s="203">
        <v>7</v>
      </c>
    </row>
    <row r="822" spans="4:7">
      <c r="D822" s="205" t="str">
        <f t="shared" si="18"/>
        <v>H-BEAM708*302*15*28KG</v>
      </c>
      <c r="E822" s="206" t="s">
        <v>1500</v>
      </c>
      <c r="F822" s="206">
        <v>215</v>
      </c>
      <c r="G822" s="203">
        <v>7</v>
      </c>
    </row>
    <row r="823" spans="4:7">
      <c r="D823" s="205" t="str">
        <f t="shared" si="18"/>
        <v>H-BEAM792*300*14*22KG</v>
      </c>
      <c r="E823" s="206" t="s">
        <v>1501</v>
      </c>
      <c r="F823" s="206">
        <v>191</v>
      </c>
      <c r="G823" s="203">
        <v>7</v>
      </c>
    </row>
    <row r="824" spans="4:7">
      <c r="D824" s="205" t="str">
        <f t="shared" si="18"/>
        <v>H-BEAM800*300*14*26KG</v>
      </c>
      <c r="E824" s="206" t="s">
        <v>1502</v>
      </c>
      <c r="F824" s="206">
        <v>210</v>
      </c>
      <c r="G824" s="203">
        <v>7</v>
      </c>
    </row>
    <row r="825" spans="4:7">
      <c r="D825" s="205" t="str">
        <f t="shared" si="18"/>
        <v>H-BEAM808*302*16*30KG</v>
      </c>
      <c r="E825" s="206" t="s">
        <v>1503</v>
      </c>
      <c r="F825" s="206">
        <v>241</v>
      </c>
      <c r="G825" s="203">
        <v>7</v>
      </c>
    </row>
    <row r="826" spans="4:7">
      <c r="D826" s="205" t="str">
        <f t="shared" si="18"/>
        <v>H-BEAM890*299*15*23KG</v>
      </c>
      <c r="E826" s="206" t="s">
        <v>1504</v>
      </c>
      <c r="F826" s="206">
        <v>210</v>
      </c>
      <c r="G826" s="203">
        <v>7</v>
      </c>
    </row>
    <row r="827" spans="4:7">
      <c r="D827" s="205" t="str">
        <f t="shared" si="18"/>
        <v>H-BEAM900*300*16*28KG</v>
      </c>
      <c r="E827" s="206" t="s">
        <v>1505</v>
      </c>
      <c r="F827" s="206">
        <v>240</v>
      </c>
      <c r="G827" s="203">
        <v>7</v>
      </c>
    </row>
    <row r="828" spans="4:7">
      <c r="D828" s="205" t="str">
        <f t="shared" si="18"/>
        <v>H-BEAM912*302*18*34KG</v>
      </c>
      <c r="E828" s="206" t="s">
        <v>1506</v>
      </c>
      <c r="F828" s="206">
        <v>283</v>
      </c>
      <c r="G828" s="203">
        <v>7</v>
      </c>
    </row>
    <row r="829" spans="4:7">
      <c r="D829" s="205" t="str">
        <f t="shared" si="18"/>
        <v>H-BEAM918*303*19*37KG</v>
      </c>
      <c r="E829" s="206" t="s">
        <v>1507</v>
      </c>
      <c r="F829" s="206">
        <v>304</v>
      </c>
      <c r="G829" s="203">
        <v>7</v>
      </c>
    </row>
    <row r="830" spans="4:7">
      <c r="D830" s="205" t="str">
        <f t="shared" si="18"/>
        <v>H-BEAM100*100KG</v>
      </c>
      <c r="E830" s="206" t="s">
        <v>1508</v>
      </c>
      <c r="F830" s="206">
        <v>17.2</v>
      </c>
      <c r="G830" s="203">
        <v>7</v>
      </c>
    </row>
    <row r="831" spans="4:7">
      <c r="D831" s="205" t="str">
        <f t="shared" si="18"/>
        <v>H-BEAM125*125KG</v>
      </c>
      <c r="E831" s="206" t="s">
        <v>1509</v>
      </c>
      <c r="F831" s="206">
        <v>23.8</v>
      </c>
      <c r="G831" s="203">
        <v>7</v>
      </c>
    </row>
    <row r="832" spans="4:7">
      <c r="D832" s="205" t="str">
        <f t="shared" si="18"/>
        <v>H-BEAM150*75KG</v>
      </c>
      <c r="E832" s="206" t="s">
        <v>802</v>
      </c>
      <c r="F832" s="206">
        <v>14</v>
      </c>
      <c r="G832" s="203">
        <v>7</v>
      </c>
    </row>
    <row r="833" spans="4:7">
      <c r="D833" s="205" t="str">
        <f t="shared" si="18"/>
        <v>H-BEAM148*100KG</v>
      </c>
      <c r="E833" s="206" t="s">
        <v>1510</v>
      </c>
      <c r="F833" s="206">
        <v>21.1</v>
      </c>
      <c r="G833" s="203">
        <v>7</v>
      </c>
    </row>
    <row r="834" spans="4:7">
      <c r="D834" s="205" t="str">
        <f t="shared" si="18"/>
        <v>H-BEAM150*150KG</v>
      </c>
      <c r="E834" s="206" t="s">
        <v>1511</v>
      </c>
      <c r="F834" s="206">
        <v>31.5</v>
      </c>
      <c r="G834" s="203">
        <v>7</v>
      </c>
    </row>
    <row r="835" spans="4:7">
      <c r="D835" s="205" t="str">
        <f t="shared" si="18"/>
        <v>H-BEAM198*99KG</v>
      </c>
      <c r="E835" s="206" t="s">
        <v>1512</v>
      </c>
      <c r="F835" s="206">
        <v>18.2</v>
      </c>
      <c r="G835" s="203">
        <v>7</v>
      </c>
    </row>
    <row r="836" spans="4:7">
      <c r="D836" s="205" t="str">
        <f t="shared" si="18"/>
        <v>H-BEAM200*100KG</v>
      </c>
      <c r="E836" s="206" t="s">
        <v>1267</v>
      </c>
      <c r="F836" s="206">
        <v>21.3</v>
      </c>
      <c r="G836" s="203">
        <v>7</v>
      </c>
    </row>
    <row r="837" spans="4:7">
      <c r="D837" s="205" t="str">
        <f t="shared" si="18"/>
        <v>H-BEAM194*150KG</v>
      </c>
      <c r="E837" s="206" t="s">
        <v>1513</v>
      </c>
      <c r="F837" s="206">
        <v>30.6</v>
      </c>
      <c r="G837" s="203">
        <v>7</v>
      </c>
    </row>
    <row r="838" spans="4:7">
      <c r="D838" s="205" t="str">
        <f t="shared" si="18"/>
        <v>H-BEAM200*200KG</v>
      </c>
      <c r="E838" s="206" t="s">
        <v>1514</v>
      </c>
      <c r="F838" s="206">
        <v>49.9</v>
      </c>
      <c r="G838" s="203">
        <v>7</v>
      </c>
    </row>
    <row r="839" spans="4:7">
      <c r="D839" s="205" t="str">
        <f t="shared" si="18"/>
        <v>H-BEAM200*204KG</v>
      </c>
      <c r="E839" s="206" t="s">
        <v>1515</v>
      </c>
      <c r="F839" s="206">
        <v>56.2</v>
      </c>
      <c r="G839" s="203">
        <v>7</v>
      </c>
    </row>
    <row r="840" spans="4:7">
      <c r="D840" s="205" t="str">
        <f t="shared" si="18"/>
        <v>H-BEAM208*202KG</v>
      </c>
      <c r="E840" s="206" t="s">
        <v>1516</v>
      </c>
      <c r="F840" s="206">
        <v>65.7</v>
      </c>
      <c r="G840" s="203">
        <v>7</v>
      </c>
    </row>
    <row r="841" spans="4:7">
      <c r="D841" s="205" t="str">
        <f t="shared" si="18"/>
        <v>H-BEAM248*124KG</v>
      </c>
      <c r="E841" s="206" t="s">
        <v>1517</v>
      </c>
      <c r="F841" s="206">
        <v>25.7</v>
      </c>
      <c r="G841" s="203">
        <v>7</v>
      </c>
    </row>
    <row r="842" spans="4:7">
      <c r="D842" s="205" t="str">
        <f t="shared" si="18"/>
        <v>H-BEAM250*125KG</v>
      </c>
      <c r="E842" s="206" t="s">
        <v>1268</v>
      </c>
      <c r="F842" s="206">
        <v>29.6</v>
      </c>
      <c r="G842" s="203">
        <v>7</v>
      </c>
    </row>
    <row r="843" spans="4:7">
      <c r="D843" s="205" t="str">
        <f t="shared" si="18"/>
        <v>H-BEAM244*175KG</v>
      </c>
      <c r="E843" s="206" t="s">
        <v>1518</v>
      </c>
      <c r="F843" s="206">
        <v>44.1</v>
      </c>
      <c r="G843" s="203">
        <v>7</v>
      </c>
    </row>
    <row r="844" spans="4:7">
      <c r="D844" s="205" t="str">
        <f t="shared" si="18"/>
        <v>H-BEAM244*252KG</v>
      </c>
      <c r="E844" s="206" t="s">
        <v>1519</v>
      </c>
      <c r="F844" s="206">
        <v>64.400000000000006</v>
      </c>
      <c r="G844" s="203">
        <v>7</v>
      </c>
    </row>
    <row r="845" spans="4:7">
      <c r="D845" s="205" t="str">
        <f t="shared" si="18"/>
        <v>H-BEAM248*249KG</v>
      </c>
      <c r="E845" s="206" t="s">
        <v>1520</v>
      </c>
      <c r="F845" s="206">
        <v>66.5</v>
      </c>
      <c r="G845" s="203">
        <v>7</v>
      </c>
    </row>
    <row r="846" spans="4:7">
      <c r="D846" s="205" t="str">
        <f t="shared" si="18"/>
        <v>H-BEAM250*250KG</v>
      </c>
      <c r="E846" s="206" t="s">
        <v>1521</v>
      </c>
      <c r="F846" s="206">
        <v>72.400000000000006</v>
      </c>
      <c r="G846" s="203">
        <v>7</v>
      </c>
    </row>
    <row r="847" spans="4:7">
      <c r="D847" s="205" t="str">
        <f t="shared" si="18"/>
        <v>H-BEAM250*255KG</v>
      </c>
      <c r="E847" s="206" t="s">
        <v>1522</v>
      </c>
      <c r="F847" s="206">
        <v>82.2</v>
      </c>
      <c r="G847" s="203">
        <v>7</v>
      </c>
    </row>
    <row r="848" spans="4:7">
      <c r="D848" s="205" t="str">
        <f t="shared" si="18"/>
        <v>H-BEAM298*149KG</v>
      </c>
      <c r="E848" s="206" t="s">
        <v>1523</v>
      </c>
      <c r="F848" s="206">
        <v>32</v>
      </c>
      <c r="G848" s="203">
        <v>7</v>
      </c>
    </row>
    <row r="849" spans="4:7">
      <c r="D849" s="205" t="str">
        <f t="shared" si="18"/>
        <v>H-BEAM300*150KG</v>
      </c>
      <c r="E849" s="206" t="s">
        <v>1269</v>
      </c>
      <c r="F849" s="206">
        <v>36.700000000000003</v>
      </c>
      <c r="G849" s="203">
        <v>7</v>
      </c>
    </row>
    <row r="850" spans="4:7">
      <c r="D850" s="205" t="str">
        <f t="shared" si="18"/>
        <v>H-BEAM294*200KG</v>
      </c>
      <c r="E850" s="206" t="s">
        <v>1524</v>
      </c>
      <c r="F850" s="206">
        <v>56.8</v>
      </c>
      <c r="G850" s="203">
        <v>7</v>
      </c>
    </row>
    <row r="851" spans="4:7">
      <c r="D851" s="205" t="str">
        <f t="shared" si="18"/>
        <v>H-BEAM298*201KG</v>
      </c>
      <c r="E851" s="206" t="s">
        <v>1525</v>
      </c>
      <c r="F851" s="206">
        <v>65.400000000000006</v>
      </c>
      <c r="G851" s="203">
        <v>7</v>
      </c>
    </row>
    <row r="852" spans="4:7">
      <c r="D852" s="205" t="str">
        <f t="shared" si="18"/>
        <v>H-BEAM294*302KG</v>
      </c>
      <c r="E852" s="206" t="s">
        <v>1526</v>
      </c>
      <c r="F852" s="206">
        <v>84.5</v>
      </c>
      <c r="G852" s="203">
        <v>7</v>
      </c>
    </row>
    <row r="853" spans="4:7">
      <c r="D853" s="205" t="str">
        <f t="shared" si="18"/>
        <v>H-BEAM298*299KG</v>
      </c>
      <c r="E853" s="206" t="s">
        <v>1527</v>
      </c>
      <c r="F853" s="206">
        <v>87</v>
      </c>
      <c r="G853" s="203">
        <v>7</v>
      </c>
    </row>
    <row r="854" spans="4:7">
      <c r="D854" s="205" t="str">
        <f t="shared" si="18"/>
        <v>H-BEAM300*300KG</v>
      </c>
      <c r="E854" s="206" t="s">
        <v>1528</v>
      </c>
      <c r="F854" s="206">
        <v>94</v>
      </c>
      <c r="G854" s="203">
        <v>7</v>
      </c>
    </row>
    <row r="855" spans="4:7">
      <c r="D855" s="205" t="str">
        <f t="shared" si="18"/>
        <v>H-BEAM300*305KG</v>
      </c>
      <c r="E855" s="206" t="s">
        <v>1529</v>
      </c>
      <c r="F855" s="206">
        <v>106</v>
      </c>
      <c r="G855" s="203">
        <v>7</v>
      </c>
    </row>
    <row r="856" spans="4:7">
      <c r="D856" s="205" t="str">
        <f t="shared" si="18"/>
        <v>H-BEAM304*301KG</v>
      </c>
      <c r="E856" s="206" t="s">
        <v>1530</v>
      </c>
      <c r="F856" s="206">
        <v>106</v>
      </c>
      <c r="G856" s="203">
        <v>7</v>
      </c>
    </row>
    <row r="857" spans="4:7">
      <c r="D857" s="205" t="str">
        <f t="shared" si="18"/>
        <v>H-BEAM310*305KG</v>
      </c>
      <c r="E857" s="206" t="s">
        <v>1531</v>
      </c>
      <c r="F857" s="206">
        <v>130</v>
      </c>
      <c r="G857" s="203">
        <v>7</v>
      </c>
    </row>
    <row r="858" spans="4:7">
      <c r="D858" s="205" t="str">
        <f t="shared" si="18"/>
        <v>H-BEAM310*310KG</v>
      </c>
      <c r="E858" s="206" t="s">
        <v>1532</v>
      </c>
      <c r="F858" s="206">
        <v>142</v>
      </c>
      <c r="G858" s="203">
        <v>7</v>
      </c>
    </row>
    <row r="859" spans="4:7">
      <c r="D859" s="205" t="str">
        <f t="shared" si="18"/>
        <v>H-BEAM346*174KG</v>
      </c>
      <c r="E859" s="206" t="s">
        <v>1533</v>
      </c>
      <c r="F859" s="206">
        <v>41.4</v>
      </c>
      <c r="G859" s="203">
        <v>7</v>
      </c>
    </row>
    <row r="860" spans="4:7">
      <c r="D860" s="205" t="str">
        <f t="shared" si="18"/>
        <v>H-BEAM350*175KG</v>
      </c>
      <c r="E860" s="206" t="s">
        <v>1534</v>
      </c>
      <c r="F860" s="206">
        <v>49.6</v>
      </c>
      <c r="G860" s="203">
        <v>7</v>
      </c>
    </row>
    <row r="861" spans="4:7">
      <c r="D861" s="205" t="str">
        <f t="shared" si="18"/>
        <v>H-BEAM354*176KG</v>
      </c>
      <c r="E861" s="206" t="s">
        <v>1535</v>
      </c>
      <c r="F861" s="206">
        <v>57.8</v>
      </c>
      <c r="G861" s="203">
        <v>7</v>
      </c>
    </row>
    <row r="862" spans="4:7">
      <c r="D862" s="205" t="str">
        <f t="shared" si="18"/>
        <v>H-BEAM336*249KG</v>
      </c>
      <c r="E862" s="206" t="s">
        <v>1536</v>
      </c>
      <c r="F862" s="206">
        <v>69.2</v>
      </c>
      <c r="G862" s="203">
        <v>7</v>
      </c>
    </row>
    <row r="863" spans="4:7">
      <c r="D863" s="205" t="str">
        <f t="shared" si="18"/>
        <v>H-BEAM340*250KG</v>
      </c>
      <c r="E863" s="206" t="s">
        <v>1537</v>
      </c>
      <c r="F863" s="206">
        <v>79.7</v>
      </c>
      <c r="G863" s="203">
        <v>7</v>
      </c>
    </row>
    <row r="864" spans="4:7">
      <c r="D864" s="205" t="str">
        <f t="shared" si="18"/>
        <v>H-BEAM338*351KG</v>
      </c>
      <c r="E864" s="206" t="s">
        <v>1538</v>
      </c>
      <c r="F864" s="206">
        <v>106</v>
      </c>
      <c r="G864" s="203">
        <v>7</v>
      </c>
    </row>
    <row r="865" spans="4:7">
      <c r="D865" s="205" t="str">
        <f t="shared" si="18"/>
        <v>H-BEAM344*348KG</v>
      </c>
      <c r="E865" s="206" t="s">
        <v>1539</v>
      </c>
      <c r="F865" s="206">
        <v>115</v>
      </c>
      <c r="G865" s="203">
        <v>7</v>
      </c>
    </row>
    <row r="866" spans="4:7">
      <c r="D866" s="205" t="str">
        <f t="shared" si="18"/>
        <v>H-BEAM344*354KG</v>
      </c>
      <c r="E866" s="206" t="s">
        <v>1540</v>
      </c>
      <c r="F866" s="206">
        <v>131</v>
      </c>
      <c r="G866" s="203">
        <v>7</v>
      </c>
    </row>
    <row r="867" spans="4:7">
      <c r="D867" s="205" t="str">
        <f t="shared" si="18"/>
        <v>H-BEAM350*350KG</v>
      </c>
      <c r="E867" s="206" t="s">
        <v>1541</v>
      </c>
      <c r="F867" s="206">
        <v>137</v>
      </c>
      <c r="G867" s="203">
        <v>7</v>
      </c>
    </row>
    <row r="868" spans="4:7">
      <c r="D868" s="205" t="str">
        <f t="shared" si="18"/>
        <v>H-BEAM350*357KG</v>
      </c>
      <c r="E868" s="206" t="s">
        <v>1542</v>
      </c>
      <c r="F868" s="206">
        <v>156</v>
      </c>
      <c r="G868" s="203">
        <v>7</v>
      </c>
    </row>
    <row r="869" spans="4:7">
      <c r="D869" s="205" t="str">
        <f t="shared" si="18"/>
        <v>H-BEAM396*199KG</v>
      </c>
      <c r="E869" s="206" t="s">
        <v>1543</v>
      </c>
      <c r="F869" s="206">
        <v>56.6</v>
      </c>
      <c r="G869" s="203">
        <v>7</v>
      </c>
    </row>
    <row r="870" spans="4:7">
      <c r="D870" s="205" t="str">
        <f t="shared" si="18"/>
        <v>H-BEAM400*200KG</v>
      </c>
      <c r="E870" s="206" t="s">
        <v>1544</v>
      </c>
      <c r="F870" s="206">
        <v>66</v>
      </c>
      <c r="G870" s="203">
        <v>7</v>
      </c>
    </row>
    <row r="871" spans="4:7">
      <c r="D871" s="205" t="str">
        <f t="shared" si="18"/>
        <v>H-BEAM404*201KG</v>
      </c>
      <c r="E871" s="206" t="s">
        <v>1545</v>
      </c>
      <c r="F871" s="206">
        <v>75.5</v>
      </c>
      <c r="G871" s="203">
        <v>7</v>
      </c>
    </row>
    <row r="872" spans="4:7">
      <c r="D872" s="205" t="str">
        <f t="shared" si="18"/>
        <v>H-BEAM386*299KG</v>
      </c>
      <c r="E872" s="206" t="s">
        <v>1546</v>
      </c>
      <c r="F872" s="206">
        <v>94.3</v>
      </c>
      <c r="G872" s="203">
        <v>7</v>
      </c>
    </row>
    <row r="873" spans="4:7">
      <c r="D873" s="205" t="str">
        <f t="shared" si="18"/>
        <v>H-BEAM390*300KG</v>
      </c>
      <c r="E873" s="206" t="s">
        <v>1547</v>
      </c>
      <c r="F873" s="206">
        <v>107</v>
      </c>
      <c r="G873" s="203">
        <v>7</v>
      </c>
    </row>
    <row r="874" spans="4:7">
      <c r="D874" s="205" t="str">
        <f t="shared" si="18"/>
        <v>H-BEAM388*402KG</v>
      </c>
      <c r="E874" s="206" t="s">
        <v>1548</v>
      </c>
      <c r="F874" s="206">
        <v>140</v>
      </c>
      <c r="G874" s="203">
        <v>7</v>
      </c>
    </row>
    <row r="875" spans="4:7">
      <c r="D875" s="205" t="str">
        <f t="shared" si="18"/>
        <v>H-BEAM394*398KG</v>
      </c>
      <c r="E875" s="206" t="s">
        <v>1549</v>
      </c>
      <c r="F875" s="206">
        <v>147</v>
      </c>
      <c r="G875" s="203">
        <v>7</v>
      </c>
    </row>
    <row r="876" spans="4:7">
      <c r="D876" s="205" t="str">
        <f t="shared" si="18"/>
        <v>H-BEAM394*405KG</v>
      </c>
      <c r="E876" s="206" t="s">
        <v>1550</v>
      </c>
      <c r="F876" s="206">
        <v>168</v>
      </c>
      <c r="G876" s="203">
        <v>7</v>
      </c>
    </row>
    <row r="877" spans="4:7">
      <c r="D877" s="205" t="str">
        <f t="shared" si="18"/>
        <v>H-BEAM400*400KG</v>
      </c>
      <c r="E877" s="206" t="s">
        <v>1551</v>
      </c>
      <c r="F877" s="206">
        <v>172</v>
      </c>
      <c r="G877" s="203">
        <v>7</v>
      </c>
    </row>
    <row r="878" spans="4:7">
      <c r="D878" s="205" t="str">
        <f t="shared" ref="D878:D941" si="19">CONCATENATE($D$749,E878,$G$749)</f>
        <v>H-BEAM400*408KG</v>
      </c>
      <c r="E878" s="206" t="s">
        <v>1552</v>
      </c>
      <c r="F878" s="206">
        <v>197</v>
      </c>
      <c r="G878" s="203">
        <v>7</v>
      </c>
    </row>
    <row r="879" spans="4:7">
      <c r="D879" s="205" t="str">
        <f t="shared" si="19"/>
        <v>H-BEAM406*403KG</v>
      </c>
      <c r="E879" s="206" t="s">
        <v>1553</v>
      </c>
      <c r="F879" s="206">
        <v>200</v>
      </c>
      <c r="G879" s="203">
        <v>7</v>
      </c>
    </row>
    <row r="880" spans="4:7">
      <c r="D880" s="205" t="str">
        <f t="shared" si="19"/>
        <v>H-BEAM414*405KG</v>
      </c>
      <c r="E880" s="206" t="s">
        <v>1554</v>
      </c>
      <c r="F880" s="206">
        <v>232</v>
      </c>
      <c r="G880" s="203">
        <v>7</v>
      </c>
    </row>
    <row r="881" spans="4:7">
      <c r="D881" s="205" t="str">
        <f t="shared" si="19"/>
        <v>H-BEAM428*407KG</v>
      </c>
      <c r="E881" s="206" t="s">
        <v>1555</v>
      </c>
      <c r="F881" s="206">
        <v>283</v>
      </c>
      <c r="G881" s="203">
        <v>7</v>
      </c>
    </row>
    <row r="882" spans="4:7">
      <c r="D882" s="205" t="str">
        <f t="shared" si="19"/>
        <v>H-BEAM458*417KG</v>
      </c>
      <c r="E882" s="206" t="s">
        <v>1556</v>
      </c>
      <c r="F882" s="206">
        <v>415</v>
      </c>
      <c r="G882" s="203">
        <v>7</v>
      </c>
    </row>
    <row r="883" spans="4:7">
      <c r="D883" s="205" t="str">
        <f t="shared" si="19"/>
        <v>H-BEAM498*432KG</v>
      </c>
      <c r="E883" s="206" t="s">
        <v>1557</v>
      </c>
      <c r="F883" s="206">
        <v>605</v>
      </c>
      <c r="G883" s="203">
        <v>7</v>
      </c>
    </row>
    <row r="884" spans="4:7">
      <c r="D884" s="205" t="str">
        <f t="shared" si="19"/>
        <v>H-BEAM446*199KG</v>
      </c>
      <c r="E884" s="206" t="s">
        <v>1558</v>
      </c>
      <c r="F884" s="206">
        <v>66.2</v>
      </c>
      <c r="G884" s="203">
        <v>7</v>
      </c>
    </row>
    <row r="885" spans="4:7">
      <c r="D885" s="205" t="str">
        <f t="shared" si="19"/>
        <v>H-BEAM450*200KG</v>
      </c>
      <c r="E885" s="206" t="s">
        <v>1559</v>
      </c>
      <c r="F885" s="206">
        <v>76</v>
      </c>
      <c r="G885" s="203">
        <v>7</v>
      </c>
    </row>
    <row r="886" spans="4:7">
      <c r="D886" s="205" t="str">
        <f t="shared" si="19"/>
        <v>H-BEAM434*299KG</v>
      </c>
      <c r="E886" s="206" t="s">
        <v>1560</v>
      </c>
      <c r="F886" s="206">
        <v>106</v>
      </c>
      <c r="G886" s="203">
        <v>7</v>
      </c>
    </row>
    <row r="887" spans="4:7">
      <c r="D887" s="205" t="str">
        <f t="shared" si="19"/>
        <v>H-BEAM440*300KG</v>
      </c>
      <c r="E887" s="206" t="s">
        <v>1561</v>
      </c>
      <c r="F887" s="206">
        <v>124</v>
      </c>
      <c r="G887" s="203">
        <v>7</v>
      </c>
    </row>
    <row r="888" spans="4:7">
      <c r="D888" s="205" t="str">
        <f t="shared" si="19"/>
        <v>H-BEAM496*19KG</v>
      </c>
      <c r="E888" s="206" t="s">
        <v>1562</v>
      </c>
      <c r="F888" s="206">
        <v>79.5</v>
      </c>
      <c r="G888" s="203">
        <v>7</v>
      </c>
    </row>
    <row r="889" spans="4:7">
      <c r="D889" s="205" t="str">
        <f t="shared" si="19"/>
        <v>H-BEAM500*200KG</v>
      </c>
      <c r="E889" s="206" t="s">
        <v>1563</v>
      </c>
      <c r="F889" s="206">
        <v>89.6</v>
      </c>
      <c r="G889" s="203">
        <v>7</v>
      </c>
    </row>
    <row r="890" spans="4:7">
      <c r="D890" s="205" t="str">
        <f t="shared" si="19"/>
        <v>H-BEAM506*201KG</v>
      </c>
      <c r="E890" s="206" t="s">
        <v>1564</v>
      </c>
      <c r="F890" s="206">
        <v>103</v>
      </c>
      <c r="G890" s="203">
        <v>7</v>
      </c>
    </row>
    <row r="891" spans="4:7">
      <c r="D891" s="205" t="str">
        <f t="shared" si="19"/>
        <v>H-BEAM482*300KG</v>
      </c>
      <c r="E891" s="206" t="s">
        <v>1565</v>
      </c>
      <c r="F891" s="206">
        <v>114</v>
      </c>
      <c r="G891" s="203">
        <v>7</v>
      </c>
    </row>
    <row r="892" spans="4:7">
      <c r="D892" s="205" t="str">
        <f t="shared" si="19"/>
        <v>H-BEAM488*300KG</v>
      </c>
      <c r="E892" s="206" t="s">
        <v>1566</v>
      </c>
      <c r="F892" s="206">
        <v>128</v>
      </c>
      <c r="G892" s="203">
        <v>7</v>
      </c>
    </row>
    <row r="893" spans="4:7">
      <c r="D893" s="205" t="str">
        <f t="shared" si="19"/>
        <v>H-BEAM596*199KG</v>
      </c>
      <c r="E893" s="206" t="s">
        <v>1567</v>
      </c>
      <c r="F893" s="206">
        <v>94.6</v>
      </c>
      <c r="G893" s="203">
        <v>7</v>
      </c>
    </row>
    <row r="894" spans="4:7">
      <c r="D894" s="205" t="str">
        <f t="shared" si="19"/>
        <v>H-BEAM600*200KG</v>
      </c>
      <c r="E894" s="206" t="s">
        <v>1568</v>
      </c>
      <c r="F894" s="206">
        <v>106</v>
      </c>
      <c r="G894" s="203">
        <v>7</v>
      </c>
    </row>
    <row r="895" spans="4:7">
      <c r="D895" s="205" t="str">
        <f t="shared" si="19"/>
        <v>H-BEAM606*201KG</v>
      </c>
      <c r="E895" s="206" t="s">
        <v>1569</v>
      </c>
      <c r="F895" s="206">
        <v>120</v>
      </c>
      <c r="G895" s="203">
        <v>7</v>
      </c>
    </row>
    <row r="896" spans="4:7">
      <c r="D896" s="205" t="str">
        <f t="shared" si="19"/>
        <v>H-BEAM612*202KG</v>
      </c>
      <c r="E896" s="206" t="s">
        <v>1570</v>
      </c>
      <c r="F896" s="206">
        <v>134</v>
      </c>
      <c r="G896" s="203">
        <v>7</v>
      </c>
    </row>
    <row r="897" spans="4:7">
      <c r="D897" s="205" t="str">
        <f t="shared" si="19"/>
        <v>H-BEAM582*300KG</v>
      </c>
      <c r="E897" s="206" t="s">
        <v>1571</v>
      </c>
      <c r="F897" s="206">
        <v>137</v>
      </c>
      <c r="G897" s="203">
        <v>7</v>
      </c>
    </row>
    <row r="898" spans="4:7">
      <c r="D898" s="205" t="str">
        <f t="shared" si="19"/>
        <v>H-BEAM588*300KG</v>
      </c>
      <c r="E898" s="206" t="s">
        <v>1572</v>
      </c>
      <c r="F898" s="206">
        <v>151</v>
      </c>
      <c r="G898" s="203">
        <v>7</v>
      </c>
    </row>
    <row r="899" spans="4:7">
      <c r="D899" s="205" t="str">
        <f t="shared" si="19"/>
        <v>H-BEAM594*302KG</v>
      </c>
      <c r="E899" s="206" t="s">
        <v>1573</v>
      </c>
      <c r="F899" s="206">
        <v>175</v>
      </c>
      <c r="G899" s="203">
        <v>7</v>
      </c>
    </row>
    <row r="900" spans="4:7">
      <c r="D900" s="205" t="str">
        <f t="shared" si="19"/>
        <v>H-BEAM692*300KG</v>
      </c>
      <c r="E900" s="206" t="s">
        <v>1574</v>
      </c>
      <c r="F900" s="206">
        <v>166</v>
      </c>
      <c r="G900" s="203">
        <v>7</v>
      </c>
    </row>
    <row r="901" spans="4:7">
      <c r="D901" s="205" t="str">
        <f t="shared" si="19"/>
        <v>H-BEAM700*300KG</v>
      </c>
      <c r="E901" s="206" t="s">
        <v>1575</v>
      </c>
      <c r="F901" s="206">
        <v>185</v>
      </c>
      <c r="G901" s="203">
        <v>7</v>
      </c>
    </row>
    <row r="902" spans="4:7">
      <c r="D902" s="205" t="str">
        <f t="shared" si="19"/>
        <v>H-BEAM708*302KG</v>
      </c>
      <c r="E902" s="206" t="s">
        <v>1576</v>
      </c>
      <c r="F902" s="206">
        <v>215</v>
      </c>
      <c r="G902" s="203">
        <v>7</v>
      </c>
    </row>
    <row r="903" spans="4:7">
      <c r="D903" s="205" t="str">
        <f t="shared" si="19"/>
        <v>H-BEAM792*300KG</v>
      </c>
      <c r="E903" s="206" t="s">
        <v>1577</v>
      </c>
      <c r="F903" s="206">
        <v>191</v>
      </c>
      <c r="G903" s="203">
        <v>7</v>
      </c>
    </row>
    <row r="904" spans="4:7">
      <c r="D904" s="205" t="str">
        <f t="shared" si="19"/>
        <v>H-BEAM800*300KG</v>
      </c>
      <c r="E904" s="206" t="s">
        <v>1578</v>
      </c>
      <c r="F904" s="206">
        <v>210</v>
      </c>
      <c r="G904" s="203">
        <v>7</v>
      </c>
    </row>
    <row r="905" spans="4:7">
      <c r="D905" s="205" t="str">
        <f t="shared" si="19"/>
        <v>H-BEAM808*302KG</v>
      </c>
      <c r="E905" s="206" t="s">
        <v>1579</v>
      </c>
      <c r="F905" s="206">
        <v>241</v>
      </c>
      <c r="G905" s="203">
        <v>7</v>
      </c>
    </row>
    <row r="906" spans="4:7">
      <c r="D906" s="205" t="str">
        <f t="shared" si="19"/>
        <v>H-BEAM890*299KG</v>
      </c>
      <c r="E906" s="206" t="s">
        <v>1580</v>
      </c>
      <c r="F906" s="206">
        <v>210</v>
      </c>
      <c r="G906" s="203">
        <v>7</v>
      </c>
    </row>
    <row r="907" spans="4:7">
      <c r="D907" s="205" t="str">
        <f t="shared" si="19"/>
        <v>H-BEAM900*300KG</v>
      </c>
      <c r="E907" s="206" t="s">
        <v>1581</v>
      </c>
      <c r="F907" s="206">
        <v>240</v>
      </c>
      <c r="G907" s="203">
        <v>7</v>
      </c>
    </row>
    <row r="908" spans="4:7">
      <c r="D908" s="205" t="str">
        <f t="shared" si="19"/>
        <v>H-BEAM912*302KG</v>
      </c>
      <c r="E908" s="206" t="s">
        <v>1582</v>
      </c>
      <c r="F908" s="206">
        <v>283</v>
      </c>
      <c r="G908" s="203">
        <v>7</v>
      </c>
    </row>
    <row r="909" spans="4:7">
      <c r="D909" s="205" t="str">
        <f t="shared" si="19"/>
        <v>H-BEAM918*303KG</v>
      </c>
      <c r="E909" s="206" t="s">
        <v>1583</v>
      </c>
      <c r="F909" s="206">
        <v>304</v>
      </c>
      <c r="G909" s="203">
        <v>7</v>
      </c>
    </row>
    <row r="910" spans="4:7">
      <c r="D910" s="205" t="str">
        <f t="shared" si="19"/>
        <v>H-BEAM150*75*3.2*4.5KG</v>
      </c>
      <c r="E910" s="206" t="s">
        <v>1584</v>
      </c>
      <c r="F910" s="206">
        <v>9.01</v>
      </c>
      <c r="G910" s="203">
        <v>7</v>
      </c>
    </row>
    <row r="911" spans="4:7">
      <c r="D911" s="205" t="str">
        <f t="shared" si="19"/>
        <v>H-BEAM150*100*3.2*4.5KG</v>
      </c>
      <c r="E911" s="206" t="s">
        <v>1585</v>
      </c>
      <c r="F911" s="206">
        <v>10.8</v>
      </c>
      <c r="G911" s="203">
        <v>7</v>
      </c>
    </row>
    <row r="912" spans="4:7">
      <c r="D912" s="205" t="str">
        <f t="shared" si="19"/>
        <v>H-BEAM175*90*3.2*4.5KG</v>
      </c>
      <c r="E912" s="206" t="s">
        <v>1586</v>
      </c>
      <c r="F912" s="206">
        <v>10.7</v>
      </c>
      <c r="G912" s="203">
        <v>7</v>
      </c>
    </row>
    <row r="913" spans="4:7">
      <c r="D913" s="205" t="str">
        <f t="shared" si="19"/>
        <v>H-BEAM200*100*3.2*4.5KG</v>
      </c>
      <c r="E913" s="206" t="s">
        <v>1587</v>
      </c>
      <c r="F913" s="206">
        <v>12</v>
      </c>
      <c r="G913" s="203">
        <v>7</v>
      </c>
    </row>
    <row r="914" spans="4:7">
      <c r="D914" s="205" t="str">
        <f t="shared" si="19"/>
        <v>H-BEAM200*100*3.2*6KG</v>
      </c>
      <c r="E914" s="206" t="s">
        <v>1588</v>
      </c>
      <c r="F914" s="206">
        <v>14.3</v>
      </c>
      <c r="G914" s="203">
        <v>7</v>
      </c>
    </row>
    <row r="915" spans="4:7">
      <c r="D915" s="205" t="str">
        <f t="shared" si="19"/>
        <v>H-BEAM200*150*3.2*4.5KG</v>
      </c>
      <c r="E915" s="206" t="s">
        <v>1589</v>
      </c>
      <c r="F915" s="206">
        <v>15.6</v>
      </c>
      <c r="G915" s="203">
        <v>7</v>
      </c>
    </row>
    <row r="916" spans="4:7">
      <c r="D916" s="205" t="str">
        <f t="shared" si="19"/>
        <v>H-BEAM250*125*3.2*4.5KG</v>
      </c>
      <c r="E916" s="206" t="s">
        <v>1590</v>
      </c>
      <c r="F916" s="206">
        <v>15.1</v>
      </c>
      <c r="G916" s="203">
        <v>7</v>
      </c>
    </row>
    <row r="917" spans="4:7">
      <c r="D917" s="205" t="str">
        <f t="shared" si="19"/>
        <v>H-BEAM250*125*4.5*6KG</v>
      </c>
      <c r="E917" s="206" t="s">
        <v>1591</v>
      </c>
      <c r="F917" s="206">
        <v>20.3</v>
      </c>
      <c r="G917" s="203">
        <v>7</v>
      </c>
    </row>
    <row r="918" spans="4:7">
      <c r="D918" s="205" t="str">
        <f t="shared" si="19"/>
        <v>H-BEAM300*150*4.5*6KG</v>
      </c>
      <c r="E918" s="206" t="s">
        <v>1592</v>
      </c>
      <c r="F918" s="206">
        <v>24.5</v>
      </c>
      <c r="G918" s="203">
        <v>7</v>
      </c>
    </row>
    <row r="919" spans="4:7">
      <c r="D919" s="205" t="str">
        <f t="shared" si="19"/>
        <v>H-BEAM350*175*4.5*6KG</v>
      </c>
      <c r="E919" s="206" t="s">
        <v>1593</v>
      </c>
      <c r="F919" s="206">
        <v>28.6</v>
      </c>
      <c r="G919" s="203">
        <v>7</v>
      </c>
    </row>
    <row r="920" spans="4:7">
      <c r="D920" s="205" t="str">
        <f t="shared" si="19"/>
        <v>H-BEAM100*75*3.2*4.5KG</v>
      </c>
      <c r="E920" s="206" t="s">
        <v>1594</v>
      </c>
      <c r="F920" s="206">
        <v>7.58</v>
      </c>
      <c r="G920" s="203">
        <v>7</v>
      </c>
    </row>
    <row r="921" spans="4:7">
      <c r="D921" s="205" t="str">
        <f t="shared" si="19"/>
        <v>H-BEAM100*100*3.2*4.5KG</v>
      </c>
      <c r="E921" s="206" t="s">
        <v>1595</v>
      </c>
      <c r="F921" s="206">
        <v>9.35</v>
      </c>
      <c r="G921" s="203">
        <v>7</v>
      </c>
    </row>
    <row r="922" spans="4:7">
      <c r="D922" s="205" t="str">
        <f t="shared" si="19"/>
        <v>H-BEAM100*100*6*9KG</v>
      </c>
      <c r="E922" s="206" t="s">
        <v>1596</v>
      </c>
      <c r="F922" s="206">
        <v>18</v>
      </c>
      <c r="G922" s="203">
        <v>7</v>
      </c>
    </row>
    <row r="923" spans="4:7">
      <c r="D923" s="205" t="str">
        <f t="shared" si="19"/>
        <v>H-BEAM125*125*6*9KG</v>
      </c>
      <c r="E923" s="206" t="s">
        <v>1597</v>
      </c>
      <c r="F923" s="206">
        <v>22.7</v>
      </c>
      <c r="G923" s="203">
        <v>7</v>
      </c>
    </row>
    <row r="924" spans="4:7">
      <c r="D924" s="205" t="str">
        <f t="shared" si="19"/>
        <v>H-BEAM150*75*3.2*4.5KG</v>
      </c>
      <c r="E924" s="206" t="s">
        <v>1584</v>
      </c>
      <c r="F924" s="206">
        <v>8.84</v>
      </c>
      <c r="G924" s="203">
        <v>7</v>
      </c>
    </row>
    <row r="925" spans="4:7">
      <c r="D925" s="205" t="str">
        <f t="shared" si="19"/>
        <v>H-BEAM150*75*3.2*6KG</v>
      </c>
      <c r="E925" s="206" t="s">
        <v>1598</v>
      </c>
      <c r="F925" s="206">
        <v>10.5</v>
      </c>
      <c r="G925" s="203">
        <v>7</v>
      </c>
    </row>
    <row r="926" spans="4:7">
      <c r="D926" s="205" t="str">
        <f t="shared" si="19"/>
        <v>H-BEAM150*75*5*7KG</v>
      </c>
      <c r="E926" s="206" t="s">
        <v>1599</v>
      </c>
      <c r="F926" s="206">
        <v>13.6</v>
      </c>
      <c r="G926" s="203">
        <v>7</v>
      </c>
    </row>
    <row r="927" spans="4:7">
      <c r="D927" s="205" t="str">
        <f t="shared" si="19"/>
        <v>H-BEAM150*100*3.2*4.5KG</v>
      </c>
      <c r="E927" s="206" t="s">
        <v>1585</v>
      </c>
      <c r="F927" s="206">
        <v>10.6</v>
      </c>
      <c r="G927" s="203">
        <v>7</v>
      </c>
    </row>
    <row r="928" spans="4:7">
      <c r="D928" s="205" t="str">
        <f t="shared" si="19"/>
        <v>H-BEAM150*100*3.2*6KG</v>
      </c>
      <c r="E928" s="206" t="s">
        <v>1600</v>
      </c>
      <c r="F928" s="206">
        <v>12.9</v>
      </c>
      <c r="G928" s="203">
        <v>7</v>
      </c>
    </row>
    <row r="929" spans="4:7">
      <c r="D929" s="205" t="str">
        <f t="shared" si="19"/>
        <v>H-BEAM150*100*6*9KG</v>
      </c>
      <c r="E929" s="206" t="s">
        <v>1601</v>
      </c>
      <c r="F929" s="206">
        <v>20.3</v>
      </c>
      <c r="G929" s="203">
        <v>7</v>
      </c>
    </row>
    <row r="930" spans="4:7">
      <c r="D930" s="205" t="str">
        <f t="shared" si="19"/>
        <v>H-BEAM150*150*3.2*6KG</v>
      </c>
      <c r="E930" s="206" t="s">
        <v>1602</v>
      </c>
      <c r="F930" s="206">
        <v>17.600000000000001</v>
      </c>
      <c r="G930" s="203">
        <v>7</v>
      </c>
    </row>
    <row r="931" spans="4:7">
      <c r="D931" s="205" t="str">
        <f t="shared" si="19"/>
        <v>H-BEAM150*150*6*9KG</v>
      </c>
      <c r="E931" s="206" t="s">
        <v>1603</v>
      </c>
      <c r="F931" s="206">
        <v>27.4</v>
      </c>
      <c r="G931" s="203">
        <v>7</v>
      </c>
    </row>
    <row r="932" spans="4:7">
      <c r="D932" s="205" t="str">
        <f t="shared" si="19"/>
        <v>H-BEAM200*100*3.2*4.5KG</v>
      </c>
      <c r="E932" s="206" t="s">
        <v>1587</v>
      </c>
      <c r="F932" s="206">
        <v>11.9</v>
      </c>
      <c r="G932" s="203">
        <v>7</v>
      </c>
    </row>
    <row r="933" spans="4:7">
      <c r="D933" s="205" t="str">
        <f t="shared" si="19"/>
        <v>H-BEAM200*100*3.2*6KG</v>
      </c>
      <c r="E933" s="206" t="s">
        <v>1588</v>
      </c>
      <c r="F933" s="206">
        <v>14.1</v>
      </c>
      <c r="G933" s="203">
        <v>7</v>
      </c>
    </row>
    <row r="934" spans="4:7">
      <c r="D934" s="205" t="str">
        <f t="shared" si="19"/>
        <v>H-BEAM200*150*3.2*4.5KG</v>
      </c>
      <c r="E934" s="206" t="s">
        <v>1589</v>
      </c>
      <c r="F934" s="206">
        <v>15.4</v>
      </c>
      <c r="G934" s="203">
        <v>7</v>
      </c>
    </row>
    <row r="935" spans="4:7">
      <c r="D935" s="205" t="str">
        <f t="shared" si="19"/>
        <v>H-BEAM200*150*3.2*6KG</v>
      </c>
      <c r="E935" s="206" t="s">
        <v>1604</v>
      </c>
      <c r="F935" s="206">
        <v>18.899999999999999</v>
      </c>
      <c r="G935" s="203">
        <v>7</v>
      </c>
    </row>
    <row r="936" spans="4:7">
      <c r="D936" s="205" t="str">
        <f t="shared" si="19"/>
        <v>H-BEAM200*150*4.5*6KG</v>
      </c>
      <c r="E936" s="206" t="s">
        <v>1605</v>
      </c>
      <c r="F936" s="206">
        <v>20.8</v>
      </c>
      <c r="G936" s="203">
        <v>7</v>
      </c>
    </row>
    <row r="937" spans="4:7">
      <c r="D937" s="205" t="str">
        <f t="shared" si="19"/>
        <v>H-BEAM200*150*6*9KG</v>
      </c>
      <c r="E937" s="206" t="s">
        <v>1606</v>
      </c>
      <c r="F937" s="206">
        <v>29.8</v>
      </c>
      <c r="G937" s="203">
        <v>7</v>
      </c>
    </row>
    <row r="938" spans="4:7">
      <c r="D938" s="205" t="str">
        <f t="shared" si="19"/>
        <v>H-BEAM200*200*6*9KG</v>
      </c>
      <c r="E938" s="206" t="s">
        <v>1607</v>
      </c>
      <c r="F938" s="206">
        <v>36.799999999999997</v>
      </c>
      <c r="G938" s="203">
        <v>7</v>
      </c>
    </row>
    <row r="939" spans="4:7">
      <c r="D939" s="205" t="str">
        <f t="shared" si="19"/>
        <v>H-BEAM250*125*3.2*4.5KG</v>
      </c>
      <c r="E939" s="206" t="s">
        <v>1590</v>
      </c>
      <c r="F939" s="206">
        <v>14.9</v>
      </c>
      <c r="G939" s="203">
        <v>7</v>
      </c>
    </row>
    <row r="940" spans="4:7">
      <c r="D940" s="205" t="str">
        <f t="shared" si="19"/>
        <v>H-BEAM250*125*4.5*6KG</v>
      </c>
      <c r="E940" s="206" t="s">
        <v>1591</v>
      </c>
      <c r="F940" s="206">
        <v>20.2</v>
      </c>
      <c r="G940" s="203">
        <v>7</v>
      </c>
    </row>
    <row r="941" spans="4:7">
      <c r="D941" s="205" t="str">
        <f t="shared" si="19"/>
        <v>H-BEAM250*125*4.5*9KG</v>
      </c>
      <c r="E941" s="206" t="s">
        <v>1608</v>
      </c>
      <c r="F941" s="206">
        <v>25.9</v>
      </c>
      <c r="G941" s="203">
        <v>7</v>
      </c>
    </row>
    <row r="942" spans="4:7">
      <c r="D942" s="205" t="str">
        <f t="shared" ref="D942:D967" si="20">CONCATENATE($D$749,E942,$G$749)</f>
        <v>H-BEAM250*125*8*9KG</v>
      </c>
      <c r="E942" s="206" t="s">
        <v>1609</v>
      </c>
      <c r="F942" s="206">
        <v>32.200000000000003</v>
      </c>
      <c r="G942" s="203">
        <v>7</v>
      </c>
    </row>
    <row r="943" spans="4:7">
      <c r="D943" s="205" t="str">
        <f t="shared" si="20"/>
        <v>H-BEAM250*150*3.2*4.5KG</v>
      </c>
      <c r="E943" s="206" t="s">
        <v>1610</v>
      </c>
      <c r="F943" s="206">
        <v>16.600000000000001</v>
      </c>
      <c r="G943" s="203">
        <v>7</v>
      </c>
    </row>
    <row r="944" spans="4:7">
      <c r="D944" s="205" t="str">
        <f t="shared" si="20"/>
        <v>H-BEAM250*150*4.5*6KG</v>
      </c>
      <c r="E944" s="206" t="s">
        <v>1611</v>
      </c>
      <c r="F944" s="206">
        <v>22.5</v>
      </c>
      <c r="G944" s="203">
        <v>7</v>
      </c>
    </row>
    <row r="945" spans="4:7">
      <c r="D945" s="205" t="str">
        <f t="shared" si="20"/>
        <v>H-BEAM250*150*4.5*9KG</v>
      </c>
      <c r="E945" s="206" t="s">
        <v>1612</v>
      </c>
      <c r="F945" s="206">
        <v>29.4</v>
      </c>
      <c r="G945" s="203">
        <v>7</v>
      </c>
    </row>
    <row r="946" spans="4:7">
      <c r="D946" s="205" t="str">
        <f t="shared" si="20"/>
        <v>H-BEAM250*175*6*9KG</v>
      </c>
      <c r="E946" s="206" t="s">
        <v>1613</v>
      </c>
      <c r="F946" s="206">
        <v>35.700000000000003</v>
      </c>
      <c r="G946" s="203">
        <v>7</v>
      </c>
    </row>
    <row r="947" spans="4:7">
      <c r="D947" s="205" t="str">
        <f t="shared" si="20"/>
        <v>H-BEAM250*250*6*9KG</v>
      </c>
      <c r="E947" s="206" t="s">
        <v>1614</v>
      </c>
      <c r="F947" s="206">
        <v>46.3</v>
      </c>
      <c r="G947" s="203">
        <v>7</v>
      </c>
    </row>
    <row r="948" spans="4:7">
      <c r="D948" s="205" t="str">
        <f t="shared" si="20"/>
        <v>H-BEAM300*150*3.2*4.5KG</v>
      </c>
      <c r="E948" s="206" t="s">
        <v>1615</v>
      </c>
      <c r="F948" s="206">
        <v>17.899999999999999</v>
      </c>
      <c r="G948" s="203">
        <v>7</v>
      </c>
    </row>
    <row r="949" spans="4:7">
      <c r="D949" s="205" t="str">
        <f t="shared" si="20"/>
        <v>H-BEAM300*150*4.5*6KG</v>
      </c>
      <c r="E949" s="206" t="s">
        <v>1592</v>
      </c>
      <c r="F949" s="206">
        <v>24.3</v>
      </c>
      <c r="G949" s="203">
        <v>7</v>
      </c>
    </row>
    <row r="950" spans="4:7">
      <c r="D950" s="205" t="str">
        <f t="shared" si="20"/>
        <v>H-BEAM300*150*4.5*9KG</v>
      </c>
      <c r="E950" s="206" t="s">
        <v>1616</v>
      </c>
      <c r="F950" s="206">
        <v>31.2</v>
      </c>
      <c r="G950" s="203">
        <v>7</v>
      </c>
    </row>
    <row r="951" spans="4:7">
      <c r="D951" s="205" t="str">
        <f t="shared" si="20"/>
        <v>H-BEAM300*150*6*9KG</v>
      </c>
      <c r="E951" s="206" t="s">
        <v>1617</v>
      </c>
      <c r="F951" s="206">
        <v>34.5</v>
      </c>
      <c r="G951" s="203">
        <v>7</v>
      </c>
    </row>
    <row r="952" spans="4:7">
      <c r="D952" s="205" t="str">
        <f t="shared" si="20"/>
        <v>H-BEAM300*175*4.5*6KG</v>
      </c>
      <c r="E952" s="206" t="s">
        <v>1618</v>
      </c>
      <c r="F952" s="206">
        <v>26.7</v>
      </c>
      <c r="G952" s="203">
        <v>7</v>
      </c>
    </row>
    <row r="953" spans="4:7">
      <c r="D953" s="205" t="str">
        <f t="shared" si="20"/>
        <v>H-BEAM300*175*4.5*9KG</v>
      </c>
      <c r="E953" s="206" t="s">
        <v>1619</v>
      </c>
      <c r="F953" s="206">
        <v>34.700000000000003</v>
      </c>
      <c r="G953" s="203">
        <v>7</v>
      </c>
    </row>
    <row r="954" spans="4:7">
      <c r="D954" s="205" t="str">
        <f t="shared" si="20"/>
        <v>H-BEAM300*200*6*9KG</v>
      </c>
      <c r="E954" s="206" t="s">
        <v>1620</v>
      </c>
      <c r="F954" s="206">
        <v>41.5</v>
      </c>
      <c r="G954" s="203">
        <v>7</v>
      </c>
    </row>
    <row r="955" spans="4:7">
      <c r="D955" s="205" t="str">
        <f t="shared" si="20"/>
        <v>H-BEAM300*300*6*9KG</v>
      </c>
      <c r="E955" s="206" t="s">
        <v>1621</v>
      </c>
      <c r="F955" s="206">
        <v>55.7</v>
      </c>
      <c r="G955" s="203">
        <v>7</v>
      </c>
    </row>
    <row r="956" spans="4:7">
      <c r="D956" s="205" t="str">
        <f t="shared" si="20"/>
        <v>H-BEAM350*175*4.5*6KG</v>
      </c>
      <c r="E956" s="206" t="s">
        <v>1593</v>
      </c>
      <c r="F956" s="206">
        <v>28.4</v>
      </c>
      <c r="G956" s="203">
        <v>7</v>
      </c>
    </row>
    <row r="957" spans="4:7">
      <c r="D957" s="205" t="str">
        <f t="shared" si="20"/>
        <v>H-BEAM350*175*4.5*9KG</v>
      </c>
      <c r="E957" s="206" t="s">
        <v>1622</v>
      </c>
      <c r="F957" s="206">
        <v>36.5</v>
      </c>
      <c r="G957" s="203">
        <v>7</v>
      </c>
    </row>
    <row r="958" spans="4:7">
      <c r="D958" s="205" t="str">
        <f t="shared" si="20"/>
        <v>H-BEAM350*175*6*9KG</v>
      </c>
      <c r="E958" s="206" t="s">
        <v>1623</v>
      </c>
      <c r="F958" s="206">
        <v>40.4</v>
      </c>
      <c r="G958" s="203">
        <v>7</v>
      </c>
    </row>
    <row r="959" spans="4:7">
      <c r="D959" s="205" t="str">
        <f t="shared" si="20"/>
        <v>H-BEAM350*200*6*9KG</v>
      </c>
      <c r="E959" s="206" t="s">
        <v>1624</v>
      </c>
      <c r="F959" s="206">
        <v>43.9</v>
      </c>
      <c r="G959" s="203">
        <v>7</v>
      </c>
    </row>
    <row r="960" spans="4:7">
      <c r="D960" s="205" t="str">
        <f t="shared" si="20"/>
        <v>H-BEAM400*200*4.5*9KG</v>
      </c>
      <c r="E960" s="206" t="s">
        <v>1625</v>
      </c>
      <c r="F960" s="206">
        <v>41.8</v>
      </c>
      <c r="G960" s="203">
        <v>7</v>
      </c>
    </row>
    <row r="961" spans="4:9">
      <c r="D961" s="205" t="str">
        <f t="shared" si="20"/>
        <v>H-BEAM400*200*6*9KG</v>
      </c>
      <c r="E961" s="206" t="s">
        <v>1626</v>
      </c>
      <c r="F961" s="206">
        <v>46.3</v>
      </c>
      <c r="G961" s="203">
        <v>7</v>
      </c>
    </row>
    <row r="962" spans="4:9">
      <c r="D962" s="205" t="str">
        <f t="shared" si="20"/>
        <v>H-BEAM400*300*6*9KG</v>
      </c>
      <c r="E962" s="206" t="s">
        <v>1627</v>
      </c>
      <c r="F962" s="206">
        <v>60.4</v>
      </c>
      <c r="G962" s="203">
        <v>7</v>
      </c>
    </row>
    <row r="963" spans="4:9">
      <c r="D963" s="205" t="str">
        <f t="shared" si="20"/>
        <v>H-BEAM450*200*4.5*9KG</v>
      </c>
      <c r="E963" s="206" t="s">
        <v>1628</v>
      </c>
      <c r="F963" s="206">
        <v>43.5</v>
      </c>
      <c r="G963" s="203">
        <v>7</v>
      </c>
    </row>
    <row r="964" spans="4:9">
      <c r="D964" s="205" t="str">
        <f t="shared" si="20"/>
        <v>H-BEAM450*300*6*9KG</v>
      </c>
      <c r="E964" s="206" t="s">
        <v>1629</v>
      </c>
      <c r="F964" s="206">
        <v>62.7</v>
      </c>
      <c r="G964" s="203">
        <v>7</v>
      </c>
    </row>
    <row r="965" spans="4:9">
      <c r="D965" s="205" t="str">
        <f t="shared" si="20"/>
        <v>H-BEAM450*300*9*10KG</v>
      </c>
      <c r="E965" s="206" t="s">
        <v>1630</v>
      </c>
      <c r="F965" s="206">
        <v>77.5</v>
      </c>
      <c r="G965" s="203">
        <v>7</v>
      </c>
    </row>
    <row r="966" spans="4:9">
      <c r="D966" s="205" t="str">
        <f t="shared" si="20"/>
        <v>H-BEAM450*300*9*10KG</v>
      </c>
      <c r="E966" s="206" t="s">
        <v>1630</v>
      </c>
      <c r="F966" s="206">
        <v>77.5</v>
      </c>
      <c r="G966" s="203">
        <v>7</v>
      </c>
    </row>
    <row r="967" spans="4:9">
      <c r="D967" s="205" t="str">
        <f t="shared" si="20"/>
        <v>H-BEAM300*200*8*12KG</v>
      </c>
      <c r="E967" s="217" t="s">
        <v>1631</v>
      </c>
      <c r="F967" s="203">
        <v>56.8</v>
      </c>
      <c r="G967" s="203">
        <v>7</v>
      </c>
      <c r="H967" s="217"/>
      <c r="I967" s="218"/>
    </row>
    <row r="968" spans="4:9">
      <c r="D968" s="205"/>
      <c r="E968" s="217"/>
      <c r="H968" s="217"/>
      <c r="I968" s="218"/>
    </row>
    <row r="969" spans="4:9">
      <c r="D969" s="207"/>
    </row>
    <row r="971" spans="4:9">
      <c r="D971" s="203" t="s">
        <v>1632</v>
      </c>
      <c r="E971" s="204" t="s">
        <v>1633</v>
      </c>
      <c r="F971" s="204" t="s">
        <v>821</v>
      </c>
      <c r="G971" s="203" t="s">
        <v>795</v>
      </c>
    </row>
    <row r="972" spans="4:9">
      <c r="D972" s="205" t="str">
        <f t="shared" ref="D972:D977" si="21">CONCATENATE($D$971,E972,$G$971)</f>
        <v>EX-METALXG-11KG</v>
      </c>
      <c r="E972" s="206">
        <v>11</v>
      </c>
      <c r="F972" s="206">
        <v>14.5</v>
      </c>
      <c r="G972" s="203">
        <v>10</v>
      </c>
    </row>
    <row r="973" spans="4:9">
      <c r="D973" s="205" t="str">
        <f t="shared" si="21"/>
        <v>EX-METALXG-21KG</v>
      </c>
      <c r="E973" s="206">
        <v>21</v>
      </c>
      <c r="F973" s="206">
        <v>13.7</v>
      </c>
      <c r="G973" s="203">
        <v>10</v>
      </c>
    </row>
    <row r="974" spans="4:9">
      <c r="D974" s="205" t="str">
        <f t="shared" si="21"/>
        <v>EX-METALXG-22KG</v>
      </c>
      <c r="E974" s="206">
        <v>22</v>
      </c>
      <c r="F974" s="206">
        <v>18.3</v>
      </c>
      <c r="G974" s="203">
        <v>10</v>
      </c>
    </row>
    <row r="975" spans="4:9">
      <c r="D975" s="205" t="str">
        <f t="shared" si="21"/>
        <v>EX-METALXG-23KG</v>
      </c>
      <c r="E975" s="206">
        <v>23</v>
      </c>
      <c r="F975" s="206">
        <v>23.6</v>
      </c>
      <c r="G975" s="203">
        <v>10</v>
      </c>
    </row>
    <row r="976" spans="4:9">
      <c r="D976" s="205" t="str">
        <f t="shared" si="21"/>
        <v>EX-METALXG-12KG</v>
      </c>
      <c r="E976" s="206">
        <v>12</v>
      </c>
      <c r="F976" s="206">
        <v>19.399999999999999</v>
      </c>
      <c r="G976" s="203">
        <v>10</v>
      </c>
    </row>
    <row r="977" spans="4:7">
      <c r="D977" s="205" t="str">
        <f t="shared" si="21"/>
        <v>EX-METALXG-13KG</v>
      </c>
      <c r="E977" s="206">
        <v>13</v>
      </c>
      <c r="F977" s="206">
        <v>24.9</v>
      </c>
      <c r="G977" s="203">
        <v>10</v>
      </c>
    </row>
    <row r="978" spans="4:7">
      <c r="D978" s="205"/>
      <c r="E978" s="206"/>
      <c r="F978" s="206"/>
    </row>
    <row r="979" spans="4:7">
      <c r="D979" s="203" t="s">
        <v>1634</v>
      </c>
      <c r="E979" s="219" t="s">
        <v>1635</v>
      </c>
      <c r="F979" s="219" t="s">
        <v>821</v>
      </c>
      <c r="G979" s="203" t="s">
        <v>795</v>
      </c>
    </row>
    <row r="980" spans="4:7">
      <c r="D980" s="205" t="str">
        <f>CONCATENATE($D$979,E980,$G$979)</f>
        <v>EX-METALXS-32KG</v>
      </c>
      <c r="E980" s="206">
        <v>32</v>
      </c>
      <c r="F980" s="206">
        <v>4.1900000000000004</v>
      </c>
      <c r="G980" s="203">
        <v>10</v>
      </c>
    </row>
    <row r="981" spans="4:7">
      <c r="D981" s="205" t="str">
        <f>CONCATENATE($D$979,E981,$G$979)</f>
        <v>EX-METALXS-33KG</v>
      </c>
      <c r="E981" s="206">
        <v>33</v>
      </c>
      <c r="F981" s="206">
        <v>9.0299999999999994</v>
      </c>
      <c r="G981" s="203">
        <v>10</v>
      </c>
    </row>
    <row r="982" spans="4:7">
      <c r="D982" s="205" t="str">
        <f>CONCATENATE($D$979,E982,$G$979)</f>
        <v>EX-METALXS-41KG</v>
      </c>
      <c r="E982" s="206">
        <v>41</v>
      </c>
      <c r="F982" s="206">
        <v>2.2799999999999998</v>
      </c>
      <c r="G982" s="203">
        <v>10</v>
      </c>
    </row>
    <row r="983" spans="4:7">
      <c r="D983" s="205" t="str">
        <f>CONCATENATE($D$979,E983,$G$979)</f>
        <v>EX-METALXS-42KG</v>
      </c>
      <c r="E983" s="206">
        <v>42</v>
      </c>
      <c r="F983" s="206">
        <v>4.0999999999999996</v>
      </c>
      <c r="G983" s="203">
        <v>10</v>
      </c>
    </row>
    <row r="984" spans="4:7">
      <c r="D984" s="205" t="str">
        <f>CONCATENATE($D$979,E984,$G$979)</f>
        <v>EX-METALXS-43KG</v>
      </c>
      <c r="E984" s="206">
        <v>43</v>
      </c>
      <c r="F984" s="206">
        <v>8</v>
      </c>
      <c r="G984" s="203">
        <v>10</v>
      </c>
    </row>
    <row r="985" spans="4:7">
      <c r="D985" s="205"/>
      <c r="E985" s="206"/>
      <c r="F985" s="206"/>
    </row>
    <row r="986" spans="4:7">
      <c r="D986" s="205"/>
      <c r="E986" s="206"/>
      <c r="F986" s="206"/>
    </row>
    <row r="987" spans="4:7">
      <c r="D987" s="220" t="s">
        <v>1636</v>
      </c>
      <c r="E987" s="219" t="s">
        <v>1637</v>
      </c>
      <c r="F987" s="219" t="s">
        <v>821</v>
      </c>
      <c r="G987" s="203" t="s">
        <v>795</v>
      </c>
    </row>
    <row r="988" spans="4:7">
      <c r="D988" s="205" t="str">
        <f t="shared" ref="D988:D1009" si="22">CONCATENATE($D$987,E988,$G$987)</f>
        <v>SQUARE BARSQ.B-6*6KG</v>
      </c>
      <c r="E988" s="206" t="s">
        <v>1638</v>
      </c>
      <c r="F988" s="206">
        <v>0.28299999999999997</v>
      </c>
      <c r="G988" s="203">
        <v>5</v>
      </c>
    </row>
    <row r="989" spans="4:7">
      <c r="D989" s="205" t="str">
        <f t="shared" si="22"/>
        <v>SQUARE BARSQ.B-9*9KG</v>
      </c>
      <c r="E989" s="206" t="s">
        <v>1639</v>
      </c>
      <c r="F989" s="206">
        <v>0.63600000000000001</v>
      </c>
      <c r="G989" s="203">
        <v>5</v>
      </c>
    </row>
    <row r="990" spans="4:7">
      <c r="D990" s="205" t="str">
        <f t="shared" si="22"/>
        <v>SQUARE BARSQ.B-12*12KG</v>
      </c>
      <c r="E990" s="206" t="s">
        <v>1640</v>
      </c>
      <c r="F990" s="206">
        <v>1.1299999999999999</v>
      </c>
      <c r="G990" s="203">
        <v>5</v>
      </c>
    </row>
    <row r="991" spans="4:7">
      <c r="D991" s="205" t="str">
        <f t="shared" si="22"/>
        <v>SQUARE BARSQ.B-15*15KG</v>
      </c>
      <c r="E991" s="206" t="s">
        <v>1641</v>
      </c>
      <c r="F991" s="206">
        <v>1.77</v>
      </c>
      <c r="G991" s="203">
        <v>5</v>
      </c>
    </row>
    <row r="992" spans="4:7">
      <c r="D992" s="205" t="str">
        <f t="shared" si="22"/>
        <v>SQUARE BARSQ.B-16*16KG</v>
      </c>
      <c r="E992" s="206" t="s">
        <v>1642</v>
      </c>
      <c r="F992" s="206">
        <v>2.0099999999999998</v>
      </c>
      <c r="G992" s="203">
        <v>5</v>
      </c>
    </row>
    <row r="993" spans="4:7">
      <c r="D993" s="205" t="str">
        <f t="shared" si="22"/>
        <v>SQUARE BARSQ.B-19*19KG</v>
      </c>
      <c r="E993" s="206" t="s">
        <v>1643</v>
      </c>
      <c r="F993" s="206">
        <v>2.83</v>
      </c>
      <c r="G993" s="203">
        <v>5</v>
      </c>
    </row>
    <row r="994" spans="4:7">
      <c r="D994" s="205" t="str">
        <f t="shared" si="22"/>
        <v>SQUARE BARSQ.B-20*20KG</v>
      </c>
      <c r="E994" s="206" t="s">
        <v>1644</v>
      </c>
      <c r="F994" s="206">
        <v>3.14</v>
      </c>
      <c r="G994" s="203">
        <v>5</v>
      </c>
    </row>
    <row r="995" spans="4:7">
      <c r="D995" s="205" t="str">
        <f t="shared" si="22"/>
        <v>SQUARE BARSQ.B-22*22KG</v>
      </c>
      <c r="E995" s="206" t="s">
        <v>1645</v>
      </c>
      <c r="F995" s="206">
        <v>3.8</v>
      </c>
      <c r="G995" s="203">
        <v>5</v>
      </c>
    </row>
    <row r="996" spans="4:7">
      <c r="D996" s="205" t="str">
        <f t="shared" si="22"/>
        <v>SQUARE BARSQ.B-25*25KG</v>
      </c>
      <c r="E996" s="206" t="s">
        <v>1646</v>
      </c>
      <c r="F996" s="206">
        <v>4.91</v>
      </c>
      <c r="G996" s="203">
        <v>5</v>
      </c>
    </row>
    <row r="997" spans="4:7">
      <c r="D997" s="205" t="str">
        <f t="shared" si="22"/>
        <v>SQUARE BARSQ.B-28*28KG</v>
      </c>
      <c r="E997" s="206" t="s">
        <v>1647</v>
      </c>
      <c r="F997" s="206">
        <v>6.15</v>
      </c>
      <c r="G997" s="203">
        <v>5</v>
      </c>
    </row>
    <row r="998" spans="4:7">
      <c r="D998" s="205" t="str">
        <f t="shared" si="22"/>
        <v>SQUARE BARSQ.B-32*32KG</v>
      </c>
      <c r="E998" s="206" t="s">
        <v>1648</v>
      </c>
      <c r="F998" s="206">
        <v>8.0399999999999991</v>
      </c>
      <c r="G998" s="203">
        <v>5</v>
      </c>
    </row>
    <row r="999" spans="4:7">
      <c r="D999" s="205" t="str">
        <f t="shared" si="22"/>
        <v>SQUARE BARSQ.B-35*35KG</v>
      </c>
      <c r="E999" s="206" t="s">
        <v>1649</v>
      </c>
      <c r="F999" s="206">
        <v>9.6199999999999992</v>
      </c>
      <c r="G999" s="203">
        <v>5</v>
      </c>
    </row>
    <row r="1000" spans="4:7">
      <c r="D1000" s="205" t="str">
        <f t="shared" si="22"/>
        <v>SQUARE BARSQ.B-38*38KG</v>
      </c>
      <c r="E1000" s="206" t="s">
        <v>1650</v>
      </c>
      <c r="F1000" s="206">
        <v>11.3</v>
      </c>
      <c r="G1000" s="203">
        <v>5</v>
      </c>
    </row>
    <row r="1001" spans="4:7">
      <c r="D1001" s="205" t="str">
        <f t="shared" si="22"/>
        <v>SQUARE BARSQ.B-40*40KG</v>
      </c>
      <c r="E1001" s="206" t="s">
        <v>1651</v>
      </c>
      <c r="F1001" s="206">
        <v>12.6</v>
      </c>
      <c r="G1001" s="203">
        <v>5</v>
      </c>
    </row>
    <row r="1002" spans="4:7">
      <c r="D1002" s="205" t="str">
        <f t="shared" si="22"/>
        <v>SQUARE BARSQ.B-50*50KG</v>
      </c>
      <c r="E1002" s="206" t="s">
        <v>1652</v>
      </c>
      <c r="F1002" s="206">
        <v>19.600000000000001</v>
      </c>
      <c r="G1002" s="203">
        <v>5</v>
      </c>
    </row>
    <row r="1003" spans="4:7">
      <c r="D1003" s="205" t="str">
        <f t="shared" si="22"/>
        <v>SQUARE BARSQ.B-55*55KG</v>
      </c>
      <c r="E1003" s="206" t="s">
        <v>1653</v>
      </c>
      <c r="F1003" s="206">
        <v>23.7</v>
      </c>
      <c r="G1003" s="203">
        <v>5</v>
      </c>
    </row>
    <row r="1004" spans="4:7">
      <c r="D1004" s="205" t="str">
        <f t="shared" si="22"/>
        <v>SQUARE BARSQ.B-60*60KG</v>
      </c>
      <c r="E1004" s="206" t="s">
        <v>1654</v>
      </c>
      <c r="F1004" s="206">
        <v>28.3</v>
      </c>
      <c r="G1004" s="203">
        <v>5</v>
      </c>
    </row>
    <row r="1005" spans="4:7">
      <c r="D1005" s="205" t="str">
        <f t="shared" si="22"/>
        <v>SQUARE BARSQ.B-65*65KG</v>
      </c>
      <c r="E1005" s="206" t="s">
        <v>1655</v>
      </c>
      <c r="F1005" s="206">
        <v>33.200000000000003</v>
      </c>
      <c r="G1005" s="203">
        <v>5</v>
      </c>
    </row>
    <row r="1006" spans="4:7">
      <c r="D1006" s="205" t="str">
        <f t="shared" si="22"/>
        <v>SQUARE BARSQ.B-75*75KG</v>
      </c>
      <c r="E1006" s="206" t="s">
        <v>1656</v>
      </c>
      <c r="F1006" s="206">
        <v>44.2</v>
      </c>
      <c r="G1006" s="203">
        <v>5</v>
      </c>
    </row>
    <row r="1007" spans="4:7">
      <c r="D1007" s="205" t="str">
        <f t="shared" si="22"/>
        <v>SQUARE BARSQ.B-90*90KG</v>
      </c>
      <c r="E1007" s="206" t="s">
        <v>1657</v>
      </c>
      <c r="F1007" s="206">
        <v>63.6</v>
      </c>
      <c r="G1007" s="203">
        <v>5</v>
      </c>
    </row>
    <row r="1008" spans="4:7">
      <c r="D1008" s="205" t="str">
        <f t="shared" si="22"/>
        <v>SQUARE BARSQ.B-100*100KG</v>
      </c>
      <c r="E1008" s="206" t="s">
        <v>1658</v>
      </c>
      <c r="F1008" s="206">
        <v>78.5</v>
      </c>
      <c r="G1008" s="203">
        <v>5</v>
      </c>
    </row>
    <row r="1009" spans="4:9">
      <c r="D1009" s="205" t="str">
        <f t="shared" si="22"/>
        <v>SQUARE BARSQ.B-120*120KG</v>
      </c>
      <c r="E1009" s="206" t="s">
        <v>1659</v>
      </c>
      <c r="F1009" s="206">
        <v>113</v>
      </c>
      <c r="G1009" s="203">
        <v>5</v>
      </c>
    </row>
    <row r="1010" spans="4:9">
      <c r="D1010" s="203" t="s">
        <v>1660</v>
      </c>
      <c r="E1010" s="204" t="s">
        <v>1661</v>
      </c>
      <c r="F1010" s="204" t="s">
        <v>821</v>
      </c>
      <c r="G1010" s="203" t="s">
        <v>1314</v>
      </c>
      <c r="I1010" s="203" t="s">
        <v>1662</v>
      </c>
    </row>
    <row r="1011" spans="4:9">
      <c r="D1011" s="205"/>
      <c r="E1011" s="213"/>
      <c r="F1011" s="206"/>
      <c r="I1011" s="221" t="s">
        <v>1317</v>
      </c>
    </row>
    <row r="1012" spans="4:9">
      <c r="D1012" s="205" t="str">
        <f t="shared" ref="D1012:D1022" si="23">CONCATENATE($D$1010,E1012,$G$1010)</f>
        <v>PIPESPPS38, 15AKG</v>
      </c>
      <c r="E1012" s="203">
        <v>15</v>
      </c>
      <c r="F1012" s="203">
        <v>1.31</v>
      </c>
      <c r="G1012" s="203">
        <v>5</v>
      </c>
    </row>
    <row r="1013" spans="4:9">
      <c r="D1013" s="205" t="str">
        <f t="shared" si="23"/>
        <v>PIPESPPS38, 20AKG</v>
      </c>
      <c r="E1013" s="203">
        <v>20</v>
      </c>
      <c r="F1013" s="203">
        <v>1.74</v>
      </c>
      <c r="G1013" s="203">
        <v>5</v>
      </c>
    </row>
    <row r="1014" spans="4:9">
      <c r="D1014" s="205" t="str">
        <f t="shared" si="23"/>
        <v>PIPESPPS38, 25AKG</v>
      </c>
      <c r="E1014" s="203">
        <v>25</v>
      </c>
      <c r="F1014" s="203">
        <v>2.57</v>
      </c>
      <c r="G1014" s="203">
        <v>5</v>
      </c>
    </row>
    <row r="1015" spans="4:9">
      <c r="D1015" s="205" t="str">
        <f t="shared" si="23"/>
        <v>PIPESPPS38, 32AKG</v>
      </c>
      <c r="E1015" s="203">
        <v>32</v>
      </c>
      <c r="F1015" s="203">
        <v>3.47</v>
      </c>
      <c r="G1015" s="203">
        <v>5</v>
      </c>
    </row>
    <row r="1016" spans="4:9">
      <c r="D1016" s="205" t="str">
        <f t="shared" si="23"/>
        <v>PIPESPPS38, 40AKG</v>
      </c>
      <c r="E1016" s="203">
        <v>40</v>
      </c>
      <c r="F1016" s="203">
        <v>4.0999999999999996</v>
      </c>
      <c r="G1016" s="203">
        <v>5</v>
      </c>
    </row>
    <row r="1017" spans="4:9">
      <c r="D1017" s="205" t="str">
        <f t="shared" si="23"/>
        <v>PIPESPPS38, 50AKG</v>
      </c>
      <c r="E1017" s="203">
        <v>50</v>
      </c>
      <c r="F1017" s="203">
        <v>5.44</v>
      </c>
      <c r="G1017" s="203">
        <v>5</v>
      </c>
    </row>
    <row r="1018" spans="4:9">
      <c r="D1018" s="205" t="str">
        <f t="shared" si="23"/>
        <v>PIPESPPS38, 65AKG</v>
      </c>
      <c r="E1018" s="203">
        <v>65</v>
      </c>
      <c r="F1018" s="203">
        <v>9.1199999999999992</v>
      </c>
      <c r="G1018" s="203">
        <v>5</v>
      </c>
    </row>
    <row r="1019" spans="4:9">
      <c r="D1019" s="205" t="str">
        <f t="shared" si="23"/>
        <v>PIPESPPS38, 80AKG</v>
      </c>
      <c r="E1019" s="203">
        <v>80</v>
      </c>
      <c r="F1019" s="203">
        <v>11.3</v>
      </c>
      <c r="G1019" s="203">
        <v>5</v>
      </c>
    </row>
    <row r="1020" spans="4:9">
      <c r="D1020" s="205" t="str">
        <f t="shared" si="23"/>
        <v>PIPESPPS38, 100AKG</v>
      </c>
      <c r="E1020" s="203">
        <v>100</v>
      </c>
      <c r="F1020" s="203">
        <v>16</v>
      </c>
      <c r="G1020" s="203">
        <v>5</v>
      </c>
    </row>
    <row r="1021" spans="4:9">
      <c r="D1021" s="205" t="str">
        <f t="shared" si="23"/>
        <v>PIPESPPS38, 125AKG</v>
      </c>
      <c r="E1021" s="203">
        <v>125</v>
      </c>
      <c r="F1021" s="203">
        <v>21.7</v>
      </c>
      <c r="G1021" s="203">
        <v>5</v>
      </c>
    </row>
    <row r="1022" spans="4:9">
      <c r="D1022" s="205" t="str">
        <f t="shared" si="23"/>
        <v>PIPESPPS38, 300AKG</v>
      </c>
      <c r="E1022" s="203">
        <v>300</v>
      </c>
      <c r="F1022" s="203">
        <v>78.3</v>
      </c>
      <c r="G1022" s="203">
        <v>5</v>
      </c>
    </row>
    <row r="1023" spans="4:9">
      <c r="G1023" s="203">
        <v>5</v>
      </c>
    </row>
    <row r="1024" spans="4:9">
      <c r="D1024" s="203" t="s">
        <v>1663</v>
      </c>
      <c r="E1024" s="204" t="s">
        <v>1661</v>
      </c>
      <c r="F1024" s="204" t="s">
        <v>821</v>
      </c>
      <c r="G1024" s="241" t="s">
        <v>1664</v>
      </c>
    </row>
    <row r="1025" spans="4:9">
      <c r="D1025" s="205"/>
      <c r="E1025" s="213"/>
      <c r="F1025" s="206"/>
    </row>
    <row r="1026" spans="4:9">
      <c r="D1026" s="205" t="str">
        <f t="shared" ref="D1026:D1048" si="24">CONCATENATE($D$1024,E1026,$G$1024)</f>
        <v>PIPESPPS380, 6A 80SKG</v>
      </c>
      <c r="E1026" s="203">
        <v>6</v>
      </c>
      <c r="F1026" s="203">
        <v>0.47899999999999998</v>
      </c>
      <c r="G1026" s="203">
        <v>5</v>
      </c>
    </row>
    <row r="1027" spans="4:9">
      <c r="D1027" s="205" t="str">
        <f t="shared" si="24"/>
        <v>PIPESPPS380, 8A 80SKG</v>
      </c>
      <c r="E1027" s="203">
        <v>8</v>
      </c>
      <c r="F1027" s="203">
        <v>0.79900000000000004</v>
      </c>
      <c r="G1027" s="203">
        <v>5</v>
      </c>
    </row>
    <row r="1028" spans="4:9">
      <c r="D1028" s="205" t="str">
        <f t="shared" si="24"/>
        <v>PIPESPPS380, 10A 80SKG</v>
      </c>
      <c r="E1028" s="203">
        <v>10</v>
      </c>
      <c r="F1028" s="203">
        <v>1.1100000000000001</v>
      </c>
      <c r="G1028" s="203">
        <v>5</v>
      </c>
      <c r="I1028" s="217"/>
    </row>
    <row r="1029" spans="4:9">
      <c r="D1029" s="205" t="str">
        <f t="shared" si="24"/>
        <v>PIPESPPS380, 15A 80SKG</v>
      </c>
      <c r="E1029" s="203">
        <v>15</v>
      </c>
      <c r="F1029" s="203">
        <v>1.64</v>
      </c>
      <c r="G1029" s="203">
        <v>5</v>
      </c>
      <c r="I1029" s="217"/>
    </row>
    <row r="1030" spans="4:9">
      <c r="D1030" s="205" t="str">
        <f t="shared" si="24"/>
        <v>PIPESPPS380, 20A 80SKG</v>
      </c>
      <c r="E1030" s="203">
        <v>20</v>
      </c>
      <c r="F1030" s="203">
        <v>2.2400000000000002</v>
      </c>
      <c r="G1030" s="203">
        <v>5</v>
      </c>
      <c r="I1030" s="217"/>
    </row>
    <row r="1031" spans="4:9">
      <c r="D1031" s="205" t="str">
        <f t="shared" si="24"/>
        <v>PIPESPPS380, 25A 80SKG</v>
      </c>
      <c r="E1031" s="203">
        <v>25</v>
      </c>
      <c r="F1031" s="203">
        <v>3.27</v>
      </c>
      <c r="G1031" s="203">
        <v>5</v>
      </c>
      <c r="I1031" s="217"/>
    </row>
    <row r="1032" spans="4:9">
      <c r="D1032" s="205" t="str">
        <f t="shared" si="24"/>
        <v>PIPESPPS380, 32A 80SKG</v>
      </c>
      <c r="E1032" s="203">
        <v>32</v>
      </c>
      <c r="F1032" s="203">
        <v>4.57</v>
      </c>
      <c r="G1032" s="203">
        <v>5</v>
      </c>
      <c r="I1032" s="217"/>
    </row>
    <row r="1033" spans="4:9">
      <c r="D1033" s="205" t="str">
        <f t="shared" si="24"/>
        <v>PIPESPPS380, 40A 80SKG</v>
      </c>
      <c r="E1033" s="203">
        <v>40</v>
      </c>
      <c r="F1033" s="203">
        <v>5.47</v>
      </c>
      <c r="G1033" s="203">
        <v>5</v>
      </c>
      <c r="I1033" s="217"/>
    </row>
    <row r="1034" spans="4:9">
      <c r="D1034" s="205" t="str">
        <f t="shared" si="24"/>
        <v>PIPESPPS380, 50A 80SKG</v>
      </c>
      <c r="E1034" s="203">
        <v>50</v>
      </c>
      <c r="F1034" s="203">
        <v>7.46</v>
      </c>
      <c r="G1034" s="203">
        <v>5</v>
      </c>
      <c r="I1034" s="217"/>
    </row>
    <row r="1035" spans="4:9">
      <c r="D1035" s="205" t="str">
        <f t="shared" si="24"/>
        <v>PIPESPPS380, 65A 80SKG</v>
      </c>
      <c r="E1035" s="203">
        <v>65</v>
      </c>
      <c r="F1035" s="203">
        <v>12</v>
      </c>
      <c r="G1035" s="203">
        <v>5</v>
      </c>
      <c r="I1035" s="217"/>
    </row>
    <row r="1036" spans="4:9">
      <c r="D1036" s="205" t="str">
        <f t="shared" si="24"/>
        <v>PIPESPPS380, 80A 80SKG</v>
      </c>
      <c r="E1036" s="203">
        <v>80</v>
      </c>
      <c r="F1036" s="203">
        <v>15.3</v>
      </c>
      <c r="G1036" s="203">
        <v>5</v>
      </c>
    </row>
    <row r="1037" spans="4:9">
      <c r="D1037" s="205" t="str">
        <f t="shared" si="24"/>
        <v>PIPESPPS380, 90A 80SKG</v>
      </c>
      <c r="E1037" s="203">
        <v>90</v>
      </c>
      <c r="F1037" s="203">
        <v>18.7</v>
      </c>
      <c r="G1037" s="203">
        <v>5</v>
      </c>
    </row>
    <row r="1038" spans="4:9">
      <c r="D1038" s="205" t="str">
        <f t="shared" si="24"/>
        <v>PIPESPPS380, 100A 80SKG</v>
      </c>
      <c r="E1038" s="203">
        <v>100</v>
      </c>
      <c r="F1038" s="203">
        <v>22.4</v>
      </c>
      <c r="G1038" s="203">
        <v>5</v>
      </c>
    </row>
    <row r="1039" spans="4:9">
      <c r="D1039" s="205" t="str">
        <f t="shared" si="24"/>
        <v>PIPESPPS380, 125A 80SKG</v>
      </c>
      <c r="E1039" s="203">
        <v>125</v>
      </c>
      <c r="F1039" s="203">
        <v>30.5</v>
      </c>
      <c r="G1039" s="203">
        <v>5</v>
      </c>
    </row>
    <row r="1040" spans="4:9">
      <c r="D1040" s="205" t="str">
        <f t="shared" si="24"/>
        <v>PIPESPPS380, 150A 80SKG</v>
      </c>
      <c r="E1040" s="203">
        <v>150</v>
      </c>
      <c r="F1040" s="203">
        <v>41.8</v>
      </c>
      <c r="G1040" s="203">
        <v>5</v>
      </c>
    </row>
    <row r="1041" spans="4:9">
      <c r="D1041" s="205" t="str">
        <f t="shared" si="24"/>
        <v>PIPESPPS380, 200A 80SKG</v>
      </c>
      <c r="E1041" s="203">
        <v>200</v>
      </c>
      <c r="F1041" s="203">
        <v>63.8</v>
      </c>
      <c r="G1041" s="203">
        <v>5</v>
      </c>
    </row>
    <row r="1042" spans="4:9">
      <c r="D1042" s="205" t="str">
        <f t="shared" si="24"/>
        <v>PIPESPPS380, 250A 80SKG</v>
      </c>
      <c r="E1042" s="203">
        <v>250</v>
      </c>
      <c r="F1042" s="203">
        <v>93.9</v>
      </c>
      <c r="G1042" s="203">
        <v>5</v>
      </c>
      <c r="I1042" s="222"/>
    </row>
    <row r="1043" spans="4:9">
      <c r="D1043" s="205" t="str">
        <f t="shared" si="24"/>
        <v>PIPESPPS380, 300A 80SKG</v>
      </c>
      <c r="E1043" s="203">
        <v>300</v>
      </c>
      <c r="F1043" s="203">
        <v>129</v>
      </c>
      <c r="G1043" s="203">
        <v>5</v>
      </c>
    </row>
    <row r="1044" spans="4:9">
      <c r="D1044" s="205" t="str">
        <f t="shared" si="24"/>
        <v>PIPESPPS380, 350A 80SKG</v>
      </c>
      <c r="E1044" s="203">
        <v>350</v>
      </c>
      <c r="F1044" s="203">
        <v>158</v>
      </c>
      <c r="G1044" s="203">
        <v>5</v>
      </c>
    </row>
    <row r="1045" spans="4:9">
      <c r="D1045" s="205" t="str">
        <f t="shared" si="24"/>
        <v>PIPESPPS380, 400A 80SKG</v>
      </c>
      <c r="E1045" s="203">
        <v>400</v>
      </c>
      <c r="F1045" s="203">
        <v>203</v>
      </c>
      <c r="G1045" s="203">
        <v>5</v>
      </c>
    </row>
    <row r="1046" spans="4:9">
      <c r="D1046" s="205" t="str">
        <f t="shared" si="24"/>
        <v>PIPESPPS380, 450A 80SKG</v>
      </c>
      <c r="E1046" s="203">
        <v>450</v>
      </c>
      <c r="F1046" s="203">
        <v>254</v>
      </c>
      <c r="G1046" s="203">
        <v>5</v>
      </c>
    </row>
    <row r="1047" spans="4:9">
      <c r="D1047" s="205" t="str">
        <f t="shared" si="24"/>
        <v>PIPESPPS380, 500A 80SKG</v>
      </c>
      <c r="E1047" s="203">
        <v>500</v>
      </c>
      <c r="F1047" s="203">
        <v>311</v>
      </c>
      <c r="G1047" s="203">
        <v>5</v>
      </c>
    </row>
    <row r="1048" spans="4:9">
      <c r="D1048" s="205" t="str">
        <f t="shared" si="24"/>
        <v>PIPESPPS380, 550A 80SKG</v>
      </c>
      <c r="E1048" s="203">
        <v>550</v>
      </c>
      <c r="F1048" s="203">
        <v>374</v>
      </c>
      <c r="G1048" s="203">
        <v>5</v>
      </c>
    </row>
    <row r="1049" spans="4:9">
      <c r="D1049" s="207"/>
    </row>
    <row r="1050" spans="4:9">
      <c r="D1050" s="207"/>
    </row>
    <row r="1051" spans="4:9">
      <c r="D1051" s="203" t="s">
        <v>1663</v>
      </c>
      <c r="E1051" s="204" t="s">
        <v>1661</v>
      </c>
      <c r="F1051" s="204" t="s">
        <v>821</v>
      </c>
      <c r="G1051" s="203" t="s">
        <v>1665</v>
      </c>
    </row>
    <row r="1052" spans="4:9">
      <c r="D1052" s="205"/>
      <c r="E1052" s="213"/>
      <c r="F1052" s="206"/>
    </row>
    <row r="1053" spans="4:9">
      <c r="D1053" s="205" t="str">
        <f t="shared" ref="D1053:D1075" si="25">CONCATENATE($D$1051,E1053,$G$1051)</f>
        <v>PIPESPPS380, 6A 40SKG</v>
      </c>
      <c r="E1053" s="203">
        <v>6</v>
      </c>
      <c r="F1053" s="203">
        <v>0.36899999999999999</v>
      </c>
      <c r="G1053" s="203">
        <v>5</v>
      </c>
    </row>
    <row r="1054" spans="4:9">
      <c r="D1054" s="205" t="str">
        <f t="shared" si="25"/>
        <v>PIPESPPS380, 8A 40SKG</v>
      </c>
      <c r="E1054" s="203">
        <v>8</v>
      </c>
      <c r="F1054" s="203">
        <v>0.629</v>
      </c>
      <c r="G1054" s="203">
        <v>5</v>
      </c>
    </row>
    <row r="1055" spans="4:9">
      <c r="D1055" s="205" t="str">
        <f t="shared" si="25"/>
        <v>PIPESPPS380, 10A 40SKG</v>
      </c>
      <c r="E1055" s="203">
        <v>10</v>
      </c>
      <c r="F1055" s="203">
        <v>0.85099999999999998</v>
      </c>
      <c r="G1055" s="203">
        <v>5</v>
      </c>
      <c r="I1055" s="217"/>
    </row>
    <row r="1056" spans="4:9">
      <c r="D1056" s="205" t="str">
        <f>CONCATENATE($D$1051,E1056,$G$1051)</f>
        <v>PIPESPPS380, 15A 40SKG</v>
      </c>
      <c r="E1056" s="203">
        <v>15</v>
      </c>
      <c r="F1056" s="203">
        <v>1.31</v>
      </c>
      <c r="G1056" s="203">
        <v>5</v>
      </c>
      <c r="I1056" s="217"/>
    </row>
    <row r="1057" spans="4:9">
      <c r="D1057" s="205" t="str">
        <f t="shared" si="25"/>
        <v>PIPESPPS380, 20A 40SKG</v>
      </c>
      <c r="E1057" s="203">
        <v>20</v>
      </c>
      <c r="F1057" s="203">
        <v>1.74</v>
      </c>
      <c r="G1057" s="203">
        <v>5</v>
      </c>
      <c r="I1057" s="217"/>
    </row>
    <row r="1058" spans="4:9">
      <c r="D1058" s="205" t="str">
        <f t="shared" si="25"/>
        <v>PIPESPPS380, 25A 40SKG</v>
      </c>
      <c r="E1058" s="203">
        <v>25</v>
      </c>
      <c r="F1058" s="203">
        <v>2.57</v>
      </c>
      <c r="G1058" s="203">
        <v>5</v>
      </c>
      <c r="I1058" s="217"/>
    </row>
    <row r="1059" spans="4:9">
      <c r="D1059" s="205" t="str">
        <f t="shared" si="25"/>
        <v>PIPESPPS380, 32A 40SKG</v>
      </c>
      <c r="E1059" s="203">
        <v>32</v>
      </c>
      <c r="F1059" s="203">
        <v>3.47</v>
      </c>
      <c r="G1059" s="203">
        <v>5</v>
      </c>
      <c r="I1059" s="217"/>
    </row>
    <row r="1060" spans="4:9">
      <c r="D1060" s="205" t="str">
        <f t="shared" si="25"/>
        <v>PIPESPPS380, 40A 40SKG</v>
      </c>
      <c r="E1060" s="203">
        <v>40</v>
      </c>
      <c r="F1060" s="203">
        <v>4.0999999999999996</v>
      </c>
      <c r="G1060" s="203">
        <v>5</v>
      </c>
      <c r="I1060" s="217"/>
    </row>
    <row r="1061" spans="4:9">
      <c r="D1061" s="205" t="str">
        <f t="shared" si="25"/>
        <v>PIPESPPS380, 50A 40SKG</v>
      </c>
      <c r="E1061" s="203">
        <v>50</v>
      </c>
      <c r="F1061" s="203">
        <v>5.44</v>
      </c>
      <c r="G1061" s="203">
        <v>5</v>
      </c>
      <c r="I1061" s="217"/>
    </row>
    <row r="1062" spans="4:9">
      <c r="D1062" s="205" t="str">
        <f t="shared" si="25"/>
        <v>PIPESPPS380, 65A 40SKG</v>
      </c>
      <c r="E1062" s="203">
        <v>65</v>
      </c>
      <c r="F1062" s="203">
        <v>9.1199999999999992</v>
      </c>
      <c r="G1062" s="203">
        <v>5</v>
      </c>
      <c r="I1062" s="217"/>
    </row>
    <row r="1063" spans="4:9">
      <c r="D1063" s="205" t="str">
        <f t="shared" si="25"/>
        <v>PIPESPPS380, 80A 40SKG</v>
      </c>
      <c r="E1063" s="203">
        <v>80</v>
      </c>
      <c r="F1063" s="203">
        <v>11.3</v>
      </c>
      <c r="G1063" s="203">
        <v>5</v>
      </c>
    </row>
    <row r="1064" spans="4:9">
      <c r="D1064" s="205" t="str">
        <f t="shared" si="25"/>
        <v>PIPESPPS380, 90A 40SKG</v>
      </c>
      <c r="E1064" s="203">
        <v>90</v>
      </c>
      <c r="F1064" s="203">
        <v>13.5</v>
      </c>
      <c r="G1064" s="203">
        <v>5</v>
      </c>
    </row>
    <row r="1065" spans="4:9">
      <c r="D1065" s="205" t="str">
        <f t="shared" si="25"/>
        <v>PIPESPPS380, 100A 40SKG</v>
      </c>
      <c r="E1065" s="203">
        <v>100</v>
      </c>
      <c r="F1065" s="203">
        <v>16</v>
      </c>
      <c r="G1065" s="203">
        <v>5</v>
      </c>
    </row>
    <row r="1066" spans="4:9">
      <c r="D1066" s="205" t="str">
        <f t="shared" si="25"/>
        <v>PIPESPPS380, 125A 40SKG</v>
      </c>
      <c r="E1066" s="203">
        <v>125</v>
      </c>
      <c r="F1066" s="203">
        <v>21.7</v>
      </c>
      <c r="G1066" s="203">
        <v>5</v>
      </c>
    </row>
    <row r="1067" spans="4:9">
      <c r="D1067" s="205" t="str">
        <f t="shared" si="25"/>
        <v>PIPESPPS380, 150A 40SKG</v>
      </c>
      <c r="E1067" s="203">
        <v>150</v>
      </c>
      <c r="F1067" s="203">
        <v>27.7</v>
      </c>
      <c r="G1067" s="203">
        <v>5</v>
      </c>
    </row>
    <row r="1068" spans="4:9">
      <c r="D1068" s="205" t="str">
        <f t="shared" si="25"/>
        <v>PIPESPPS380, 200A 40SKG</v>
      </c>
      <c r="E1068" s="203">
        <v>200</v>
      </c>
      <c r="F1068" s="203">
        <v>42.1</v>
      </c>
      <c r="G1068" s="203">
        <v>5</v>
      </c>
    </row>
    <row r="1069" spans="4:9">
      <c r="D1069" s="205" t="str">
        <f t="shared" si="25"/>
        <v>PIPESPPS380, 250A 40SKG</v>
      </c>
      <c r="E1069" s="203">
        <v>250</v>
      </c>
      <c r="F1069" s="203">
        <v>59.2</v>
      </c>
      <c r="G1069" s="203">
        <v>5</v>
      </c>
      <c r="I1069" s="222"/>
    </row>
    <row r="1070" spans="4:9">
      <c r="D1070" s="205" t="str">
        <f t="shared" si="25"/>
        <v>PIPESPPS380, 300A 40SKG</v>
      </c>
      <c r="E1070" s="203">
        <v>300</v>
      </c>
      <c r="F1070" s="203">
        <v>78.3</v>
      </c>
      <c r="G1070" s="203">
        <v>5</v>
      </c>
    </row>
    <row r="1071" spans="4:9">
      <c r="D1071" s="205" t="str">
        <f t="shared" si="25"/>
        <v>PIPESPPS380, 350A 40SKG</v>
      </c>
      <c r="E1071" s="203">
        <v>350</v>
      </c>
      <c r="F1071" s="203">
        <v>94.3</v>
      </c>
      <c r="G1071" s="203">
        <v>5</v>
      </c>
    </row>
    <row r="1072" spans="4:9">
      <c r="D1072" s="205" t="str">
        <f t="shared" si="25"/>
        <v>PIPESPPS380, 400A 40SKG</v>
      </c>
      <c r="E1072" s="203">
        <v>400</v>
      </c>
      <c r="F1072" s="203">
        <v>123</v>
      </c>
      <c r="G1072" s="203">
        <v>5</v>
      </c>
    </row>
    <row r="1073" spans="4:9">
      <c r="D1073" s="205" t="str">
        <f t="shared" si="25"/>
        <v>PIPESPPS380, 450A 40SKG</v>
      </c>
      <c r="E1073" s="203">
        <v>450</v>
      </c>
      <c r="F1073" s="203">
        <v>156</v>
      </c>
      <c r="G1073" s="203">
        <v>5</v>
      </c>
    </row>
    <row r="1074" spans="4:9">
      <c r="D1074" s="205" t="str">
        <f t="shared" si="25"/>
        <v>PIPESPPS380, 500A 40SKG</v>
      </c>
      <c r="E1074" s="203">
        <v>500</v>
      </c>
      <c r="F1074" s="203">
        <v>184</v>
      </c>
      <c r="G1074" s="203">
        <v>5</v>
      </c>
    </row>
    <row r="1075" spans="4:9">
      <c r="D1075" s="205" t="str">
        <f t="shared" si="25"/>
        <v>PIPESPPS380, 550A 40SKG</v>
      </c>
      <c r="E1075" s="203">
        <v>550</v>
      </c>
      <c r="F1075" s="203">
        <v>213</v>
      </c>
      <c r="G1075" s="203">
        <v>5</v>
      </c>
    </row>
    <row r="1076" spans="4:9">
      <c r="D1076" s="203" t="s">
        <v>1663</v>
      </c>
      <c r="E1076" s="204" t="s">
        <v>1661</v>
      </c>
      <c r="F1076" s="204" t="s">
        <v>821</v>
      </c>
      <c r="G1076" s="203" t="s">
        <v>1666</v>
      </c>
    </row>
    <row r="1077" spans="4:9">
      <c r="D1077" s="205" t="str">
        <f>CONCATENATE($D$1076,E1077,$G$1076)</f>
        <v>PIPESPPS380, 150A 20SKG</v>
      </c>
      <c r="E1077" s="203">
        <v>150</v>
      </c>
      <c r="F1077" s="203">
        <v>21.7</v>
      </c>
      <c r="G1077" s="203">
        <v>5</v>
      </c>
    </row>
    <row r="1078" spans="4:9">
      <c r="D1078" s="205" t="str">
        <f>CONCATENATE($D$1076,E1078,$G$1076)</f>
        <v>PIPESPPS380, 300A 20SKG</v>
      </c>
      <c r="E1078" s="203">
        <v>300</v>
      </c>
      <c r="F1078" s="203">
        <v>49.3</v>
      </c>
      <c r="G1078" s="203">
        <v>5</v>
      </c>
    </row>
    <row r="1079" spans="4:9">
      <c r="D1079" s="205"/>
    </row>
    <row r="1080" spans="4:9">
      <c r="D1080" s="203" t="s">
        <v>1667</v>
      </c>
      <c r="E1080" s="204" t="s">
        <v>1661</v>
      </c>
      <c r="F1080" s="204" t="s">
        <v>821</v>
      </c>
      <c r="G1080" s="203" t="s">
        <v>1665</v>
      </c>
    </row>
    <row r="1081" spans="4:9">
      <c r="D1081" s="205" t="str">
        <f t="shared" ref="D1081:D1102" si="26">CONCATENATE($D$1080,E1081,$G$1080)</f>
        <v>PIPESTS316L, 8A 40SKG</v>
      </c>
      <c r="E1081" s="203">
        <v>8</v>
      </c>
      <c r="F1081" s="203">
        <v>0.64</v>
      </c>
      <c r="G1081" s="203">
        <v>5</v>
      </c>
    </row>
    <row r="1082" spans="4:9">
      <c r="D1082" s="205" t="str">
        <f t="shared" si="26"/>
        <v>PIPESTS316L, 10A 40SKG</v>
      </c>
      <c r="E1082" s="203">
        <v>10</v>
      </c>
      <c r="F1082" s="203">
        <v>0.86499999999999999</v>
      </c>
      <c r="G1082" s="203">
        <v>5</v>
      </c>
      <c r="I1082" s="217"/>
    </row>
    <row r="1083" spans="4:9">
      <c r="D1083" s="205" t="str">
        <f t="shared" si="26"/>
        <v>PIPESTS316L, 15A 40SKG</v>
      </c>
      <c r="E1083" s="203">
        <v>15</v>
      </c>
      <c r="F1083" s="203">
        <v>1.33</v>
      </c>
      <c r="G1083" s="203">
        <v>5</v>
      </c>
      <c r="I1083" s="217"/>
    </row>
    <row r="1084" spans="4:9">
      <c r="D1084" s="205" t="str">
        <f t="shared" si="26"/>
        <v>PIPESTS316L, 20A 40SKG</v>
      </c>
      <c r="E1084" s="203">
        <v>20</v>
      </c>
      <c r="F1084" s="203">
        <v>1.77</v>
      </c>
      <c r="G1084" s="203">
        <v>5</v>
      </c>
      <c r="I1084" s="217"/>
    </row>
    <row r="1085" spans="4:9">
      <c r="D1085" s="205" t="str">
        <f t="shared" si="26"/>
        <v>PIPESTS316L, 25A 40SKG</v>
      </c>
      <c r="E1085" s="203">
        <v>25</v>
      </c>
      <c r="F1085" s="203">
        <v>2.61</v>
      </c>
      <c r="G1085" s="203">
        <v>5</v>
      </c>
      <c r="I1085" s="217"/>
    </row>
    <row r="1086" spans="4:9">
      <c r="D1086" s="205" t="str">
        <f t="shared" si="26"/>
        <v>PIPESTS316L, 32A 40SKG</v>
      </c>
      <c r="E1086" s="203">
        <v>32</v>
      </c>
      <c r="F1086" s="203">
        <v>3.53</v>
      </c>
      <c r="G1086" s="203">
        <v>5</v>
      </c>
      <c r="I1086" s="217"/>
    </row>
    <row r="1087" spans="4:9">
      <c r="D1087" s="205" t="str">
        <f t="shared" si="26"/>
        <v>PIPESTS316L, 40A 40SKG</v>
      </c>
      <c r="E1087" s="203">
        <v>40</v>
      </c>
      <c r="F1087" s="203">
        <v>4.16</v>
      </c>
      <c r="G1087" s="203">
        <v>5</v>
      </c>
      <c r="I1087" s="217"/>
    </row>
    <row r="1088" spans="4:9">
      <c r="D1088" s="205" t="str">
        <f t="shared" si="26"/>
        <v>PIPESTS316L, 50A 40SKG</v>
      </c>
      <c r="E1088" s="203">
        <v>50</v>
      </c>
      <c r="F1088" s="203">
        <v>5.53</v>
      </c>
      <c r="G1088" s="203">
        <v>5</v>
      </c>
      <c r="I1088" s="217"/>
    </row>
    <row r="1089" spans="4:10">
      <c r="D1089" s="205" t="str">
        <f t="shared" si="26"/>
        <v>PIPESTS316L, 65A 40SKG</v>
      </c>
      <c r="E1089" s="203">
        <v>65</v>
      </c>
      <c r="F1089" s="203">
        <v>9.27</v>
      </c>
      <c r="G1089" s="203">
        <v>5</v>
      </c>
      <c r="I1089" s="217"/>
      <c r="J1089" s="218" t="s">
        <v>50</v>
      </c>
    </row>
    <row r="1090" spans="4:10">
      <c r="D1090" s="205" t="str">
        <f t="shared" si="26"/>
        <v>PIPESTS316L, 80A 40SKG</v>
      </c>
      <c r="E1090" s="203">
        <v>80</v>
      </c>
      <c r="F1090" s="203">
        <v>11.5</v>
      </c>
      <c r="G1090" s="203">
        <v>5</v>
      </c>
      <c r="I1090" s="217" t="s">
        <v>1668</v>
      </c>
    </row>
    <row r="1091" spans="4:10">
      <c r="D1091" s="205" t="str">
        <f t="shared" si="26"/>
        <v>PIPESTS316L, 90A 40SKG</v>
      </c>
      <c r="E1091" s="203">
        <v>90</v>
      </c>
      <c r="F1091" s="203">
        <v>13.7</v>
      </c>
      <c r="G1091" s="203">
        <v>5</v>
      </c>
    </row>
    <row r="1092" spans="4:10">
      <c r="D1092" s="205" t="str">
        <f t="shared" si="26"/>
        <v>PIPESTS316L, 100A 40SKG</v>
      </c>
      <c r="E1092" s="203">
        <v>100</v>
      </c>
      <c r="F1092" s="203">
        <v>16.3</v>
      </c>
      <c r="G1092" s="203">
        <v>5</v>
      </c>
    </row>
    <row r="1093" spans="4:10">
      <c r="D1093" s="205" t="str">
        <f t="shared" si="26"/>
        <v>PIPESTS316L, 125A 40SKG</v>
      </c>
      <c r="E1093" s="203">
        <v>125</v>
      </c>
      <c r="F1093" s="203">
        <v>22</v>
      </c>
      <c r="G1093" s="203">
        <v>5</v>
      </c>
    </row>
    <row r="1094" spans="4:10">
      <c r="D1094" s="205" t="str">
        <f t="shared" si="26"/>
        <v>PIPESTS316L, 150A 40SKG</v>
      </c>
      <c r="E1094" s="203">
        <v>150</v>
      </c>
      <c r="F1094" s="203">
        <v>28.1</v>
      </c>
      <c r="G1094" s="203">
        <v>5</v>
      </c>
    </row>
    <row r="1095" spans="4:10">
      <c r="D1095" s="205" t="str">
        <f t="shared" si="26"/>
        <v>PIPESTS316L, 200A 40SKG</v>
      </c>
      <c r="E1095" s="203">
        <v>200</v>
      </c>
      <c r="F1095" s="203">
        <v>42.8</v>
      </c>
      <c r="G1095" s="203">
        <v>5</v>
      </c>
    </row>
    <row r="1096" spans="4:10">
      <c r="D1096" s="205" t="str">
        <f t="shared" si="26"/>
        <v>PIPESTS316L, 250A 40SKG</v>
      </c>
      <c r="E1096" s="203">
        <v>250</v>
      </c>
      <c r="F1096" s="203">
        <v>60.2</v>
      </c>
      <c r="G1096" s="203">
        <v>5</v>
      </c>
      <c r="I1096" s="222"/>
    </row>
    <row r="1097" spans="4:10">
      <c r="D1097" s="205" t="str">
        <f t="shared" si="26"/>
        <v>PIPESTS316L, 300A 40SKG</v>
      </c>
      <c r="E1097" s="203">
        <v>300</v>
      </c>
      <c r="F1097" s="203">
        <v>79.599999999999994</v>
      </c>
      <c r="G1097" s="203">
        <v>5</v>
      </c>
    </row>
    <row r="1098" spans="4:10">
      <c r="D1098" s="205" t="str">
        <f t="shared" si="26"/>
        <v>PIPESTS316L, 350A 40SKG</v>
      </c>
      <c r="E1098" s="203">
        <v>350</v>
      </c>
      <c r="F1098" s="203">
        <v>95.9</v>
      </c>
      <c r="G1098" s="203">
        <v>5</v>
      </c>
    </row>
    <row r="1099" spans="4:10">
      <c r="D1099" s="205" t="str">
        <f t="shared" si="26"/>
        <v>PIPESTS316L, 400A 40SKG</v>
      </c>
      <c r="E1099" s="203">
        <v>400</v>
      </c>
      <c r="F1099" s="203">
        <v>125</v>
      </c>
      <c r="G1099" s="203">
        <v>5</v>
      </c>
    </row>
    <row r="1100" spans="4:10">
      <c r="D1100" s="205" t="str">
        <f t="shared" si="26"/>
        <v>PIPESTS316L, 450A 40SKG</v>
      </c>
      <c r="E1100" s="203">
        <v>450</v>
      </c>
      <c r="F1100" s="203">
        <v>159</v>
      </c>
      <c r="G1100" s="203">
        <v>5</v>
      </c>
    </row>
    <row r="1101" spans="4:10">
      <c r="D1101" s="205" t="str">
        <f t="shared" si="26"/>
        <v>PIPESTS316L, 500A 40SKG</v>
      </c>
      <c r="E1101" s="203">
        <v>500</v>
      </c>
      <c r="F1101" s="203">
        <v>187</v>
      </c>
      <c r="G1101" s="203">
        <v>5</v>
      </c>
    </row>
    <row r="1102" spans="4:10">
      <c r="D1102" s="205" t="str">
        <f t="shared" si="26"/>
        <v>PIPESTS316L, 550A 40SKG</v>
      </c>
      <c r="E1102" s="203">
        <v>550</v>
      </c>
      <c r="F1102" s="203">
        <v>216</v>
      </c>
      <c r="G1102" s="203">
        <v>5</v>
      </c>
    </row>
    <row r="1103" spans="4:10">
      <c r="D1103" s="207"/>
    </row>
    <row r="1104" spans="4:10">
      <c r="D1104" s="203" t="s">
        <v>1669</v>
      </c>
      <c r="E1104" s="204" t="s">
        <v>1670</v>
      </c>
      <c r="F1104" s="204" t="s">
        <v>821</v>
      </c>
      <c r="G1104" s="203" t="s">
        <v>795</v>
      </c>
    </row>
    <row r="1105" spans="4:7">
      <c r="D1105" s="205" t="str">
        <f>CONCATENATE($D$1104,E1105,$G$1104)</f>
        <v>ANGLESTS304, 20*20*3KG</v>
      </c>
      <c r="E1105" s="203" t="s">
        <v>1671</v>
      </c>
      <c r="F1105" s="203">
        <v>0.95</v>
      </c>
      <c r="G1105" s="203">
        <v>5</v>
      </c>
    </row>
    <row r="1106" spans="4:7">
      <c r="D1106" s="205" t="str">
        <f>CONCATENATE($D$1104,E1106,$G$1104)</f>
        <v>ANGLESTS304, 25*25*3KG</v>
      </c>
      <c r="E1106" s="203" t="s">
        <v>1050</v>
      </c>
      <c r="F1106" s="203">
        <v>1.19</v>
      </c>
      <c r="G1106" s="203">
        <v>5</v>
      </c>
    </row>
    <row r="1107" spans="4:7">
      <c r="D1107" s="205" t="str">
        <f>CONCATENATE($D$1104,E1107,$G$1104)</f>
        <v>ANGLESTS304, 30*30*3KG</v>
      </c>
      <c r="E1107" s="203" t="s">
        <v>1051</v>
      </c>
      <c r="F1107" s="203">
        <v>1.43</v>
      </c>
      <c r="G1107" s="203">
        <v>5</v>
      </c>
    </row>
    <row r="1108" spans="4:7">
      <c r="D1108" s="205" t="str">
        <f>CONCATENATE($D$1104,E1108,$G$1104)</f>
        <v>ANGLESTS304, 40*40*3KG</v>
      </c>
      <c r="E1108" s="203" t="s">
        <v>1672</v>
      </c>
      <c r="F1108" s="203">
        <v>1.9</v>
      </c>
      <c r="G1108" s="203">
        <v>5</v>
      </c>
    </row>
    <row r="1109" spans="4:7">
      <c r="D1109" s="205" t="str">
        <f>CONCATENATE($D$1104,E1109,$G$1104)</f>
        <v>ANGLESTS304, 50*50*3KG</v>
      </c>
      <c r="E1109" s="203" t="s">
        <v>1673</v>
      </c>
      <c r="F1109" s="203">
        <v>2.38</v>
      </c>
      <c r="G1109" s="203">
        <v>5</v>
      </c>
    </row>
    <row r="1110" spans="4:7">
      <c r="D1110" s="205"/>
    </row>
    <row r="1111" spans="4:7">
      <c r="D1111" s="205" t="str">
        <f t="shared" ref="D1111:D1116" si="27">CONCATENATE($D$1104,E1111,$G$1104)</f>
        <v>ANGLESTS304, 30*30*4KG</v>
      </c>
      <c r="E1111" s="203" t="s">
        <v>1674</v>
      </c>
      <c r="F1111" s="203">
        <v>1.9</v>
      </c>
      <c r="G1111" s="203">
        <v>5</v>
      </c>
    </row>
    <row r="1112" spans="4:7">
      <c r="D1112" s="205" t="str">
        <f t="shared" si="27"/>
        <v>ANGLESTS304, 40*40*4KG</v>
      </c>
      <c r="E1112" s="203" t="s">
        <v>1675</v>
      </c>
      <c r="F1112" s="203">
        <v>2.54</v>
      </c>
      <c r="G1112" s="203">
        <v>5</v>
      </c>
    </row>
    <row r="1113" spans="4:7">
      <c r="D1113" s="205" t="str">
        <f t="shared" si="27"/>
        <v>ANGLESTS304, 50*50*4KG</v>
      </c>
      <c r="E1113" s="203" t="s">
        <v>1055</v>
      </c>
      <c r="F1113" s="203">
        <v>3.17</v>
      </c>
      <c r="G1113" s="203">
        <v>5</v>
      </c>
    </row>
    <row r="1114" spans="4:7">
      <c r="D1114" s="205" t="str">
        <f t="shared" si="27"/>
        <v>ANGLESTS304, 30*40*5KG</v>
      </c>
      <c r="E1114" s="203" t="s">
        <v>1676</v>
      </c>
      <c r="F1114" s="203">
        <v>3.97</v>
      </c>
      <c r="G1114" s="203">
        <v>5</v>
      </c>
    </row>
    <row r="1115" spans="4:7">
      <c r="D1115" s="205" t="str">
        <f t="shared" si="27"/>
        <v>ANGLESTS304, 40*40*5KG</v>
      </c>
      <c r="E1115" s="203" t="s">
        <v>1052</v>
      </c>
      <c r="F1115" s="203">
        <v>3.17</v>
      </c>
      <c r="G1115" s="203">
        <v>5</v>
      </c>
    </row>
    <row r="1116" spans="4:7">
      <c r="D1116" s="205" t="str">
        <f t="shared" si="27"/>
        <v>ANGLESTS304, 50*50*5KG</v>
      </c>
      <c r="E1116" s="203" t="s">
        <v>1056</v>
      </c>
      <c r="F1116" s="203">
        <v>3.97</v>
      </c>
      <c r="G1116" s="203">
        <v>5</v>
      </c>
    </row>
    <row r="1117" spans="4:7">
      <c r="D1117" s="205"/>
    </row>
    <row r="1118" spans="4:7">
      <c r="D1118" s="205"/>
    </row>
    <row r="1119" spans="4:7">
      <c r="D1119" s="205" t="str">
        <f>CONCATENATE($D$1104,E1119,$G$1104)</f>
        <v>ANGLESTS304, 40*40*6KG</v>
      </c>
      <c r="E1119" s="203" t="s">
        <v>1677</v>
      </c>
      <c r="F1119" s="203">
        <v>3.81</v>
      </c>
      <c r="G1119" s="203">
        <v>5</v>
      </c>
    </row>
    <row r="1120" spans="4:7">
      <c r="D1120" s="205" t="str">
        <f>CONCATENATE($D$1104,E1120,$G$1104)</f>
        <v>ANGLESTS304, 50*50*6KG</v>
      </c>
      <c r="E1120" s="203" t="s">
        <v>1057</v>
      </c>
      <c r="F1120" s="203">
        <v>4.76</v>
      </c>
      <c r="G1120" s="203">
        <v>5</v>
      </c>
    </row>
    <row r="1121" spans="4:7">
      <c r="D1121" s="205" t="str">
        <f>CONCATENATE($D$1104,E1121,$G$1104)</f>
        <v>ANGLESTS304, 60*60*6KG</v>
      </c>
      <c r="E1121" s="203" t="s">
        <v>1060</v>
      </c>
      <c r="F1121" s="203">
        <v>5.71</v>
      </c>
      <c r="G1121" s="203">
        <v>5</v>
      </c>
    </row>
    <row r="1122" spans="4:7">
      <c r="D1122" s="205" t="str">
        <f>CONCATENATE($D$1104,E1122,$G$1104)</f>
        <v>ANGLESTS304, 65*65*6KG</v>
      </c>
      <c r="E1122" s="203" t="s">
        <v>440</v>
      </c>
      <c r="F1122" s="203">
        <v>6.19</v>
      </c>
      <c r="G1122" s="203">
        <v>5</v>
      </c>
    </row>
    <row r="1123" spans="4:7">
      <c r="D1123" s="205" t="str">
        <f>CONCATENATE($D$1104,E1123,$G$1104)</f>
        <v>ANGLESTS304, 75*75*6KG</v>
      </c>
      <c r="E1123" s="203" t="s">
        <v>1064</v>
      </c>
      <c r="F1123" s="203">
        <v>7.14</v>
      </c>
      <c r="G1123" s="203">
        <v>5</v>
      </c>
    </row>
    <row r="1124" spans="4:7">
      <c r="D1124" s="205"/>
    </row>
    <row r="1125" spans="4:7">
      <c r="D1125" s="205" t="str">
        <f>CONCATENATE($D$1104,E1125,$G$1104)</f>
        <v>ANGLESTS304, 65*65*8KG</v>
      </c>
      <c r="E1125" s="203" t="s">
        <v>1062</v>
      </c>
      <c r="F1125" s="203">
        <v>7.74</v>
      </c>
      <c r="G1125" s="203">
        <v>5</v>
      </c>
    </row>
    <row r="1126" spans="4:7">
      <c r="D1126" s="205" t="str">
        <f>CONCATENATE($D$1104,E1126,$G$1104)</f>
        <v>ANGLESTS304, 75*75*8KG</v>
      </c>
      <c r="E1126" s="203" t="s">
        <v>1678</v>
      </c>
      <c r="F1126" s="203">
        <v>9.02</v>
      </c>
      <c r="G1126" s="203">
        <v>5</v>
      </c>
    </row>
    <row r="1127" spans="4:7">
      <c r="D1127" s="205" t="str">
        <f>CONCATENATE($D$1104,E1127,$G$1104)</f>
        <v>ANGLESTS304, 80*80*8KG</v>
      </c>
      <c r="E1127" s="203" t="s">
        <v>1679</v>
      </c>
      <c r="F1127" s="203">
        <v>9.64</v>
      </c>
      <c r="G1127" s="203">
        <v>5</v>
      </c>
    </row>
    <row r="1128" spans="4:7">
      <c r="D1128" s="205"/>
    </row>
    <row r="1129" spans="4:7">
      <c r="D1129" s="205" t="str">
        <f>CONCATENATE($D$1104,E1129,$G$1104)</f>
        <v>ANGLESTS304, 50*50*9KG</v>
      </c>
      <c r="E1129" s="203" t="s">
        <v>1680</v>
      </c>
      <c r="F1129" s="203">
        <v>6.44</v>
      </c>
      <c r="G1129" s="203">
        <v>5</v>
      </c>
    </row>
    <row r="1130" spans="4:7">
      <c r="D1130" s="205" t="str">
        <f>CONCATENATE($D$1104,E1130,$G$1104)</f>
        <v>ANGLESTS304, 65*65*9KG</v>
      </c>
      <c r="E1130" s="203" t="s">
        <v>1681</v>
      </c>
      <c r="F1130" s="203">
        <v>8.6999999999999993</v>
      </c>
      <c r="G1130" s="203">
        <v>5</v>
      </c>
    </row>
    <row r="1131" spans="4:7">
      <c r="D1131" s="205" t="str">
        <f>CONCATENATE($D$1104,E1131,$G$1104)</f>
        <v>ANGLESTS304, 75*75*9KG</v>
      </c>
      <c r="E1131" s="203" t="s">
        <v>1065</v>
      </c>
      <c r="F1131" s="203">
        <v>10.71</v>
      </c>
      <c r="G1131" s="203">
        <v>5</v>
      </c>
    </row>
    <row r="1132" spans="4:7">
      <c r="D1132" s="205" t="str">
        <f>CONCATENATE($D$1104,E1132,$G$1104)</f>
        <v>ANGLESTS304, 90*90*9KG</v>
      </c>
      <c r="E1132" s="203" t="s">
        <v>1072</v>
      </c>
      <c r="F1132" s="203">
        <v>12.85</v>
      </c>
      <c r="G1132" s="203">
        <v>5</v>
      </c>
    </row>
    <row r="1133" spans="4:7">
      <c r="D1133" s="205" t="str">
        <f>CONCATENATE($D$1104,E1133,$G$1104)</f>
        <v>ANGLESTS304, 100*100*10KG</v>
      </c>
      <c r="E1133" s="203" t="s">
        <v>1077</v>
      </c>
      <c r="F1133" s="203">
        <v>15.86</v>
      </c>
      <c r="G1133" s="203">
        <v>7</v>
      </c>
    </row>
    <row r="1137" spans="4:10">
      <c r="D1137" s="223" t="s">
        <v>651</v>
      </c>
      <c r="E1137" s="224"/>
      <c r="F1137" s="225" t="s">
        <v>795</v>
      </c>
    </row>
    <row r="1138" spans="4:10">
      <c r="D1138" s="226" t="str">
        <f t="shared" ref="D1138:D1166" si="28">CONCATENATE($D$1137,E1138,$F$1137)</f>
        <v>PLATESS275, 0.8TKG</v>
      </c>
      <c r="E1138" s="227" t="s">
        <v>1718</v>
      </c>
      <c r="F1138" s="203" t="str">
        <f>(MID(E1138,H1138,J1138)/1000&amp;"*"&amp;IF(LEFT(E1138,2)="SS","7.85",IF(LEFT(E1138,6)="STS304","7.93","엥모지")))</f>
        <v>0.0008*7.85</v>
      </c>
      <c r="G1138" s="203">
        <v>10</v>
      </c>
      <c r="H1138" s="203">
        <f>FIND(" ",E1138)+H10960</f>
        <v>7</v>
      </c>
      <c r="I1138" s="203">
        <f t="shared" ref="I1138:I1166" si="29">FIND("T",E1138,H1138)</f>
        <v>11</v>
      </c>
      <c r="J1138" s="203">
        <f>I1138-H1138</f>
        <v>4</v>
      </c>
    </row>
    <row r="1139" spans="4:10">
      <c r="D1139" s="205" t="str">
        <f>CONCATENATE($D$1137,E1139,$F$1137)</f>
        <v>PLATESS275, 1.6TKG</v>
      </c>
      <c r="E1139" s="228" t="s">
        <v>1723</v>
      </c>
      <c r="F1139" s="203" t="str">
        <f t="shared" ref="F1139:F1166" si="30">(MID(E1139,H1139,J1139)/1000&amp;"*"&amp;IF(LEFT(E1139,2)="SS","7.85",IF(LEFT(E1139,6)="STS304","7.93","엥모지")))</f>
        <v>0.0016*7.85</v>
      </c>
      <c r="G1139" s="203">
        <v>10</v>
      </c>
      <c r="H1139" s="203">
        <f t="shared" ref="H1139:H1166" si="31">FIND(" ",E1139)+1</f>
        <v>8</v>
      </c>
      <c r="I1139" s="203">
        <f t="shared" si="29"/>
        <v>11</v>
      </c>
      <c r="J1139" s="203">
        <f t="shared" ref="J1139:J1166" si="32">I1139-H1139</f>
        <v>3</v>
      </c>
    </row>
    <row r="1140" spans="4:10">
      <c r="D1140" s="205" t="str">
        <f t="shared" si="28"/>
        <v>PLATESS275, 3.2TKG</v>
      </c>
      <c r="E1140" s="228" t="s">
        <v>1696</v>
      </c>
      <c r="F1140" s="203" t="str">
        <f t="shared" si="30"/>
        <v>0.0032*7.85</v>
      </c>
      <c r="G1140" s="203">
        <v>10</v>
      </c>
      <c r="H1140" s="203">
        <f t="shared" si="31"/>
        <v>8</v>
      </c>
      <c r="I1140" s="203">
        <f t="shared" si="29"/>
        <v>11</v>
      </c>
      <c r="J1140" s="203">
        <f>I1140-H1140</f>
        <v>3</v>
      </c>
    </row>
    <row r="1141" spans="4:10">
      <c r="D1141" s="205" t="str">
        <f t="shared" si="28"/>
        <v>PLATESS275, 4.5TKG</v>
      </c>
      <c r="E1141" s="228" t="s">
        <v>1697</v>
      </c>
      <c r="F1141" s="203" t="str">
        <f t="shared" si="30"/>
        <v>0.0045*7.85</v>
      </c>
      <c r="G1141" s="203">
        <v>10</v>
      </c>
      <c r="H1141" s="203">
        <f t="shared" si="31"/>
        <v>8</v>
      </c>
      <c r="I1141" s="203">
        <f t="shared" si="29"/>
        <v>11</v>
      </c>
      <c r="J1141" s="203">
        <f>I1141-H1141</f>
        <v>3</v>
      </c>
    </row>
    <row r="1142" spans="4:10">
      <c r="D1142" s="205" t="str">
        <f t="shared" si="28"/>
        <v>PLATESS275, 6.0TKG</v>
      </c>
      <c r="E1142" s="228" t="s">
        <v>1698</v>
      </c>
      <c r="F1142" s="203" t="str">
        <f t="shared" si="30"/>
        <v>0.006*7.85</v>
      </c>
      <c r="G1142" s="203">
        <v>10</v>
      </c>
      <c r="H1142" s="203">
        <f t="shared" si="31"/>
        <v>8</v>
      </c>
      <c r="I1142" s="203">
        <f t="shared" si="29"/>
        <v>11</v>
      </c>
      <c r="J1142" s="203">
        <f t="shared" si="32"/>
        <v>3</v>
      </c>
    </row>
    <row r="1143" spans="4:10">
      <c r="D1143" s="205" t="str">
        <f t="shared" si="28"/>
        <v>PLATESS275, 9.0TKG</v>
      </c>
      <c r="E1143" s="228" t="s">
        <v>1699</v>
      </c>
      <c r="F1143" s="203" t="str">
        <f t="shared" si="30"/>
        <v>0.009*7.85</v>
      </c>
      <c r="G1143" s="203">
        <v>10</v>
      </c>
      <c r="H1143" s="203">
        <f t="shared" si="31"/>
        <v>8</v>
      </c>
      <c r="I1143" s="203">
        <f t="shared" si="29"/>
        <v>11</v>
      </c>
      <c r="J1143" s="203">
        <f t="shared" si="32"/>
        <v>3</v>
      </c>
    </row>
    <row r="1144" spans="4:10">
      <c r="D1144" s="205" t="str">
        <f t="shared" si="28"/>
        <v>PLATESS275, 10.0TKG</v>
      </c>
      <c r="E1144" s="229" t="s">
        <v>1724</v>
      </c>
      <c r="F1144" s="203" t="str">
        <f t="shared" si="30"/>
        <v>0.01*7.85</v>
      </c>
      <c r="G1144" s="203">
        <v>10</v>
      </c>
      <c r="H1144" s="203">
        <f t="shared" si="31"/>
        <v>8</v>
      </c>
      <c r="I1144" s="203">
        <f t="shared" si="29"/>
        <v>12</v>
      </c>
      <c r="J1144" s="203">
        <f>I1144-H1144</f>
        <v>4</v>
      </c>
    </row>
    <row r="1145" spans="4:10">
      <c r="D1145" s="205" t="str">
        <f t="shared" si="28"/>
        <v>PLATESS275, 12.0TKG</v>
      </c>
      <c r="E1145" s="228" t="s">
        <v>1700</v>
      </c>
      <c r="F1145" s="203" t="str">
        <f t="shared" si="30"/>
        <v>0.012*7.85</v>
      </c>
      <c r="G1145" s="203">
        <v>10</v>
      </c>
      <c r="H1145" s="203">
        <f t="shared" si="31"/>
        <v>8</v>
      </c>
      <c r="I1145" s="203">
        <f t="shared" si="29"/>
        <v>12</v>
      </c>
      <c r="J1145" s="203">
        <f>I1145-H1145</f>
        <v>4</v>
      </c>
    </row>
    <row r="1146" spans="4:10">
      <c r="D1146" s="205" t="str">
        <f t="shared" si="28"/>
        <v>PLATESS275, 15.0TKG</v>
      </c>
      <c r="E1146" s="228" t="s">
        <v>1725</v>
      </c>
      <c r="F1146" s="203" t="str">
        <f t="shared" si="30"/>
        <v>0.015*7.85</v>
      </c>
      <c r="G1146" s="203">
        <v>10</v>
      </c>
      <c r="H1146" s="203">
        <f t="shared" si="31"/>
        <v>8</v>
      </c>
      <c r="I1146" s="203">
        <f t="shared" si="29"/>
        <v>12</v>
      </c>
      <c r="J1146" s="203">
        <f t="shared" si="32"/>
        <v>4</v>
      </c>
    </row>
    <row r="1147" spans="4:10">
      <c r="D1147" s="205" t="str">
        <f t="shared" si="28"/>
        <v>PLATESS275, 16.0TKG</v>
      </c>
      <c r="E1147" s="228" t="s">
        <v>1701</v>
      </c>
      <c r="F1147" s="203" t="str">
        <f t="shared" si="30"/>
        <v>0.016*7.85</v>
      </c>
      <c r="G1147" s="203">
        <v>10</v>
      </c>
      <c r="H1147" s="203">
        <f t="shared" si="31"/>
        <v>8</v>
      </c>
      <c r="I1147" s="203">
        <f t="shared" si="29"/>
        <v>12</v>
      </c>
      <c r="J1147" s="203">
        <f>I1147-H1147</f>
        <v>4</v>
      </c>
    </row>
    <row r="1148" spans="4:10">
      <c r="D1148" s="205" t="str">
        <f t="shared" si="28"/>
        <v>PLATESS275, 19.0TKG</v>
      </c>
      <c r="E1148" s="228" t="s">
        <v>1702</v>
      </c>
      <c r="F1148" s="203" t="str">
        <f t="shared" si="30"/>
        <v>0.019*7.85</v>
      </c>
      <c r="G1148" s="203">
        <v>10</v>
      </c>
      <c r="H1148" s="203">
        <f t="shared" si="31"/>
        <v>8</v>
      </c>
      <c r="I1148" s="203">
        <f t="shared" si="29"/>
        <v>12</v>
      </c>
      <c r="J1148" s="203">
        <f t="shared" si="32"/>
        <v>4</v>
      </c>
    </row>
    <row r="1149" spans="4:10">
      <c r="D1149" s="205" t="str">
        <f t="shared" si="28"/>
        <v>PLATESS275, 20.0TKG</v>
      </c>
      <c r="E1149" s="228" t="s">
        <v>1726</v>
      </c>
      <c r="F1149" s="203" t="str">
        <f t="shared" si="30"/>
        <v>0.02*7.85</v>
      </c>
      <c r="G1149" s="203">
        <v>10</v>
      </c>
      <c r="H1149" s="203">
        <f t="shared" si="31"/>
        <v>8</v>
      </c>
      <c r="I1149" s="203">
        <f t="shared" si="29"/>
        <v>12</v>
      </c>
      <c r="J1149" s="203">
        <f t="shared" si="32"/>
        <v>4</v>
      </c>
    </row>
    <row r="1150" spans="4:10">
      <c r="D1150" s="205" t="str">
        <f t="shared" si="28"/>
        <v>PLATESS275, 22.0TKG</v>
      </c>
      <c r="E1150" s="228" t="s">
        <v>1703</v>
      </c>
      <c r="F1150" s="203" t="str">
        <f t="shared" si="30"/>
        <v>0.022*7.85</v>
      </c>
      <c r="G1150" s="203">
        <v>10</v>
      </c>
      <c r="H1150" s="203">
        <f t="shared" si="31"/>
        <v>8</v>
      </c>
      <c r="I1150" s="203">
        <f t="shared" si="29"/>
        <v>12</v>
      </c>
      <c r="J1150" s="203">
        <f>I1150-H1150</f>
        <v>4</v>
      </c>
    </row>
    <row r="1151" spans="4:10">
      <c r="D1151" s="205" t="str">
        <f t="shared" si="28"/>
        <v>PLATESS275, 24.0TKG</v>
      </c>
      <c r="E1151" s="228" t="s">
        <v>1704</v>
      </c>
      <c r="F1151" s="203" t="str">
        <f t="shared" si="30"/>
        <v>0.024*7.85</v>
      </c>
      <c r="G1151" s="203">
        <v>10</v>
      </c>
      <c r="H1151" s="203">
        <f t="shared" si="31"/>
        <v>8</v>
      </c>
      <c r="I1151" s="203">
        <f t="shared" si="29"/>
        <v>12</v>
      </c>
      <c r="J1151" s="203">
        <f t="shared" si="32"/>
        <v>4</v>
      </c>
    </row>
    <row r="1152" spans="4:10">
      <c r="D1152" s="205" t="str">
        <f t="shared" si="28"/>
        <v>PLATESS275, 25.0TKG</v>
      </c>
      <c r="E1152" s="228" t="s">
        <v>1705</v>
      </c>
      <c r="F1152" s="203" t="str">
        <f t="shared" si="30"/>
        <v>0.025*7.85</v>
      </c>
      <c r="G1152" s="203">
        <v>10</v>
      </c>
      <c r="H1152" s="203">
        <f t="shared" si="31"/>
        <v>8</v>
      </c>
      <c r="I1152" s="203">
        <f t="shared" si="29"/>
        <v>12</v>
      </c>
      <c r="J1152" s="203">
        <f t="shared" si="32"/>
        <v>4</v>
      </c>
    </row>
    <row r="1153" spans="4:10">
      <c r="D1153" s="205" t="str">
        <f t="shared" si="28"/>
        <v>PLATESS275, 26.0TKG</v>
      </c>
      <c r="E1153" s="228" t="s">
        <v>1727</v>
      </c>
      <c r="F1153" s="203" t="str">
        <f t="shared" si="30"/>
        <v>0.026*7.85</v>
      </c>
      <c r="G1153" s="203">
        <v>10</v>
      </c>
      <c r="H1153" s="203">
        <f t="shared" si="31"/>
        <v>8</v>
      </c>
      <c r="I1153" s="203">
        <f t="shared" si="29"/>
        <v>12</v>
      </c>
      <c r="J1153" s="203">
        <f t="shared" si="32"/>
        <v>4</v>
      </c>
    </row>
    <row r="1154" spans="4:10">
      <c r="D1154" s="205" t="str">
        <f t="shared" si="28"/>
        <v>PLATESS275, 30.0TKG</v>
      </c>
      <c r="E1154" s="228" t="s">
        <v>1728</v>
      </c>
      <c r="F1154" s="203" t="str">
        <f t="shared" si="30"/>
        <v>0.03*7.85</v>
      </c>
      <c r="G1154" s="203">
        <v>10</v>
      </c>
      <c r="H1154" s="203">
        <f t="shared" si="31"/>
        <v>8</v>
      </c>
      <c r="I1154" s="203">
        <f t="shared" si="29"/>
        <v>12</v>
      </c>
      <c r="J1154" s="203">
        <f t="shared" si="32"/>
        <v>4</v>
      </c>
    </row>
    <row r="1155" spans="4:10">
      <c r="D1155" s="205" t="str">
        <f t="shared" si="28"/>
        <v>PLATESS275, 35.0TKG</v>
      </c>
      <c r="E1155" s="228" t="s">
        <v>1706</v>
      </c>
      <c r="F1155" s="203" t="str">
        <f t="shared" si="30"/>
        <v>0.035*7.85</v>
      </c>
      <c r="G1155" s="203">
        <v>10</v>
      </c>
      <c r="H1155" s="203">
        <f t="shared" si="31"/>
        <v>8</v>
      </c>
      <c r="I1155" s="203">
        <f t="shared" si="29"/>
        <v>12</v>
      </c>
      <c r="J1155" s="203">
        <f t="shared" si="32"/>
        <v>4</v>
      </c>
    </row>
    <row r="1156" spans="4:10">
      <c r="D1156" s="205" t="str">
        <f t="shared" si="28"/>
        <v>PLATESS275, 50.0TKG</v>
      </c>
      <c r="E1156" s="228" t="s">
        <v>1707</v>
      </c>
      <c r="F1156" s="203" t="str">
        <f t="shared" si="30"/>
        <v>0.05*7.85</v>
      </c>
      <c r="G1156" s="203">
        <v>10</v>
      </c>
      <c r="H1156" s="203">
        <f t="shared" si="31"/>
        <v>8</v>
      </c>
      <c r="I1156" s="203">
        <f t="shared" si="29"/>
        <v>12</v>
      </c>
      <c r="J1156" s="203">
        <f t="shared" si="32"/>
        <v>4</v>
      </c>
    </row>
    <row r="1157" spans="4:10">
      <c r="D1157" s="205" t="str">
        <f t="shared" si="28"/>
        <v>PLATESTS304, 1.6TKG</v>
      </c>
      <c r="E1157" s="228" t="s">
        <v>1682</v>
      </c>
      <c r="F1157" s="203" t="str">
        <f t="shared" si="30"/>
        <v>0.0016*7.93</v>
      </c>
      <c r="G1157" s="203">
        <v>10</v>
      </c>
      <c r="H1157" s="203">
        <f t="shared" si="31"/>
        <v>9</v>
      </c>
      <c r="I1157" s="203">
        <f t="shared" si="29"/>
        <v>12</v>
      </c>
      <c r="J1157" s="203">
        <f t="shared" si="32"/>
        <v>3</v>
      </c>
    </row>
    <row r="1158" spans="4:10">
      <c r="D1158" s="205" t="str">
        <f t="shared" si="28"/>
        <v>PLATESTS304, 2.0TKG</v>
      </c>
      <c r="E1158" s="228" t="s">
        <v>1683</v>
      </c>
      <c r="F1158" s="203" t="str">
        <f t="shared" si="30"/>
        <v>0.002*7.93</v>
      </c>
      <c r="G1158" s="203">
        <v>10</v>
      </c>
      <c r="H1158" s="203">
        <f t="shared" si="31"/>
        <v>9</v>
      </c>
      <c r="I1158" s="203">
        <f t="shared" si="29"/>
        <v>12</v>
      </c>
      <c r="J1158" s="203">
        <f t="shared" si="32"/>
        <v>3</v>
      </c>
    </row>
    <row r="1159" spans="4:10">
      <c r="D1159" s="205" t="str">
        <f t="shared" si="28"/>
        <v>PLATESTS304, 3.0TKG</v>
      </c>
      <c r="E1159" s="228" t="s">
        <v>1684</v>
      </c>
      <c r="F1159" s="203" t="str">
        <f t="shared" si="30"/>
        <v>0.003*7.93</v>
      </c>
      <c r="G1159" s="203">
        <v>10</v>
      </c>
      <c r="H1159" s="203">
        <f t="shared" si="31"/>
        <v>9</v>
      </c>
      <c r="I1159" s="203">
        <f t="shared" si="29"/>
        <v>12</v>
      </c>
      <c r="J1159" s="203">
        <f t="shared" si="32"/>
        <v>3</v>
      </c>
    </row>
    <row r="1160" spans="4:10">
      <c r="D1160" s="205" t="str">
        <f t="shared" si="28"/>
        <v>PLATESTS304, 4.0TKG</v>
      </c>
      <c r="E1160" s="228" t="s">
        <v>359</v>
      </c>
      <c r="F1160" s="203" t="str">
        <f t="shared" si="30"/>
        <v>0.004*7.93</v>
      </c>
      <c r="G1160" s="203">
        <v>10</v>
      </c>
      <c r="H1160" s="203">
        <f t="shared" si="31"/>
        <v>9</v>
      </c>
      <c r="I1160" s="203">
        <f t="shared" si="29"/>
        <v>12</v>
      </c>
      <c r="J1160" s="203">
        <f t="shared" si="32"/>
        <v>3</v>
      </c>
    </row>
    <row r="1161" spans="4:10">
      <c r="D1161" s="205" t="str">
        <f t="shared" si="28"/>
        <v>PLATESTS304, 5.0TKG</v>
      </c>
      <c r="E1161" s="229" t="s">
        <v>628</v>
      </c>
      <c r="F1161" s="203" t="str">
        <f t="shared" si="30"/>
        <v>0.005*7.93</v>
      </c>
      <c r="G1161" s="203">
        <v>10</v>
      </c>
      <c r="H1161" s="203">
        <f t="shared" si="31"/>
        <v>9</v>
      </c>
      <c r="I1161" s="203">
        <f t="shared" si="29"/>
        <v>12</v>
      </c>
      <c r="J1161" s="203">
        <f t="shared" si="32"/>
        <v>3</v>
      </c>
    </row>
    <row r="1162" spans="4:10">
      <c r="D1162" s="205" t="str">
        <f t="shared" si="28"/>
        <v>PLATESTS304, 6.0TKG</v>
      </c>
      <c r="E1162" s="228" t="s">
        <v>192</v>
      </c>
      <c r="F1162" s="203" t="str">
        <f t="shared" si="30"/>
        <v>0.006*7.93</v>
      </c>
      <c r="G1162" s="203">
        <v>10</v>
      </c>
      <c r="H1162" s="203">
        <f t="shared" si="31"/>
        <v>9</v>
      </c>
      <c r="I1162" s="203">
        <f t="shared" si="29"/>
        <v>12</v>
      </c>
      <c r="J1162" s="203">
        <f t="shared" si="32"/>
        <v>3</v>
      </c>
    </row>
    <row r="1163" spans="4:10">
      <c r="D1163" s="205" t="str">
        <f t="shared" si="28"/>
        <v>PLATESTS304, 9.0TKG</v>
      </c>
      <c r="E1163" s="228" t="s">
        <v>1685</v>
      </c>
      <c r="F1163" s="203" t="str">
        <f t="shared" si="30"/>
        <v>0.009*7.93</v>
      </c>
      <c r="G1163" s="203">
        <v>10</v>
      </c>
      <c r="H1163" s="203">
        <f t="shared" si="31"/>
        <v>9</v>
      </c>
      <c r="I1163" s="203">
        <f t="shared" si="29"/>
        <v>12</v>
      </c>
      <c r="J1163" s="203">
        <f t="shared" si="32"/>
        <v>3</v>
      </c>
    </row>
    <row r="1164" spans="4:10">
      <c r="D1164" s="205" t="str">
        <f t="shared" si="28"/>
        <v>PLATESTS304, 12.0TKG</v>
      </c>
      <c r="E1164" s="228" t="s">
        <v>1686</v>
      </c>
      <c r="F1164" s="203" t="str">
        <f t="shared" si="30"/>
        <v>0.012*7.93</v>
      </c>
      <c r="G1164" s="203">
        <v>10</v>
      </c>
      <c r="H1164" s="203">
        <f t="shared" si="31"/>
        <v>9</v>
      </c>
      <c r="I1164" s="203">
        <f t="shared" si="29"/>
        <v>13</v>
      </c>
      <c r="J1164" s="203">
        <f t="shared" si="32"/>
        <v>4</v>
      </c>
    </row>
    <row r="1165" spans="4:10">
      <c r="D1165" s="205" t="str">
        <f t="shared" si="28"/>
        <v>PLATESTS304, 22.0TKG</v>
      </c>
      <c r="E1165" s="228" t="s">
        <v>1687</v>
      </c>
      <c r="F1165" s="203" t="str">
        <f t="shared" si="30"/>
        <v>0.022*7.93</v>
      </c>
      <c r="G1165" s="203">
        <v>10</v>
      </c>
      <c r="H1165" s="203">
        <f t="shared" si="31"/>
        <v>9</v>
      </c>
      <c r="I1165" s="203">
        <f t="shared" si="29"/>
        <v>13</v>
      </c>
      <c r="J1165" s="203">
        <f t="shared" si="32"/>
        <v>4</v>
      </c>
    </row>
    <row r="1166" spans="4:10">
      <c r="D1166" s="205" t="str">
        <f t="shared" si="28"/>
        <v>PLATESTS310, 8.0TKG</v>
      </c>
      <c r="E1166" s="228" t="s">
        <v>1688</v>
      </c>
      <c r="F1166" s="203" t="str">
        <f t="shared" si="30"/>
        <v>0.008*엥모지</v>
      </c>
      <c r="G1166" s="203">
        <v>10</v>
      </c>
      <c r="H1166" s="203">
        <f t="shared" si="31"/>
        <v>9</v>
      </c>
      <c r="I1166" s="203">
        <f t="shared" si="29"/>
        <v>12</v>
      </c>
      <c r="J1166" s="203">
        <f t="shared" si="32"/>
        <v>3</v>
      </c>
    </row>
    <row r="1167" spans="4:10">
      <c r="D1167" s="205"/>
      <c r="E1167" s="230"/>
    </row>
  </sheetData>
  <autoFilter ref="D2:F1167" xr:uid="{00000000-0009-0000-0000-00000C000000}"/>
  <phoneticPr fontId="2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13</vt:i4>
      </vt:variant>
      <vt:variant>
        <vt:lpstr>이름 지정된 범위</vt:lpstr>
      </vt:variant>
      <vt:variant>
        <vt:i4>17</vt:i4>
      </vt:variant>
    </vt:vector>
  </HeadingPairs>
  <TitlesOfParts>
    <vt:vector size="30" baseType="lpstr">
      <vt:lpstr>표지</vt:lpstr>
      <vt:lpstr>원가계산서</vt:lpstr>
      <vt:lpstr>총괄표</vt:lpstr>
      <vt:lpstr>내역서</vt:lpstr>
      <vt:lpstr>간지(수량)</vt:lpstr>
      <vt:lpstr>수량산출서</vt:lpstr>
      <vt:lpstr>간지(일위대가)</vt:lpstr>
      <vt:lpstr>일위대가표</vt:lpstr>
      <vt:lpstr>간지(노임단가)</vt:lpstr>
      <vt:lpstr>노임</vt:lpstr>
      <vt:lpstr>간지(가격조사표)</vt:lpstr>
      <vt:lpstr>가격조사표</vt:lpstr>
      <vt:lpstr>단중표</vt:lpstr>
      <vt:lpstr>가격조사표!Print_Area</vt:lpstr>
      <vt:lpstr>'간지(가격조사표)'!Print_Area</vt:lpstr>
      <vt:lpstr>'간지(노임단가)'!Print_Area</vt:lpstr>
      <vt:lpstr>'간지(수량)'!Print_Area</vt:lpstr>
      <vt:lpstr>'간지(일위대가)'!Print_Area</vt:lpstr>
      <vt:lpstr>내역서!Print_Area</vt:lpstr>
      <vt:lpstr>노임!Print_Area</vt:lpstr>
      <vt:lpstr>수량산출서!Print_Area</vt:lpstr>
      <vt:lpstr>원가계산서!Print_Area</vt:lpstr>
      <vt:lpstr>일위대가표!Print_Area</vt:lpstr>
      <vt:lpstr>총괄표!Print_Area</vt:lpstr>
      <vt:lpstr>표지!Print_Area</vt:lpstr>
      <vt:lpstr>가격조사표!Print_Titles</vt:lpstr>
      <vt:lpstr>내역서!Print_Titles</vt:lpstr>
      <vt:lpstr>노임!Print_Titles</vt:lpstr>
      <vt:lpstr>수량산출서!Print_Titles</vt:lpstr>
      <vt:lpstr>일위대가표!Print_Titles</vt:lpstr>
    </vt:vector>
  </TitlesOfParts>
  <Company>사업2팀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변경수</dc:creator>
  <cp:lastModifiedBy>user</cp:lastModifiedBy>
  <cp:lastPrinted>2026-08-03T02:29:41Z</cp:lastPrinted>
  <dcterms:created xsi:type="dcterms:W3CDTF">2003-06-27T01:17:42Z</dcterms:created>
  <dcterms:modified xsi:type="dcterms:W3CDTF">2026-08-07T04:37:47Z</dcterms:modified>
</cp:coreProperties>
</file>